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externalLink+xml" PartName="/xl/externalLinks/externalLink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ml.chart+xml" PartName="/xl/charts/chart1.xml"/>
  <Override ContentType="application/vnd.ms-office.chartstyle+xml" PartName="/xl/charts/style1.xml"/>
  <Override ContentType="application/vnd.ms-office.chartcolorstyle+xml" PartName="/xl/charts/colors1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6" lowestEdited="6" rupBuild="14420"/>
  <workbookPr codeName="ThisWorkbook" defaultThemeVersion="124226"/>
  <bookViews>
    <workbookView xWindow="0" yWindow="0" windowWidth="16605" windowHeight="9435" firstSheet="9" activeTab="13"/>
  </bookViews>
  <sheets>
    <sheet name="Index" sheetId="184" r:id="rId1"/>
    <sheet name="gperc_w" sheetId="161" r:id="rId2"/>
    <sheet name="sum_stat_w" sheetId="160" r:id="rId3"/>
    <sheet name="compo_sum1" sheetId="162" r:id="rId4"/>
    <sheet name="compo_sum2" sheetId="174" r:id="rId5"/>
    <sheet name="compo_det1" sheetId="173" r:id="rId6"/>
    <sheet name="compo_det2" sheetId="163" r:id="rId7"/>
    <sheet name="compo_det1_decile" sheetId="187" r:id="rId8"/>
    <sheet name="sum_stat_w_r" sheetId="188" r:id="rId9"/>
    <sheet name="returncapgain" sheetId="175" r:id="rId10"/>
    <sheet name="returncapgain2" sheetId="176" r:id="rId11"/>
    <sheet name="returncapgain3" sheetId="177" r:id="rId12"/>
    <sheet name="sum_stat_bage" sheetId="172" r:id="rId13"/>
    <sheet name="sum_stat_aged" sheetId="171" r:id="rId14"/>
    <sheet name="age_wealth" sheetId="186" r:id="rId15"/>
    <sheet name="simulation" sheetId="179" r:id="rId16"/>
    <sheet name="robustness" sheetId="181" r:id="rId17"/>
    <sheet name="comptanat" sheetId="164" r:id="rId18"/>
  </sheets>
  <externalReferences>
    <externalReference r:id="rId19"/>
  </externalReferences>
  <calcPr calcId="152511" fullCalcOnLoad="true" concurrentCalc="false"/>
</workbook>
</file>

<file path=xl/sharedStrings.xml><?xml version="1.0" encoding="utf-8"?>
<sst xmlns="http://schemas.openxmlformats.org/spreadsheetml/2006/main" count="4196" uniqueCount="1549">
  <si>
    <t>year</t>
  </si>
  <si>
    <t>share0</t>
  </si>
  <si>
    <t>share50</t>
  </si>
  <si>
    <t>share90</t>
  </si>
  <si>
    <t>share99999</t>
  </si>
  <si>
    <t xml:space="preserve">Average adult wealth </t>
  </si>
  <si>
    <t>P0-50</t>
  </si>
  <si>
    <t>P50-90</t>
  </si>
  <si>
    <t>P90-100</t>
  </si>
  <si>
    <t>P99-100</t>
  </si>
  <si>
    <t>P99.9-100</t>
  </si>
  <si>
    <t>P99.99-100</t>
  </si>
  <si>
    <t>P99.999-100</t>
  </si>
  <si>
    <t>P10</t>
  </si>
  <si>
    <t>P50</t>
  </si>
  <si>
    <t>P90</t>
  </si>
  <si>
    <t>P99</t>
  </si>
  <si>
    <t>P99.9</t>
  </si>
  <si>
    <t>P99.99</t>
  </si>
  <si>
    <t>P99.999</t>
  </si>
  <si>
    <t>(wealth share)</t>
  </si>
  <si>
    <t>(inverted Pareto coefficient)</t>
  </si>
  <si>
    <t>(current euros)</t>
  </si>
  <si>
    <t>(threshold in % average wealth)</t>
  </si>
  <si>
    <t>(threshold in value)</t>
  </si>
  <si>
    <t>Wealth threshold w(p)</t>
  </si>
  <si>
    <t>Average wealth E(w | w≥w(p))</t>
  </si>
  <si>
    <t>Inverted Pareto coeff. b(p)</t>
  </si>
  <si>
    <t>Percentile p of net wealth</t>
  </si>
  <si>
    <t>Financial assets</t>
  </si>
  <si>
    <t>Equities</t>
  </si>
  <si>
    <t>Life insurance</t>
  </si>
  <si>
    <t>Gross Housing</t>
  </si>
  <si>
    <t>incl.
Deposits</t>
  </si>
  <si>
    <t>Non financial assets</t>
  </si>
  <si>
    <t>other non-financial assets</t>
  </si>
  <si>
    <t>Liabilities</t>
  </si>
  <si>
    <t>Wealth share</t>
  </si>
  <si>
    <t>Bottom 50% wealth</t>
  </si>
  <si>
    <t>Wealth composition (in % wealth share)</t>
  </si>
  <si>
    <t>Middle 40% wealth</t>
  </si>
  <si>
    <t>Top 10% wealth</t>
  </si>
  <si>
    <t>P0-10</t>
  </si>
  <si>
    <t>P10-20</t>
  </si>
  <si>
    <t>P20-30</t>
  </si>
  <si>
    <t>P30-40</t>
  </si>
  <si>
    <t>P40-50</t>
  </si>
  <si>
    <t>P50-60</t>
  </si>
  <si>
    <t>P60-70</t>
  </si>
  <si>
    <t>P70-80</t>
  </si>
  <si>
    <t>P80-90</t>
  </si>
  <si>
    <t>P90-95</t>
  </si>
  <si>
    <t>P95-99</t>
  </si>
  <si>
    <t>P99-99.5</t>
  </si>
  <si>
    <t>P99.5-99.9</t>
  </si>
  <si>
    <t>Importation des paramètres dans fichier stata: savings</t>
  </si>
  <si>
    <t>Real capital gains</t>
  </si>
  <si>
    <t>Rate of return</t>
  </si>
  <si>
    <t>Total Wealth</t>
  </si>
  <si>
    <t>Nominal national income</t>
  </si>
  <si>
    <t>All private wealth, real
from t to t+1</t>
  </si>
  <si>
    <t>housing</t>
  </si>
  <si>
    <t>business</t>
  </si>
  <si>
    <t>Savings account</t>
  </si>
  <si>
    <t>life insurance</t>
  </si>
  <si>
    <t>GDP delfator rate from t to t+1</t>
  </si>
  <si>
    <t>All private W, nominal from t to t+1</t>
  </si>
  <si>
    <t>All</t>
  </si>
  <si>
    <t>wealth</t>
  </si>
  <si>
    <t>income</t>
  </si>
  <si>
    <t>inflation</t>
  </si>
  <si>
    <t>Summary statistics for the distribution of wealth 1970-2012 by decenial age (net individual wealth among adults)</t>
  </si>
  <si>
    <t>70-79 years old</t>
  </si>
  <si>
    <t>60-69 years old</t>
  </si>
  <si>
    <t>50-59 years old</t>
  </si>
  <si>
    <t>40-49 years old</t>
  </si>
  <si>
    <t>30-39 years old</t>
  </si>
  <si>
    <t>Deposits and bonds</t>
  </si>
  <si>
    <t>20-29 years old</t>
  </si>
  <si>
    <t>thr1970</t>
  </si>
  <si>
    <t>ytop1970</t>
  </si>
  <si>
    <t>b1970</t>
  </si>
  <si>
    <t>thr1975</t>
  </si>
  <si>
    <t>ytop1975</t>
  </si>
  <si>
    <t>b1975</t>
  </si>
  <si>
    <t>thr1979</t>
  </si>
  <si>
    <t>ytop1979</t>
  </si>
  <si>
    <t>b1979</t>
  </si>
  <si>
    <t>thr1984</t>
  </si>
  <si>
    <t>ytop1984</t>
  </si>
  <si>
    <t>b1984</t>
  </si>
  <si>
    <t>thr1988</t>
  </si>
  <si>
    <t>ytop1988</t>
  </si>
  <si>
    <t>b1988</t>
  </si>
  <si>
    <t>thr1990</t>
  </si>
  <si>
    <t>ytop1990</t>
  </si>
  <si>
    <t>b1990</t>
  </si>
  <si>
    <t>thr1991</t>
  </si>
  <si>
    <t>ytop1991</t>
  </si>
  <si>
    <t>b1991</t>
  </si>
  <si>
    <t>thr1992</t>
  </si>
  <si>
    <t>ytop1992</t>
  </si>
  <si>
    <t>b1992</t>
  </si>
  <si>
    <t>thr1993</t>
  </si>
  <si>
    <t>ytop1993</t>
  </si>
  <si>
    <t>b1993</t>
  </si>
  <si>
    <t>thr1994</t>
  </si>
  <si>
    <t>ytop1994</t>
  </si>
  <si>
    <t>b1994</t>
  </si>
  <si>
    <t>thr1995</t>
  </si>
  <si>
    <t>ytop1995</t>
  </si>
  <si>
    <t>b1995</t>
  </si>
  <si>
    <t>thr1996</t>
  </si>
  <si>
    <t>ytop1996</t>
  </si>
  <si>
    <t>b1996</t>
  </si>
  <si>
    <t>thr1997</t>
  </si>
  <si>
    <t>ytop1997</t>
  </si>
  <si>
    <t>b1997</t>
  </si>
  <si>
    <t>thr1998</t>
  </si>
  <si>
    <t>ytop1998</t>
  </si>
  <si>
    <t>b1998</t>
  </si>
  <si>
    <t>thr1999</t>
  </si>
  <si>
    <t>ytop1999</t>
  </si>
  <si>
    <t>b1999</t>
  </si>
  <si>
    <t>thr2000</t>
  </si>
  <si>
    <t>ytop2000</t>
  </si>
  <si>
    <t>b2000</t>
  </si>
  <si>
    <t>thr2001</t>
  </si>
  <si>
    <t>ytop2001</t>
  </si>
  <si>
    <t>b2001</t>
  </si>
  <si>
    <t>thr2002</t>
  </si>
  <si>
    <t>ytop2002</t>
  </si>
  <si>
    <t>b2002</t>
  </si>
  <si>
    <t>thr2003</t>
  </si>
  <si>
    <t>ytop2003</t>
  </si>
  <si>
    <t>b2003</t>
  </si>
  <si>
    <t>thr2004</t>
  </si>
  <si>
    <t>ytop2004</t>
  </si>
  <si>
    <t>b2004</t>
  </si>
  <si>
    <t>thr2005</t>
  </si>
  <si>
    <t>ytop2005</t>
  </si>
  <si>
    <t>b2005</t>
  </si>
  <si>
    <t>thr2006</t>
  </si>
  <si>
    <t>ytop2006</t>
  </si>
  <si>
    <t>b2006</t>
  </si>
  <si>
    <t>share990</t>
  </si>
  <si>
    <t>share9990</t>
  </si>
  <si>
    <t>share99990</t>
  </si>
  <si>
    <t>thr_perc10</t>
  </si>
  <si>
    <t>thr_perc50</t>
  </si>
  <si>
    <t>thr_perc90</t>
  </si>
  <si>
    <t>thr_perc990</t>
  </si>
  <si>
    <t>thr_perc9990</t>
  </si>
  <si>
    <t>thr_perc99990</t>
  </si>
  <si>
    <t>thr_perc99999</t>
  </si>
  <si>
    <t>b10</t>
  </si>
  <si>
    <t>b50</t>
  </si>
  <si>
    <t>b90</t>
  </si>
  <si>
    <t>b990</t>
  </si>
  <si>
    <t>b9990</t>
  </si>
  <si>
    <t>b99990</t>
  </si>
  <si>
    <t>b99999</t>
  </si>
  <si>
    <t>thr10</t>
  </si>
  <si>
    <t>thr50</t>
  </si>
  <si>
    <t>thr90</t>
  </si>
  <si>
    <t>thr990</t>
  </si>
  <si>
    <t>thr9990</t>
  </si>
  <si>
    <t>thr99990</t>
  </si>
  <si>
    <t>thr99999</t>
  </si>
  <si>
    <t>Aggregate decomposition of wealth (P0-100)</t>
  </si>
  <si>
    <t>Net wealth</t>
  </si>
  <si>
    <t>Business
assets</t>
  </si>
  <si>
    <t>Debts assets</t>
  </si>
  <si>
    <t>Saving accounts</t>
  </si>
  <si>
    <t>pat</t>
  </si>
  <si>
    <t>patpro</t>
  </si>
  <si>
    <t>patfin</t>
  </si>
  <si>
    <t>patfin_div</t>
  </si>
  <si>
    <t>patfin_int</t>
  </si>
  <si>
    <t>patfin_liqu</t>
  </si>
  <si>
    <t>patfin_av</t>
  </si>
  <si>
    <t>patfon_rent_brut</t>
  </si>
  <si>
    <t>patfon_owner_brut</t>
  </si>
  <si>
    <t>Debts</t>
  </si>
  <si>
    <t>passif</t>
  </si>
  <si>
    <t>Adult population</t>
  </si>
  <si>
    <t>pop</t>
  </si>
  <si>
    <t>Summary statistics for the distribution of wealth 1970-2012 by broad age groups (20-39,40-59, + 60 years old) (net individual wealth among adults)</t>
  </si>
  <si>
    <t>20-39 years old</t>
  </si>
  <si>
    <t>40-59 years old</t>
  </si>
  <si>
    <t xml:space="preserve">Average 20-39 years old wealth </t>
  </si>
  <si>
    <t xml:space="preserve">Average 40-59 years old wealth </t>
  </si>
  <si>
    <t xml:space="preserve">Average +60 yo wealth </t>
  </si>
  <si>
    <t>patmean_bage20</t>
  </si>
  <si>
    <t>share200</t>
  </si>
  <si>
    <t>share2050</t>
  </si>
  <si>
    <t>share2090</t>
  </si>
  <si>
    <t>share2099</t>
  </si>
  <si>
    <t>share20995</t>
  </si>
  <si>
    <t>share20999</t>
  </si>
  <si>
    <t>thr2050</t>
  </si>
  <si>
    <t>thr2090</t>
  </si>
  <si>
    <t>thr2099</t>
  </si>
  <si>
    <t>thr20995</t>
  </si>
  <si>
    <t>thr20999</t>
  </si>
  <si>
    <t>b2010</t>
  </si>
  <si>
    <t>b2090</t>
  </si>
  <si>
    <t>b2099</t>
  </si>
  <si>
    <t>b20995</t>
  </si>
  <si>
    <t>b20999</t>
  </si>
  <si>
    <t>thr_perc2010</t>
  </si>
  <si>
    <t>thr_perc2050</t>
  </si>
  <si>
    <t>thr_perc2099</t>
  </si>
  <si>
    <t>thr_perc20995</t>
  </si>
  <si>
    <t>thr_perc20999</t>
  </si>
  <si>
    <t>patmean_bage40</t>
  </si>
  <si>
    <t>share400</t>
  </si>
  <si>
    <t>thr4010</t>
  </si>
  <si>
    <t>thr_perc4010</t>
  </si>
  <si>
    <t>thr4050</t>
  </si>
  <si>
    <t>share4050</t>
  </si>
  <si>
    <t>b4050</t>
  </si>
  <si>
    <t>thr_perc4050</t>
  </si>
  <si>
    <t>thr4090</t>
  </si>
  <si>
    <t>share4090</t>
  </si>
  <si>
    <t>thr_perc4090</t>
  </si>
  <si>
    <t>thr4099</t>
  </si>
  <si>
    <t>share4099</t>
  </si>
  <si>
    <t>b4099</t>
  </si>
  <si>
    <t>thr_perc4099</t>
  </si>
  <si>
    <t>thr40995</t>
  </si>
  <si>
    <t>b40995</t>
  </si>
  <si>
    <t>thr_perc40995</t>
  </si>
  <si>
    <t>thr40999</t>
  </si>
  <si>
    <t>share40999</t>
  </si>
  <si>
    <t>b40999</t>
  </si>
  <si>
    <t>thr_perc40999</t>
  </si>
  <si>
    <t>share600</t>
  </si>
  <si>
    <t>share6050</t>
  </si>
  <si>
    <t>share6090</t>
  </si>
  <si>
    <t>share6099</t>
  </si>
  <si>
    <t>share60995</t>
  </si>
  <si>
    <t>share60999</t>
  </si>
  <si>
    <t>thr6050</t>
  </si>
  <si>
    <t>thr6090</t>
  </si>
  <si>
    <t>thr6099</t>
  </si>
  <si>
    <t>thr60995</t>
  </si>
  <si>
    <t>thr60999</t>
  </si>
  <si>
    <t>b6010</t>
  </si>
  <si>
    <t>b6050</t>
  </si>
  <si>
    <t>b6099</t>
  </si>
  <si>
    <t>b60995</t>
  </si>
  <si>
    <t>b60999</t>
  </si>
  <si>
    <t>thr_perc6010</t>
  </si>
  <si>
    <t>thr_perc6050</t>
  </si>
  <si>
    <t>thr_perc6090</t>
  </si>
  <si>
    <t>thr_perc60995</t>
  </si>
  <si>
    <t>thr_perc60999</t>
  </si>
  <si>
    <t>P99.5-100</t>
  </si>
  <si>
    <t>P99.5</t>
  </si>
  <si>
    <t>thr2010</t>
  </si>
  <si>
    <t>b2050</t>
  </si>
  <si>
    <t>thr_perc2090</t>
  </si>
  <si>
    <t>b4010</t>
  </si>
  <si>
    <t>b4090</t>
  </si>
  <si>
    <t>share40995</t>
  </si>
  <si>
    <t>patmean_bage60</t>
  </si>
  <si>
    <t>thr6010</t>
  </si>
  <si>
    <t>b6090</t>
  </si>
  <si>
    <t>thr_perc6099</t>
  </si>
  <si>
    <t>Gross rent-owner Housing</t>
  </si>
  <si>
    <t>incl.
Bonds</t>
  </si>
  <si>
    <t>Top 1% wealth</t>
  </si>
  <si>
    <t>Top 0.1% wealth</t>
  </si>
  <si>
    <t>Top 10-1% wealth</t>
  </si>
  <si>
    <t>Top 1-0.1% wealth</t>
  </si>
  <si>
    <t>sh_patnonfi0</t>
  </si>
  <si>
    <t>sh_patfon_brut0</t>
  </si>
  <si>
    <t>sh_patfon_owner_brut0</t>
  </si>
  <si>
    <t>sh_patfon_rent_brut0</t>
  </si>
  <si>
    <t>sh_patpro0</t>
  </si>
  <si>
    <t>sh_patfin0</t>
  </si>
  <si>
    <t>sh_patfin_liquint0</t>
  </si>
  <si>
    <t>sh_patfin_liqu0</t>
  </si>
  <si>
    <t>sh_patfin_int0</t>
  </si>
  <si>
    <t>sh_patfin_div0</t>
  </si>
  <si>
    <t>sh_patfin_av0</t>
  </si>
  <si>
    <t>sh_passif0</t>
  </si>
  <si>
    <t>sh_patnonfi50</t>
  </si>
  <si>
    <t>sh_patfon_brut50</t>
  </si>
  <si>
    <t>sh_patfon_owner_brut50</t>
  </si>
  <si>
    <t>sh_patfon_rent_brut50</t>
  </si>
  <si>
    <t>sh_patpro50</t>
  </si>
  <si>
    <t>sh_patfin50</t>
  </si>
  <si>
    <t>sh_patfin_liquint50</t>
  </si>
  <si>
    <t>sh_patfin_liqu50</t>
  </si>
  <si>
    <t>sh_patfin_int50</t>
  </si>
  <si>
    <t>sh_patfin_div50</t>
  </si>
  <si>
    <t>sh_patfin_av50</t>
  </si>
  <si>
    <t>sh_passif50</t>
  </si>
  <si>
    <t>sh_patnonfi90</t>
  </si>
  <si>
    <t>sh_patfon_brut90</t>
  </si>
  <si>
    <t>sh_patfon_owner_brut90</t>
  </si>
  <si>
    <t>sh_patfon_rent_brut90</t>
  </si>
  <si>
    <t>sh_patpro90</t>
  </si>
  <si>
    <t>sh_patfin90</t>
  </si>
  <si>
    <t>sh_patfin_liquint90</t>
  </si>
  <si>
    <t>sh_patfin_liqu90</t>
  </si>
  <si>
    <t>sh_patfin_int90</t>
  </si>
  <si>
    <t>sh_patfin_div90</t>
  </si>
  <si>
    <t>sh_patfin_av90</t>
  </si>
  <si>
    <t>sh_passif90</t>
  </si>
  <si>
    <t>sh_patnonfi99</t>
  </si>
  <si>
    <t>sh_patfon_brut99</t>
  </si>
  <si>
    <t>sh_patfon_owner_brut99</t>
  </si>
  <si>
    <t>sh_patfon_rent_brut99</t>
  </si>
  <si>
    <t>sh_patpro99</t>
  </si>
  <si>
    <t>sh_patfin99</t>
  </si>
  <si>
    <t>sh_patfin_liquint99</t>
  </si>
  <si>
    <t>sh_patfin_liqu99</t>
  </si>
  <si>
    <t>sh_patfin_int99</t>
  </si>
  <si>
    <t>sh_patfin_div99</t>
  </si>
  <si>
    <t>sh_patfin_av99</t>
  </si>
  <si>
    <t>sh_passif99</t>
  </si>
  <si>
    <t>sh_patnonfi999</t>
  </si>
  <si>
    <t>sh_patfon_brut999</t>
  </si>
  <si>
    <t>sh_patfon_owner_brut999</t>
  </si>
  <si>
    <t>sh_patfon_rent_brut999</t>
  </si>
  <si>
    <t>sh_patpro999</t>
  </si>
  <si>
    <t>sh_patfin999</t>
  </si>
  <si>
    <t>sh_patfin_liquint999</t>
  </si>
  <si>
    <t>sh_patfin_liqu999</t>
  </si>
  <si>
    <t>sh_patfin_int999</t>
  </si>
  <si>
    <t>sh_patfin_div999</t>
  </si>
  <si>
    <t>sh_patfin_av999</t>
  </si>
  <si>
    <t>sh_passif999</t>
  </si>
  <si>
    <t>sh_patnonfi9</t>
  </si>
  <si>
    <t>sh_patfon_brut9</t>
  </si>
  <si>
    <t>sh_patfon_owner_brut9</t>
  </si>
  <si>
    <t>sh_patfon_rent_brut9</t>
  </si>
  <si>
    <t>sh_patpro9</t>
  </si>
  <si>
    <t>sh_patfin9</t>
  </si>
  <si>
    <t>sh_patfin_liquint9</t>
  </si>
  <si>
    <t>sh_patfin_liqu9</t>
  </si>
  <si>
    <t>sh_patfin_int9</t>
  </si>
  <si>
    <t>sh_patfin_div9</t>
  </si>
  <si>
    <t>sh_patfin_av9</t>
  </si>
  <si>
    <t>sh_passif9</t>
  </si>
  <si>
    <t>sh_patnonfi09</t>
  </si>
  <si>
    <t>sh_patfon_brut09</t>
  </si>
  <si>
    <t>sh_patfon_owner_brut09</t>
  </si>
  <si>
    <t>sh_patfon_rent_brut09</t>
  </si>
  <si>
    <t>sh_patpro09</t>
  </si>
  <si>
    <t>sh_patfin09</t>
  </si>
  <si>
    <t>sh_patfin_liquint09</t>
  </si>
  <si>
    <t>sh_patfin_liqu09</t>
  </si>
  <si>
    <t>sh_patfin_int09</t>
  </si>
  <si>
    <t>sh_patfin_div09</t>
  </si>
  <si>
    <t>sh_patfin_av09</t>
  </si>
  <si>
    <t>sh_passif09</t>
  </si>
  <si>
    <t>Memo:
Financial assets excl. Deposits</t>
  </si>
  <si>
    <t>share_bperc0</t>
  </si>
  <si>
    <t>sh_patfon_net0</t>
  </si>
  <si>
    <t>sh_patfinhorsliqu0</t>
  </si>
  <si>
    <t>share_bperc50</t>
  </si>
  <si>
    <t>sh_patfon_net50</t>
  </si>
  <si>
    <t>sh_patfinhorsliqu50</t>
  </si>
  <si>
    <t>share_bperc90</t>
  </si>
  <si>
    <t>sh_patfon_net90</t>
  </si>
  <si>
    <t>sh_patfinhorsliqu90</t>
  </si>
  <si>
    <t>share_bperc99</t>
  </si>
  <si>
    <t>sh_patfon_net99</t>
  </si>
  <si>
    <t>sh_patfinhorsliqu99</t>
  </si>
  <si>
    <t>share_bperc999</t>
  </si>
  <si>
    <t>sh_patfon_net999</t>
  </si>
  <si>
    <t>sh_patfinhorsliqu999</t>
  </si>
  <si>
    <t>share_bperc9</t>
  </si>
  <si>
    <t>sh_patfon_net9</t>
  </si>
  <si>
    <t>sh_patfinhorsliqu9</t>
  </si>
  <si>
    <t>share_bperc09</t>
  </si>
  <si>
    <t>sh_patfon_net09</t>
  </si>
  <si>
    <t>sh_patfinhorsliqu09</t>
  </si>
  <si>
    <t>share_dperc0</t>
  </si>
  <si>
    <t>share_dperc10</t>
  </si>
  <si>
    <t>sh_patnonfi10</t>
  </si>
  <si>
    <t>sh_patfon_brut10</t>
  </si>
  <si>
    <t>sh_patfon_owner_brut10</t>
  </si>
  <si>
    <t>sh_patfon_rent_brut10</t>
  </si>
  <si>
    <t>sh_patpro10</t>
  </si>
  <si>
    <t>sh_patfin10</t>
  </si>
  <si>
    <t>sh_patfin_liquint10</t>
  </si>
  <si>
    <t>sh_patfin_liqu10</t>
  </si>
  <si>
    <t>sh_patfin_int10</t>
  </si>
  <si>
    <t>sh_patfin_div10</t>
  </si>
  <si>
    <t>sh_patfin_av10</t>
  </si>
  <si>
    <t>sh_passif10</t>
  </si>
  <si>
    <t>sh_patfon_net10</t>
  </si>
  <si>
    <t>sh_patfinhorsliqu10</t>
  </si>
  <si>
    <t>share_dperc20</t>
  </si>
  <si>
    <t>sh_patnonfi20</t>
  </si>
  <si>
    <t>sh_patfon_brut20</t>
  </si>
  <si>
    <t>sh_patfon_owner_brut20</t>
  </si>
  <si>
    <t>sh_patfon_rent_brut20</t>
  </si>
  <si>
    <t>sh_patpro20</t>
  </si>
  <si>
    <t>sh_patfin20</t>
  </si>
  <si>
    <t>sh_patfin_liquint20</t>
  </si>
  <si>
    <t>sh_patfin_liqu20</t>
  </si>
  <si>
    <t>sh_patfin_int20</t>
  </si>
  <si>
    <t>sh_patfin_div20</t>
  </si>
  <si>
    <t>sh_patfin_av20</t>
  </si>
  <si>
    <t>sh_passif20</t>
  </si>
  <si>
    <t>sh_patfon_net20</t>
  </si>
  <si>
    <t>sh_patfinhorsliqu20</t>
  </si>
  <si>
    <t>share_dperc30</t>
  </si>
  <si>
    <t>sh_patnonfi30</t>
  </si>
  <si>
    <t>sh_patfon_brut30</t>
  </si>
  <si>
    <t>sh_patfon_owner_brut30</t>
  </si>
  <si>
    <t>sh_patfon_rent_brut30</t>
  </si>
  <si>
    <t>sh_patpro30</t>
  </si>
  <si>
    <t>sh_patfin30</t>
  </si>
  <si>
    <t>sh_patfin_liquint30</t>
  </si>
  <si>
    <t>sh_patfin_liqu30</t>
  </si>
  <si>
    <t>sh_patfin_int30</t>
  </si>
  <si>
    <t>sh_patfin_div30</t>
  </si>
  <si>
    <t>sh_patfin_av30</t>
  </si>
  <si>
    <t>sh_passif30</t>
  </si>
  <si>
    <t>sh_patfon_net30</t>
  </si>
  <si>
    <t>sh_patfinhorsliqu30</t>
  </si>
  <si>
    <t>share_dperc40</t>
  </si>
  <si>
    <t>sh_patnonfi40</t>
  </si>
  <si>
    <t>sh_patfon_brut40</t>
  </si>
  <si>
    <t>sh_patfon_owner_brut40</t>
  </si>
  <si>
    <t>sh_patfon_rent_brut40</t>
  </si>
  <si>
    <t>sh_patpro40</t>
  </si>
  <si>
    <t>sh_patfin40</t>
  </si>
  <si>
    <t>sh_patfin_liquint40</t>
  </si>
  <si>
    <t>sh_patfin_liqu40</t>
  </si>
  <si>
    <t>sh_patfin_int40</t>
  </si>
  <si>
    <t>sh_patfin_div40</t>
  </si>
  <si>
    <t>sh_patfin_av40</t>
  </si>
  <si>
    <t>sh_passif40</t>
  </si>
  <si>
    <t>sh_patfon_net40</t>
  </si>
  <si>
    <t>sh_patfinhorsliqu40</t>
  </si>
  <si>
    <t>share_dperc50</t>
  </si>
  <si>
    <t>share_dperc60</t>
  </si>
  <si>
    <t>sh_patnonfi60</t>
  </si>
  <si>
    <t>sh_patfon_brut60</t>
  </si>
  <si>
    <t>sh_patfon_owner_brut60</t>
  </si>
  <si>
    <t>sh_patfon_rent_brut60</t>
  </si>
  <si>
    <t>sh_patpro60</t>
  </si>
  <si>
    <t>sh_patfin60</t>
  </si>
  <si>
    <t>sh_patfin_liquint60</t>
  </si>
  <si>
    <t>sh_patfin_liqu60</t>
  </si>
  <si>
    <t>sh_patfin_int60</t>
  </si>
  <si>
    <t>sh_patfin_div60</t>
  </si>
  <si>
    <t>sh_patfin_av60</t>
  </si>
  <si>
    <t>sh_passif60</t>
  </si>
  <si>
    <t>sh_patfon_net60</t>
  </si>
  <si>
    <t>sh_patfinhorsliqu60</t>
  </si>
  <si>
    <t>share_dperc70</t>
  </si>
  <si>
    <t>sh_patnonfi70</t>
  </si>
  <si>
    <t>sh_patfon_brut70</t>
  </si>
  <si>
    <t>sh_patfon_owner_brut70</t>
  </si>
  <si>
    <t>sh_patfon_rent_brut70</t>
  </si>
  <si>
    <t>sh_patpro70</t>
  </si>
  <si>
    <t>sh_patfin70</t>
  </si>
  <si>
    <t>sh_patfin_liquint70</t>
  </si>
  <si>
    <t>sh_patfin_liqu70</t>
  </si>
  <si>
    <t>sh_patfin_int70</t>
  </si>
  <si>
    <t>sh_patfin_div70</t>
  </si>
  <si>
    <t>sh_patfin_av70</t>
  </si>
  <si>
    <t>sh_passif70</t>
  </si>
  <si>
    <t>sh_patfon_net70</t>
  </si>
  <si>
    <t>sh_patfinhorsliqu70</t>
  </si>
  <si>
    <t>share_dperc80</t>
  </si>
  <si>
    <t>sh_patnonfi80</t>
  </si>
  <si>
    <t>sh_patfon_brut80</t>
  </si>
  <si>
    <t>sh_patfon_owner_brut80</t>
  </si>
  <si>
    <t>sh_patfon_rent_brut80</t>
  </si>
  <si>
    <t>sh_patpro80</t>
  </si>
  <si>
    <t>sh_patfin80</t>
  </si>
  <si>
    <t>sh_patfin_liquint80</t>
  </si>
  <si>
    <t>sh_patfin_liqu80</t>
  </si>
  <si>
    <t>sh_patfin_int80</t>
  </si>
  <si>
    <t>sh_patfin_div80</t>
  </si>
  <si>
    <t>sh_patfin_av80</t>
  </si>
  <si>
    <t>sh_passif80</t>
  </si>
  <si>
    <t>sh_patfon_net80</t>
  </si>
  <si>
    <t>sh_patfinhorsliqu80</t>
  </si>
  <si>
    <t>share_dperc90</t>
  </si>
  <si>
    <t>share_dperc95</t>
  </si>
  <si>
    <t>sh_patnonfi95</t>
  </si>
  <si>
    <t>sh_patfon_brut95</t>
  </si>
  <si>
    <t>sh_patfon_owner_brut95</t>
  </si>
  <si>
    <t>sh_patfon_rent_brut95</t>
  </si>
  <si>
    <t>sh_patpro95</t>
  </si>
  <si>
    <t>sh_patfin95</t>
  </si>
  <si>
    <t>sh_patfin_liquint95</t>
  </si>
  <si>
    <t>sh_patfin_liqu95</t>
  </si>
  <si>
    <t>sh_patfin_int95</t>
  </si>
  <si>
    <t>sh_patfin_div95</t>
  </si>
  <si>
    <t>sh_patfin_av95</t>
  </si>
  <si>
    <t>sh_passif95</t>
  </si>
  <si>
    <t>sh_patfon_net95</t>
  </si>
  <si>
    <t>sh_patfinhorsliqu95</t>
  </si>
  <si>
    <t>share_dperc99</t>
  </si>
  <si>
    <t>share_dperc995</t>
  </si>
  <si>
    <t>sh_patnonfi995</t>
  </si>
  <si>
    <t>sh_patfon_brut995</t>
  </si>
  <si>
    <t>sh_patfon_owner_brut995</t>
  </si>
  <si>
    <t>sh_patfon_rent_brut995</t>
  </si>
  <si>
    <t>sh_patpro995</t>
  </si>
  <si>
    <t>sh_patfin995</t>
  </si>
  <si>
    <t>sh_patfin_liquint995</t>
  </si>
  <si>
    <t>sh_patfin_liqu995</t>
  </si>
  <si>
    <t>sh_patfin_int995</t>
  </si>
  <si>
    <t>sh_patfin_div995</t>
  </si>
  <si>
    <t>sh_patfin_av995</t>
  </si>
  <si>
    <t>sh_passif995</t>
  </si>
  <si>
    <t>sh_patfon_net995</t>
  </si>
  <si>
    <t>sh_patfinhorsliqu995</t>
  </si>
  <si>
    <t>share_dperc999</t>
  </si>
  <si>
    <t>capgainpro</t>
  </si>
  <si>
    <t>Wealth composition in % of total net wealth (P0-10,P10-20,…,P80-90, P90-95, P95-99, P99-99.5, P99.5-99.9, P99.9-100)</t>
  </si>
  <si>
    <t>Wealth composition in % wealth share (P0-10,P10-20,…,P80-90, P90-95, P95-99, P99-99.5, P99.5-99.9, P99.9-100)</t>
  </si>
  <si>
    <t>Wealth composition (in % total wealth)</t>
  </si>
  <si>
    <t>Wealth composition  (in % total wealth)</t>
  </si>
  <si>
    <t>capgain</t>
  </si>
  <si>
    <t>return</t>
  </si>
  <si>
    <t>returnfon_brut</t>
  </si>
  <si>
    <t>returnpro</t>
  </si>
  <si>
    <t>returnfi_liqu</t>
  </si>
  <si>
    <t>returnfi_av</t>
  </si>
  <si>
    <t>returnfi_divint</t>
  </si>
  <si>
    <t>Debt</t>
  </si>
  <si>
    <t>returnpassif</t>
  </si>
  <si>
    <t>Equitiy &amp; bonds</t>
  </si>
  <si>
    <t>Equity</t>
  </si>
  <si>
    <t>Equity &amp; bonds</t>
  </si>
  <si>
    <t>Bonds</t>
  </si>
  <si>
    <t>returnfi_div</t>
  </si>
  <si>
    <t>returnfi_int</t>
  </si>
  <si>
    <t>capgainfon_brut</t>
  </si>
  <si>
    <t>capgainpassif</t>
  </si>
  <si>
    <t>capgainfi_div</t>
  </si>
  <si>
    <t>capgainfi_int</t>
  </si>
  <si>
    <t>capgain_nom</t>
  </si>
  <si>
    <t>capgainfi_liqu</t>
  </si>
  <si>
    <t>capgainfi_av</t>
  </si>
  <si>
    <t>capgainfi_divint</t>
  </si>
  <si>
    <t>Rate of return by wealth groups</t>
  </si>
  <si>
    <t>P99,5-99.9</t>
  </si>
  <si>
    <t>rate of capital gains by wealth groups</t>
  </si>
  <si>
    <t>return1_bot50</t>
  </si>
  <si>
    <t>return1_mid40</t>
  </si>
  <si>
    <t>return1_top10</t>
  </si>
  <si>
    <t>return1_top1</t>
  </si>
  <si>
    <t>return1_999</t>
  </si>
  <si>
    <t>return1_0</t>
  </si>
  <si>
    <t>return1_10</t>
  </si>
  <si>
    <t>return1_20</t>
  </si>
  <si>
    <t>return1_30</t>
  </si>
  <si>
    <t>return1_40</t>
  </si>
  <si>
    <t>return1_50</t>
  </si>
  <si>
    <t>return1_60</t>
  </si>
  <si>
    <t>return1_70</t>
  </si>
  <si>
    <t>return1_80</t>
  </si>
  <si>
    <t>return1_90</t>
  </si>
  <si>
    <t>return1_95</t>
  </si>
  <si>
    <t>return1_99</t>
  </si>
  <si>
    <t>return1_995</t>
  </si>
  <si>
    <t>capgain1_bot50</t>
  </si>
  <si>
    <t>capgain1_mid40</t>
  </si>
  <si>
    <t>capgain1_top10</t>
  </si>
  <si>
    <t>capgain1_top1</t>
  </si>
  <si>
    <t>capgain1_999</t>
  </si>
  <si>
    <t>capgain1_0</t>
  </si>
  <si>
    <t>capgain1_10</t>
  </si>
  <si>
    <t>capgain1_20</t>
  </si>
  <si>
    <t>capgain1_30</t>
  </si>
  <si>
    <t>capgain1_40</t>
  </si>
  <si>
    <t>capgain1_50</t>
  </si>
  <si>
    <t>capgain1_60</t>
  </si>
  <si>
    <t>capgain1_70</t>
  </si>
  <si>
    <t>capgain1_80</t>
  </si>
  <si>
    <t>capgain1_90</t>
  </si>
  <si>
    <t>capgain1_95</t>
  </si>
  <si>
    <t>capgain1_99</t>
  </si>
  <si>
    <t>capgain1_995</t>
  </si>
  <si>
    <t>net housing</t>
  </si>
  <si>
    <t>capgainfon_net</t>
  </si>
  <si>
    <t>(Equity and bonds split, computation on net housing)</t>
  </si>
  <si>
    <t>(Equity and bonds put together, computation on gross housing and debts)</t>
  </si>
  <si>
    <t>(Equity and bonds split, computation on gross housing and debts)</t>
  </si>
  <si>
    <t>returnfon_net</t>
  </si>
  <si>
    <t>P90-99</t>
  </si>
  <si>
    <t>P99-99.9</t>
  </si>
  <si>
    <t>return1_top101</t>
  </si>
  <si>
    <t>return1_top11</t>
  </si>
  <si>
    <t>capgain1_top101</t>
  </si>
  <si>
    <t>capgain1_top11</t>
  </si>
  <si>
    <t>Net
 Housing</t>
  </si>
  <si>
    <t>thr2007</t>
  </si>
  <si>
    <t>ytop2007</t>
  </si>
  <si>
    <t>b2007</t>
  </si>
  <si>
    <t>thr2008</t>
  </si>
  <si>
    <t>ytop2008</t>
  </si>
  <si>
    <t>b2008</t>
  </si>
  <si>
    <t>thr2009</t>
  </si>
  <si>
    <t>ytop2009</t>
  </si>
  <si>
    <t>b2009</t>
  </si>
  <si>
    <t>ytop2010</t>
  </si>
  <si>
    <t>thr2011</t>
  </si>
  <si>
    <t>ytop2011</t>
  </si>
  <si>
    <t>b2011</t>
  </si>
  <si>
    <t>thr2012</t>
  </si>
  <si>
    <t>ytop2012</t>
  </si>
  <si>
    <t>b2012</t>
  </si>
  <si>
    <t>Gross owner-occupied Housing</t>
  </si>
  <si>
    <t>Gross tenant-occupied Housing</t>
  </si>
  <si>
    <t>yav</t>
  </si>
  <si>
    <t>Saving rate from t to t+1</t>
  </si>
  <si>
    <t xml:space="preserve"> 
Gross housing</t>
  </si>
  <si>
    <t>1970-1995</t>
  </si>
  <si>
    <t>1970-2000</t>
  </si>
  <si>
    <t>pat_capgain1</t>
  </si>
  <si>
    <t>patfon_owner_brut_capgain1</t>
  </si>
  <si>
    <t>patfon_rent_brut_capgain1</t>
  </si>
  <si>
    <t>passif_capgain1</t>
  </si>
  <si>
    <t>patpro_capgain1</t>
  </si>
  <si>
    <t>patfin_capgain1</t>
  </si>
  <si>
    <t>patfin_div_capgain1</t>
  </si>
  <si>
    <t>patfin_int_capgain1</t>
  </si>
  <si>
    <t>patfin_liqu_capgain1</t>
  </si>
  <si>
    <t>patfin_av_capgain1</t>
  </si>
  <si>
    <t>pat_capgain2</t>
  </si>
  <si>
    <t>patfon_owner_brut_capgain2</t>
  </si>
  <si>
    <t>patfon_rent_brut_capgain2</t>
  </si>
  <si>
    <t>passif_capgain2</t>
  </si>
  <si>
    <t>patpro_capgain2</t>
  </si>
  <si>
    <t>patfin_capgain2</t>
  </si>
  <si>
    <t>patfin_div_capgain2</t>
  </si>
  <si>
    <t>patfin_int_capgain2</t>
  </si>
  <si>
    <t>patfin_liqu_capgain2</t>
  </si>
  <si>
    <t>patfin_av_capgain2</t>
  </si>
  <si>
    <t>pat_capgain3</t>
  </si>
  <si>
    <t>patfon_owner_brut_capgain3</t>
  </si>
  <si>
    <t>patfon_rent_brut_capgain3</t>
  </si>
  <si>
    <t>passif_capgain3</t>
  </si>
  <si>
    <t>patpro_capgain3</t>
  </si>
  <si>
    <t>patfin_capgain3</t>
  </si>
  <si>
    <t>patfin_div_capgain3</t>
  </si>
  <si>
    <t>patfin_int_capgain3</t>
  </si>
  <si>
    <t>patfin_liqu_capgain3</t>
  </si>
  <si>
    <t>patfin_av_capgain3</t>
  </si>
  <si>
    <t>pat_tot</t>
  </si>
  <si>
    <t>patfon_owner_brut_tot</t>
  </si>
  <si>
    <t>patfon_rent_brut_tot</t>
  </si>
  <si>
    <t>passif_tot</t>
  </si>
  <si>
    <t>patpro_tot</t>
  </si>
  <si>
    <t>patfin_tot</t>
  </si>
  <si>
    <t>patfin_div_tot</t>
  </si>
  <si>
    <t>patfin_int_tot</t>
  </si>
  <si>
    <t>patfin_liqu_tot</t>
  </si>
  <si>
    <t>patfin_av_tot</t>
  </si>
  <si>
    <t>share_bperc_capgain10</t>
  </si>
  <si>
    <t>share_bperc_capgain150</t>
  </si>
  <si>
    <t>share_bperc_capgain190</t>
  </si>
  <si>
    <t>share_bperc_capgain199</t>
  </si>
  <si>
    <t>share_bperc_capgain1999</t>
  </si>
  <si>
    <t>share_bperc_capgain19</t>
  </si>
  <si>
    <t>share_bperc_capgain109</t>
  </si>
  <si>
    <t>share_bperc_capgain20</t>
  </si>
  <si>
    <t>share_bperc_capgain250</t>
  </si>
  <si>
    <t>share_bperc_capgain290</t>
  </si>
  <si>
    <t>share_bperc_capgain299</t>
  </si>
  <si>
    <t>share_bperc_capgain2999</t>
  </si>
  <si>
    <t>share_bperc_capgain29</t>
  </si>
  <si>
    <t>share_bperc_capgain209</t>
  </si>
  <si>
    <t>share_bperc_capgain30</t>
  </si>
  <si>
    <t>share_bperc_capgain350</t>
  </si>
  <si>
    <t>share_bperc_capgain390</t>
  </si>
  <si>
    <t>share_bperc_capgain399</t>
  </si>
  <si>
    <t>share_bperc_capgain3999</t>
  </si>
  <si>
    <t>share_bperc_capgain39</t>
  </si>
  <si>
    <t>share_bperc_capgain309</t>
  </si>
  <si>
    <t xml:space="preserve">Robustness checks for wealth shares </t>
  </si>
  <si>
    <t>Main specification</t>
  </si>
  <si>
    <t>share_bperc_avieA0</t>
  </si>
  <si>
    <t>share_bperc_avieA50</t>
  </si>
  <si>
    <t>share_bperc_avieA90</t>
  </si>
  <si>
    <t>share_bperc_avieA99</t>
  </si>
  <si>
    <t>share_bperc_avieA999</t>
  </si>
  <si>
    <t>share_bperc_avieA9</t>
  </si>
  <si>
    <t>share_bperc_avieA09</t>
  </si>
  <si>
    <t>share_bperc_avieB0</t>
  </si>
  <si>
    <t>share_bperc_avieB50</t>
  </si>
  <si>
    <t>share_bperc_avieB90</t>
  </si>
  <si>
    <t>share_bperc_avieB99</t>
  </si>
  <si>
    <t>share_bperc_avieB999</t>
  </si>
  <si>
    <t>share_bperc_avieB9</t>
  </si>
  <si>
    <t>share_bperc_avieB09</t>
  </si>
  <si>
    <t>share_bperc_avieC0</t>
  </si>
  <si>
    <t>share_bperc_avieC50</t>
  </si>
  <si>
    <t>share_bperc_avieC90</t>
  </si>
  <si>
    <t>share_bperc_avieC99</t>
  </si>
  <si>
    <t>share_bperc_avieC999</t>
  </si>
  <si>
    <t>share_bperc_avieC9</t>
  </si>
  <si>
    <t>share_bperc_avieC09</t>
  </si>
  <si>
    <t>un seul rdt financier à l'ensemble des revenus financiers</t>
  </si>
  <si>
    <t>Imputation avie proportionnel aux intérêts, dividendes et liquidités</t>
  </si>
  <si>
    <t>Imputation avie proportionnel aux intérêts, dividendes</t>
  </si>
  <si>
    <t xml:space="preserve"> 
Gross owner-occupied housing</t>
  </si>
  <si>
    <t xml:space="preserve"> Gross owner-occupied housing</t>
  </si>
  <si>
    <t xml:space="preserve">
Gross tenant-occupied housing</t>
  </si>
  <si>
    <t>GDP deflator index</t>
  </si>
  <si>
    <t>index</t>
  </si>
  <si>
    <t>Capitalize separately interests and dividends</t>
  </si>
  <si>
    <t>share_bperc_corTS0</t>
  </si>
  <si>
    <t>share_bperc_corTS50</t>
  </si>
  <si>
    <t>share_bperc_corTS90</t>
  </si>
  <si>
    <t>share_bperc_corTS99</t>
  </si>
  <si>
    <t>share_bperc_corTS999</t>
  </si>
  <si>
    <t>share_bperc_corTS9</t>
  </si>
  <si>
    <t>share_bperc_corTS09</t>
  </si>
  <si>
    <t>pat_capgain4</t>
  </si>
  <si>
    <t>patfon_owner_brut_capgain4</t>
  </si>
  <si>
    <t>patfon_rent_brut_capgain4</t>
  </si>
  <si>
    <t>passif_capgain4</t>
  </si>
  <si>
    <t>patpro_capgain4</t>
  </si>
  <si>
    <t>patfin_capgain4</t>
  </si>
  <si>
    <t>patfin_div_capgain4</t>
  </si>
  <si>
    <t>patfin_int_capgain4</t>
  </si>
  <si>
    <t>patfin_liqu_capgain4</t>
  </si>
  <si>
    <t>patfin_av_capgain4</t>
  </si>
  <si>
    <t>patfon_owner_brut_capgain5</t>
  </si>
  <si>
    <t>patfon_rent_brut_capgain5</t>
  </si>
  <si>
    <t>passif_capgain5</t>
  </si>
  <si>
    <t>patpro_capgain5</t>
  </si>
  <si>
    <t>patfin_capgain5</t>
  </si>
  <si>
    <t>patfin_div_capgain5</t>
  </si>
  <si>
    <t>patfin_int_capgain5</t>
  </si>
  <si>
    <t>patfin_liqu_capgain5</t>
  </si>
  <si>
    <t>patfin_av_capgain5</t>
  </si>
  <si>
    <t>pat_capgain5</t>
  </si>
  <si>
    <t>share_bperc_capgain40</t>
  </si>
  <si>
    <t>share_bperc_capgain450</t>
  </si>
  <si>
    <t>share_bperc_capgain490</t>
  </si>
  <si>
    <t>share_bperc_capgain499</t>
  </si>
  <si>
    <t>share_bperc_capgain4999</t>
  </si>
  <si>
    <t>share_bperc_capgain49</t>
  </si>
  <si>
    <t>share_bperc_capgain409</t>
  </si>
  <si>
    <t>share_bperc_capgain50</t>
  </si>
  <si>
    <t>share_bperc_capgain550</t>
  </si>
  <si>
    <t>share_bperc_capgain590</t>
  </si>
  <si>
    <t>share_bperc_capgain599</t>
  </si>
  <si>
    <t>share_bperc_capgain5999</t>
  </si>
  <si>
    <t>share_bperc_capgain59</t>
  </si>
  <si>
    <t>share_bperc_capgain509</t>
  </si>
  <si>
    <t>age</t>
  </si>
  <si>
    <t>Age-wealth profile by year</t>
  </si>
  <si>
    <t>ratio1970</t>
  </si>
  <si>
    <t>ratio1975</t>
  </si>
  <si>
    <t>ratio1979</t>
  </si>
  <si>
    <t>ratio1984</t>
  </si>
  <si>
    <t>ratio1988</t>
  </si>
  <si>
    <t>ratio1990</t>
  </si>
  <si>
    <t>ratio1991</t>
  </si>
  <si>
    <t>ratio1992</t>
  </si>
  <si>
    <t>ratio1993</t>
  </si>
  <si>
    <t>ratio1994</t>
  </si>
  <si>
    <t>ratio1995</t>
  </si>
  <si>
    <t>ratio1996</t>
  </si>
  <si>
    <t>ratio1997</t>
  </si>
  <si>
    <t>ratio1998</t>
  </si>
  <si>
    <t>ratio1999</t>
  </si>
  <si>
    <t>ratio2000</t>
  </si>
  <si>
    <t>ratio2001</t>
  </si>
  <si>
    <t>ratio2002</t>
  </si>
  <si>
    <t>ratio2003</t>
  </si>
  <si>
    <t>ratio2004</t>
  </si>
  <si>
    <t>ratio2005</t>
  </si>
  <si>
    <t>ratio2006</t>
  </si>
  <si>
    <t>ratio2007</t>
  </si>
  <si>
    <t>ratio2008</t>
  </si>
  <si>
    <t>ratio2009</t>
  </si>
  <si>
    <t>ratio2010</t>
  </si>
  <si>
    <t>ratio2011</t>
  </si>
  <si>
    <t>ratio2012</t>
  </si>
  <si>
    <t>Ordered by decile</t>
  </si>
  <si>
    <t>sh_patfon_net1970</t>
  </si>
  <si>
    <t>sh_patpro1970</t>
  </si>
  <si>
    <t>sh_patfinhorsliqu1970</t>
  </si>
  <si>
    <t>sh_patfin_liqu1970</t>
  </si>
  <si>
    <t>sh_patfon_net1971</t>
  </si>
  <si>
    <t>sh_patpro1971</t>
  </si>
  <si>
    <t>sh_patfinhorsliqu1971</t>
  </si>
  <si>
    <t>sh_patfin_liqu1971</t>
  </si>
  <si>
    <t>sh_patfon_net1972</t>
  </si>
  <si>
    <t>sh_patpro1972</t>
  </si>
  <si>
    <t>sh_patfinhorsliqu1972</t>
  </si>
  <si>
    <t>sh_patfin_liqu1972</t>
  </si>
  <si>
    <t>sh_patfon_net1973</t>
  </si>
  <si>
    <t>sh_patpro1973</t>
  </si>
  <si>
    <t>sh_patfinhorsliqu1973</t>
  </si>
  <si>
    <t>sh_patfin_liqu1973</t>
  </si>
  <si>
    <t>sh_patfon_net1974</t>
  </si>
  <si>
    <t>sh_patpro1974</t>
  </si>
  <si>
    <t>sh_patfinhorsliqu1974</t>
  </si>
  <si>
    <t>sh_patfin_liqu1974</t>
  </si>
  <si>
    <t>sh_patfon_net1975</t>
  </si>
  <si>
    <t>sh_patpro1975</t>
  </si>
  <si>
    <t>sh_patfinhorsliqu1975</t>
  </si>
  <si>
    <t>sh_patfin_liqu1975</t>
  </si>
  <si>
    <t>sh_patfon_net1976</t>
  </si>
  <si>
    <t>sh_patpro1976</t>
  </si>
  <si>
    <t>sh_patfinhorsliqu1976</t>
  </si>
  <si>
    <t>sh_patfin_liqu1976</t>
  </si>
  <si>
    <t>sh_patfon_net1977</t>
  </si>
  <si>
    <t>sh_patpro1977</t>
  </si>
  <si>
    <t>sh_patfinhorsliqu1977</t>
  </si>
  <si>
    <t>sh_patfin_liqu1977</t>
  </si>
  <si>
    <t>sh_patfon_net1978</t>
  </si>
  <si>
    <t>sh_patpro1978</t>
  </si>
  <si>
    <t>sh_patfinhorsliqu1978</t>
  </si>
  <si>
    <t>sh_patfin_liqu1978</t>
  </si>
  <si>
    <t>sh_patfon_net1979</t>
  </si>
  <si>
    <t>sh_patpro1979</t>
  </si>
  <si>
    <t>sh_patfinhorsliqu1979</t>
  </si>
  <si>
    <t>sh_patfin_liqu1979</t>
  </si>
  <si>
    <t>sh_patfon_net1980</t>
  </si>
  <si>
    <t>sh_patpro1980</t>
  </si>
  <si>
    <t>sh_patfinhorsliqu1980</t>
  </si>
  <si>
    <t>sh_patfin_liqu1980</t>
  </si>
  <si>
    <t>sh_patfon_net1981</t>
  </si>
  <si>
    <t>sh_patpro1981</t>
  </si>
  <si>
    <t>sh_patfinhorsliqu1981</t>
  </si>
  <si>
    <t>sh_patfin_liqu1981</t>
  </si>
  <si>
    <t>sh_patfon_net1982</t>
  </si>
  <si>
    <t>sh_patpro1982</t>
  </si>
  <si>
    <t>sh_patfinhorsliqu1982</t>
  </si>
  <si>
    <t>sh_patfin_liqu1982</t>
  </si>
  <si>
    <t>sh_patfon_net1983</t>
  </si>
  <si>
    <t>sh_patpro1983</t>
  </si>
  <si>
    <t>sh_patfinhorsliqu1983</t>
  </si>
  <si>
    <t>sh_patfin_liqu1983</t>
  </si>
  <si>
    <t>sh_patfon_net1984</t>
  </si>
  <si>
    <t>sh_patpro1984</t>
  </si>
  <si>
    <t>sh_patfinhorsliqu1984</t>
  </si>
  <si>
    <t>sh_patfin_liqu1984</t>
  </si>
  <si>
    <t>sh_patfon_net1985</t>
  </si>
  <si>
    <t>sh_patpro1985</t>
  </si>
  <si>
    <t>sh_patfinhorsliqu1985</t>
  </si>
  <si>
    <t>sh_patfin_liqu1985</t>
  </si>
  <si>
    <t>sh_patfon_net1986</t>
  </si>
  <si>
    <t>sh_patpro1986</t>
  </si>
  <si>
    <t>sh_patfinhorsliqu1986</t>
  </si>
  <si>
    <t>sh_patfin_liqu1986</t>
  </si>
  <si>
    <t>sh_patfon_net1987</t>
  </si>
  <si>
    <t>sh_patpro1987</t>
  </si>
  <si>
    <t>sh_patfinhorsliqu1987</t>
  </si>
  <si>
    <t>sh_patfin_liqu1987</t>
  </si>
  <si>
    <t>sh_patfon_net1988</t>
  </si>
  <si>
    <t>sh_patpro1988</t>
  </si>
  <si>
    <t>sh_patfinhorsliqu1988</t>
  </si>
  <si>
    <t>sh_patfin_liqu1988</t>
  </si>
  <si>
    <t>sh_patfon_net1989</t>
  </si>
  <si>
    <t>sh_patpro1989</t>
  </si>
  <si>
    <t>sh_patfinhorsliqu1989</t>
  </si>
  <si>
    <t>sh_patfin_liqu1989</t>
  </si>
  <si>
    <t>sh_patfon_net1990</t>
  </si>
  <si>
    <t>sh_patpro1990</t>
  </si>
  <si>
    <t>sh_patfinhorsliqu1990</t>
  </si>
  <si>
    <t>sh_patfin_liqu1990</t>
  </si>
  <si>
    <t>sh_patfon_net1991</t>
  </si>
  <si>
    <t>sh_patpro1991</t>
  </si>
  <si>
    <t>sh_patfinhorsliqu1991</t>
  </si>
  <si>
    <t>sh_patfin_liqu1991</t>
  </si>
  <si>
    <t>sh_patfon_net1992</t>
  </si>
  <si>
    <t>sh_patpro1992</t>
  </si>
  <si>
    <t>sh_patfinhorsliqu1992</t>
  </si>
  <si>
    <t>sh_patfin_liqu1992</t>
  </si>
  <si>
    <t>sh_patfon_net1993</t>
  </si>
  <si>
    <t>sh_patpro1993</t>
  </si>
  <si>
    <t>sh_patfinhorsliqu1993</t>
  </si>
  <si>
    <t>sh_patfin_liqu1993</t>
  </si>
  <si>
    <t>sh_patfon_net1994</t>
  </si>
  <si>
    <t>sh_patpro1994</t>
  </si>
  <si>
    <t>sh_patfinhorsliqu1994</t>
  </si>
  <si>
    <t>sh_patfin_liqu1994</t>
  </si>
  <si>
    <t>sh_patfon_net1995</t>
  </si>
  <si>
    <t>sh_patpro1995</t>
  </si>
  <si>
    <t>sh_patfinhorsliqu1995</t>
  </si>
  <si>
    <t>sh_patfin_liqu1995</t>
  </si>
  <si>
    <t>sh_patfon_net1996</t>
  </si>
  <si>
    <t>sh_patpro1996</t>
  </si>
  <si>
    <t>sh_patfinhorsliqu1996</t>
  </si>
  <si>
    <t>sh_patfin_liqu1996</t>
  </si>
  <si>
    <t>sh_patfon_net1997</t>
  </si>
  <si>
    <t>sh_patpro1997</t>
  </si>
  <si>
    <t>sh_patfinhorsliqu1997</t>
  </si>
  <si>
    <t>sh_patfin_liqu1997</t>
  </si>
  <si>
    <t>sh_patfon_net1998</t>
  </si>
  <si>
    <t>sh_patpro1998</t>
  </si>
  <si>
    <t>sh_patfinhorsliqu1998</t>
  </si>
  <si>
    <t>sh_patfin_liqu1998</t>
  </si>
  <si>
    <t>sh_patfon_net1999</t>
  </si>
  <si>
    <t>sh_patpro1999</t>
  </si>
  <si>
    <t>sh_patfinhorsliqu1999</t>
  </si>
  <si>
    <t>sh_patfin_liqu1999</t>
  </si>
  <si>
    <t>sh_patfon_net2000</t>
  </si>
  <si>
    <t>sh_patpro2000</t>
  </si>
  <si>
    <t>sh_patfinhorsliqu2000</t>
  </si>
  <si>
    <t>sh_patfin_liqu2000</t>
  </si>
  <si>
    <t>sh_patfon_net2001</t>
  </si>
  <si>
    <t>sh_patpro2001</t>
  </si>
  <si>
    <t>sh_patfinhorsliqu2001</t>
  </si>
  <si>
    <t>sh_patfin_liqu2001</t>
  </si>
  <si>
    <t>sh_patfon_net2002</t>
  </si>
  <si>
    <t>sh_patpro2002</t>
  </si>
  <si>
    <t>sh_patfinhorsliqu2002</t>
  </si>
  <si>
    <t>sh_patfin_liqu2002</t>
  </si>
  <si>
    <t>sh_patfon_net2003</t>
  </si>
  <si>
    <t>sh_patpro2003</t>
  </si>
  <si>
    <t>sh_patfinhorsliqu2003</t>
  </si>
  <si>
    <t>sh_patfin_liqu2003</t>
  </si>
  <si>
    <t>sh_patfon_net2004</t>
  </si>
  <si>
    <t>sh_patpro2004</t>
  </si>
  <si>
    <t>sh_patfinhorsliqu2004</t>
  </si>
  <si>
    <t>sh_patfin_liqu2004</t>
  </si>
  <si>
    <t>sh_patfon_net2005</t>
  </si>
  <si>
    <t>sh_patpro2005</t>
  </si>
  <si>
    <t>sh_patfinhorsliqu2005</t>
  </si>
  <si>
    <t>sh_patfin_liqu2005</t>
  </si>
  <si>
    <t>sh_patfon_net2006</t>
  </si>
  <si>
    <t>sh_patpro2006</t>
  </si>
  <si>
    <t>sh_patfinhorsliqu2006</t>
  </si>
  <si>
    <t>sh_patfin_liqu2006</t>
  </si>
  <si>
    <t>sh_patfon_net2007</t>
  </si>
  <si>
    <t>sh_patpro2007</t>
  </si>
  <si>
    <t>sh_patfinhorsliqu2007</t>
  </si>
  <si>
    <t>sh_patfin_liqu2007</t>
  </si>
  <si>
    <t>sh_patfon_net2008</t>
  </si>
  <si>
    <t>sh_patpro2008</t>
  </si>
  <si>
    <t>sh_patfinhorsliqu2008</t>
  </si>
  <si>
    <t>sh_patfin_liqu2008</t>
  </si>
  <si>
    <t>sh_patfon_net2009</t>
  </si>
  <si>
    <t>sh_patpro2009</t>
  </si>
  <si>
    <t>sh_patfinhorsliqu2009</t>
  </si>
  <si>
    <t>sh_patfin_liqu2009</t>
  </si>
  <si>
    <t>sh_patfon_net2010</t>
  </si>
  <si>
    <t>sh_patpro2010</t>
  </si>
  <si>
    <t>sh_patfinhorsliqu2010</t>
  </si>
  <si>
    <t>sh_patfin_liqu2010</t>
  </si>
  <si>
    <t>sh_patfon_net2011</t>
  </si>
  <si>
    <t>sh_patpro2011</t>
  </si>
  <si>
    <t>sh_patfinhorsliqu2011</t>
  </si>
  <si>
    <t>sh_patfin_liqu2011</t>
  </si>
  <si>
    <t>sh_patfon_net2012</t>
  </si>
  <si>
    <t>sh_patpro2012</t>
  </si>
  <si>
    <t>sh_patfinhorsliqu2012</t>
  </si>
  <si>
    <t>sh_patfin_liqu2012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</si>
  <si>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</si>
  <si>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</si>
  <si>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</si>
  <si>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</si>
  <si>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</si>
  <si>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</si>
  <si>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</si>
  <si>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</si>
  <si>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</si>
  <si>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P95</t>
  </si>
  <si>
    <t>P99,5</t>
  </si>
  <si>
    <t>P99,9</t>
  </si>
  <si>
    <t>Business assets</t>
  </si>
  <si>
    <t>Financial assets (excl. Deposits)</t>
  </si>
  <si>
    <t>Deposits</t>
  </si>
  <si>
    <t>Real price index by asset</t>
  </si>
  <si>
    <t>Personal wealth computed 
using fixed real capital gain by asset class</t>
  </si>
  <si>
    <t>Personal wealth in absence of capital gains and inflation since 1970</t>
  </si>
  <si>
    <t>Personal wealth computed 
using fixed real capital gain by asset class 1970-2000</t>
  </si>
  <si>
    <t>Personal wealth computed 
using fixed real capital gain by asset class 1970-1995</t>
  </si>
  <si>
    <t>Personal wealth computed 
using fixed real capital gain and fixed savings 1970-2000</t>
  </si>
  <si>
    <t>Real growth rate of assets</t>
  </si>
  <si>
    <t>Personal wealth computed 
using fixed real capital gain and fixed savings 1970-1995</t>
  </si>
  <si>
    <t>pat_capgain6</t>
  </si>
  <si>
    <t>patfon_owner_brut_capgain6</t>
  </si>
  <si>
    <t>patfon_rent_brut_capgain6</t>
  </si>
  <si>
    <t>passif_capgain6</t>
  </si>
  <si>
    <t>patpro_capgain6</t>
  </si>
  <si>
    <t>patfin_capgain6</t>
  </si>
  <si>
    <t>patfin_div_capgain6</t>
  </si>
  <si>
    <t>patfin_int_capgain6</t>
  </si>
  <si>
    <t>patfin_liqu_capgain6</t>
  </si>
  <si>
    <t>patfin_av_capgain6</t>
  </si>
  <si>
    <t>Fixed real capital gain by asset class and fixed savings rate by wealh groups 1970-2000</t>
  </si>
  <si>
    <t>Fixed real capital gain by asset class and fixed savings rate by wealh groups 1970-1995</t>
  </si>
  <si>
    <t>Fixed real capital gain by asset class 1970-2000</t>
  </si>
  <si>
    <t>Fixed real capital gain by asset class 1970-1995</t>
  </si>
  <si>
    <t>share_bperc_capgain60</t>
  </si>
  <si>
    <t>share_bperc_capgain650</t>
  </si>
  <si>
    <t>share_bperc_capgain690</t>
  </si>
  <si>
    <t>share_bperc_capgain699</t>
  </si>
  <si>
    <t>share_bperc_capgain6999</t>
  </si>
  <si>
    <t>share_bperc_capgain69</t>
  </si>
  <si>
    <t>share_bperc_capgain609</t>
  </si>
  <si>
    <t>% y0</t>
  </si>
  <si>
    <t>y0</t>
  </si>
  <si>
    <t>sav1_bot50</t>
  </si>
  <si>
    <t>sav1_mid40</t>
  </si>
  <si>
    <t>sav1_top10</t>
  </si>
  <si>
    <t>sav1_top1</t>
  </si>
  <si>
    <t>sav1_999</t>
  </si>
  <si>
    <t>sav1_0</t>
  </si>
  <si>
    <t>sav1_10</t>
  </si>
  <si>
    <t>sav1_20</t>
  </si>
  <si>
    <t>sav1_30</t>
  </si>
  <si>
    <t>sav1_40</t>
  </si>
  <si>
    <t>sav1_50</t>
  </si>
  <si>
    <t>sav1_60</t>
  </si>
  <si>
    <t>sav1_70</t>
  </si>
  <si>
    <t>sav1_80</t>
  </si>
  <si>
    <t>sav1_90</t>
  </si>
  <si>
    <t>sav1_95</t>
  </si>
  <si>
    <t>sav1_99</t>
  </si>
  <si>
    <t>sav1_995</t>
  </si>
  <si>
    <t>sav1_top101</t>
  </si>
  <si>
    <t>sav1_top11</t>
  </si>
  <si>
    <t xml:space="preserve">Rate of return, real rate of capital gains and savings rate by wealth groups  </t>
  </si>
  <si>
    <t>savpat1_bot50</t>
  </si>
  <si>
    <t>savpat1_mid40</t>
  </si>
  <si>
    <t>savpat1_top10</t>
  </si>
  <si>
    <t>savpat1_top1</t>
  </si>
  <si>
    <t>savpat1_top101</t>
  </si>
  <si>
    <t>savpat1_top11</t>
  </si>
  <si>
    <t>Savings rate by wealth groups (in % of income)</t>
  </si>
  <si>
    <t>Savings rate by wealth groups (in % of wealth)</t>
  </si>
  <si>
    <t>savpat1_999</t>
  </si>
  <si>
    <t>savpat1_0</t>
  </si>
  <si>
    <t>savpat1_10</t>
  </si>
  <si>
    <t>savpat1_20</t>
  </si>
  <si>
    <t>savpat1_30</t>
  </si>
  <si>
    <t>savpat1_40</t>
  </si>
  <si>
    <t>savpat1_50</t>
  </si>
  <si>
    <t>savpat1_60</t>
  </si>
  <si>
    <t>savpat1_70</t>
  </si>
  <si>
    <t>savpat1_80</t>
  </si>
  <si>
    <t>savpat1_90</t>
  </si>
  <si>
    <t>savpat1_95</t>
  </si>
  <si>
    <t>savpat1_99</t>
  </si>
  <si>
    <t>savpat1_995</t>
  </si>
  <si>
    <t>sh_rtrav_pretaxCN50</t>
  </si>
  <si>
    <t>sh_rtrav_pretaxCN40</t>
  </si>
  <si>
    <t>sh_rtrav_pretaxCN90</t>
  </si>
  <si>
    <t>sh_rtrav_pretaxCN95</t>
  </si>
  <si>
    <t>sh_rtrav_pretaxCN99</t>
  </si>
  <si>
    <t>sh_rtrav_pretaxCN995</t>
  </si>
  <si>
    <t>sh_rtrav_pretaxCN999</t>
  </si>
  <si>
    <t>sh_rcap50</t>
  </si>
  <si>
    <t>sh_rcap40</t>
  </si>
  <si>
    <t>sh_rcap90</t>
  </si>
  <si>
    <t>sh_rcap95</t>
  </si>
  <si>
    <t>sh_rcap99</t>
  </si>
  <si>
    <t>sh_rcap995</t>
  </si>
  <si>
    <t>sh_rcap999</t>
  </si>
  <si>
    <t>Distribution of national income, labor income and capital income by wealth groups</t>
  </si>
  <si>
    <t>Bottom 50</t>
  </si>
  <si>
    <t>Middle 40</t>
  </si>
  <si>
    <t>Top 10</t>
  </si>
  <si>
    <t>Top 5</t>
  </si>
  <si>
    <t>Top 1</t>
  </si>
  <si>
    <t>Top 0.5</t>
  </si>
  <si>
    <t>Top 0.1</t>
  </si>
  <si>
    <t>Capital Income shares by wealth groups</t>
  </si>
  <si>
    <t>Labor income shares by wealth groups</t>
  </si>
  <si>
    <t>Income shares by wealth groups</t>
  </si>
  <si>
    <t>P0-90</t>
  </si>
  <si>
    <t>P0-99</t>
  </si>
  <si>
    <t>return1_bot90</t>
  </si>
  <si>
    <t>return1_bot99</t>
  </si>
  <si>
    <t>capgain1_bot90</t>
  </si>
  <si>
    <t>capgain1_bot99</t>
  </si>
  <si>
    <t>sav1_bot90</t>
  </si>
  <si>
    <t>sav1_bot99</t>
  </si>
  <si>
    <t>savpat1_bot90</t>
  </si>
  <si>
    <t>savpat1_bot99</t>
  </si>
  <si>
    <t>return2_bot50</t>
  </si>
  <si>
    <t>return2_mid40</t>
  </si>
  <si>
    <t>return2_top10</t>
  </si>
  <si>
    <t>return2_top1</t>
  </si>
  <si>
    <t>return2_999</t>
  </si>
  <si>
    <t>return2_0</t>
  </si>
  <si>
    <t>return2_10</t>
  </si>
  <si>
    <t>return2_20</t>
  </si>
  <si>
    <t>return2_30</t>
  </si>
  <si>
    <t>return2_40</t>
  </si>
  <si>
    <t>return2_50</t>
  </si>
  <si>
    <t>return2_60</t>
  </si>
  <si>
    <t>return2_70</t>
  </si>
  <si>
    <t>return2_80</t>
  </si>
  <si>
    <t>return2_90</t>
  </si>
  <si>
    <t>return2_95</t>
  </si>
  <si>
    <t>return2_99</t>
  </si>
  <si>
    <t>return2_995</t>
  </si>
  <si>
    <t>return2_top101</t>
  </si>
  <si>
    <t>return2_top11</t>
  </si>
  <si>
    <t>return2_bot90</t>
  </si>
  <si>
    <t>return2_bot99</t>
  </si>
  <si>
    <t>capgain2_bot50</t>
  </si>
  <si>
    <t>capgain2_mid40</t>
  </si>
  <si>
    <t>capgain2_top10</t>
  </si>
  <si>
    <t>capgain2_top1</t>
  </si>
  <si>
    <t>capgain2_999</t>
  </si>
  <si>
    <t>capgain2_0</t>
  </si>
  <si>
    <t>capgain2_10</t>
  </si>
  <si>
    <t>capgain2_20</t>
  </si>
  <si>
    <t>capgain2_30</t>
  </si>
  <si>
    <t>capgain2_40</t>
  </si>
  <si>
    <t>capgain2_50</t>
  </si>
  <si>
    <t>capgain2_60</t>
  </si>
  <si>
    <t>capgain2_70</t>
  </si>
  <si>
    <t>capgain2_80</t>
  </si>
  <si>
    <t>capgain2_90</t>
  </si>
  <si>
    <t>capgain2_95</t>
  </si>
  <si>
    <t>capgain2_99</t>
  </si>
  <si>
    <t>capgain2_995</t>
  </si>
  <si>
    <t>capgain2_top101</t>
  </si>
  <si>
    <t>capgain2_top11</t>
  </si>
  <si>
    <t>capgain2_bot90</t>
  </si>
  <si>
    <t>capgain2_bot99</t>
  </si>
  <si>
    <t>sav2_bot50</t>
  </si>
  <si>
    <t>sav2_mid40</t>
  </si>
  <si>
    <t>sav2_top10</t>
  </si>
  <si>
    <t>sav2_top1</t>
  </si>
  <si>
    <t>sav2_999</t>
  </si>
  <si>
    <t>sav2_0</t>
  </si>
  <si>
    <t>sav2_10</t>
  </si>
  <si>
    <t>sav2_20</t>
  </si>
  <si>
    <t>sav2_30</t>
  </si>
  <si>
    <t>sav2_40</t>
  </si>
  <si>
    <t>sav2_50</t>
  </si>
  <si>
    <t>sav2_60</t>
  </si>
  <si>
    <t>sav2_70</t>
  </si>
  <si>
    <t>sav2_80</t>
  </si>
  <si>
    <t>sav2_90</t>
  </si>
  <si>
    <t>sav2_95</t>
  </si>
  <si>
    <t>sav2_99</t>
  </si>
  <si>
    <t>sav2_995</t>
  </si>
  <si>
    <t>sav2_top101</t>
  </si>
  <si>
    <t>sav2_top11</t>
  </si>
  <si>
    <t>sav2_bot90</t>
  </si>
  <si>
    <t>sav2_bot99</t>
  </si>
  <si>
    <t>savpat2_bot50</t>
  </si>
  <si>
    <t>savpat2_mid40</t>
  </si>
  <si>
    <t>savpat2_top10</t>
  </si>
  <si>
    <t>savpat2_top1</t>
  </si>
  <si>
    <t>savpat2_999</t>
  </si>
  <si>
    <t>savpat2_0</t>
  </si>
  <si>
    <t>savpat2_10</t>
  </si>
  <si>
    <t>savpat2_20</t>
  </si>
  <si>
    <t>savpat2_30</t>
  </si>
  <si>
    <t>savpat2_40</t>
  </si>
  <si>
    <t>savpat2_50</t>
  </si>
  <si>
    <t>savpat2_60</t>
  </si>
  <si>
    <t>savpat2_70</t>
  </si>
  <si>
    <t>savpat2_80</t>
  </si>
  <si>
    <t>savpat2_90</t>
  </si>
  <si>
    <t>savpat2_95</t>
  </si>
  <si>
    <t>savpat2_99</t>
  </si>
  <si>
    <t>savpat2_995</t>
  </si>
  <si>
    <t>savpat2_top101</t>
  </si>
  <si>
    <t>savpat2_top11</t>
  </si>
  <si>
    <t>savpat2_bot90</t>
  </si>
  <si>
    <t>savpat2_bot99</t>
  </si>
  <si>
    <t>return3_bot50</t>
  </si>
  <si>
    <t>return3_mid40</t>
  </si>
  <si>
    <t>return3_top10</t>
  </si>
  <si>
    <t>return3_top1</t>
  </si>
  <si>
    <t>return3_999</t>
  </si>
  <si>
    <t>return3_0</t>
  </si>
  <si>
    <t>return3_10</t>
  </si>
  <si>
    <t>return3_20</t>
  </si>
  <si>
    <t>return3_30</t>
  </si>
  <si>
    <t>return3_40</t>
  </si>
  <si>
    <t>return3_50</t>
  </si>
  <si>
    <t>return3_60</t>
  </si>
  <si>
    <t>return3_70</t>
  </si>
  <si>
    <t>return3_80</t>
  </si>
  <si>
    <t>return3_90</t>
  </si>
  <si>
    <t>return3_95</t>
  </si>
  <si>
    <t>return3_99</t>
  </si>
  <si>
    <t>return3_995</t>
  </si>
  <si>
    <t>return3_top101</t>
  </si>
  <si>
    <t>return3_top11</t>
  </si>
  <si>
    <t>return3_bot90</t>
  </si>
  <si>
    <t>return3_bot99</t>
  </si>
  <si>
    <t>capgain3_bot50</t>
  </si>
  <si>
    <t>capgain3_mid40</t>
  </si>
  <si>
    <t>capgain3_top10</t>
  </si>
  <si>
    <t>capgain3_top1</t>
  </si>
  <si>
    <t>capgain3_999</t>
  </si>
  <si>
    <t>capgain3_0</t>
  </si>
  <si>
    <t>capgain3_10</t>
  </si>
  <si>
    <t>capgain3_20</t>
  </si>
  <si>
    <t>capgain3_30</t>
  </si>
  <si>
    <t>capgain3_40</t>
  </si>
  <si>
    <t>capgain3_50</t>
  </si>
  <si>
    <t>capgain3_60</t>
  </si>
  <si>
    <t>capgain3_70</t>
  </si>
  <si>
    <t>capgain3_80</t>
  </si>
  <si>
    <t>capgain3_90</t>
  </si>
  <si>
    <t>capgain3_95</t>
  </si>
  <si>
    <t>capgain3_99</t>
  </si>
  <si>
    <t>capgain3_995</t>
  </si>
  <si>
    <t>capgain3_top101</t>
  </si>
  <si>
    <t>capgain3_top11</t>
  </si>
  <si>
    <t>capgain3_bot90</t>
  </si>
  <si>
    <t>capgain3_bot99</t>
  </si>
  <si>
    <t>sav3_bot50</t>
  </si>
  <si>
    <t>sav3_mid40</t>
  </si>
  <si>
    <t>sav3_top10</t>
  </si>
  <si>
    <t>sav3_top1</t>
  </si>
  <si>
    <t>sav3_999</t>
  </si>
  <si>
    <t>sav3_0</t>
  </si>
  <si>
    <t>sav3_10</t>
  </si>
  <si>
    <t>sav3_20</t>
  </si>
  <si>
    <t>sav3_30</t>
  </si>
  <si>
    <t>sav3_40</t>
  </si>
  <si>
    <t>sav3_50</t>
  </si>
  <si>
    <t>sav3_60</t>
  </si>
  <si>
    <t>sav3_70</t>
  </si>
  <si>
    <t>sav3_80</t>
  </si>
  <si>
    <t>sav3_90</t>
  </si>
  <si>
    <t>sav3_95</t>
  </si>
  <si>
    <t>sav3_99</t>
  </si>
  <si>
    <t>sav3_995</t>
  </si>
  <si>
    <t>sav3_top101</t>
  </si>
  <si>
    <t>sav3_top11</t>
  </si>
  <si>
    <t>sav3_bot90</t>
  </si>
  <si>
    <t>sav3_bot99</t>
  </si>
  <si>
    <t>savpat3_bot50</t>
  </si>
  <si>
    <t>savpat3_mid40</t>
  </si>
  <si>
    <t>savpat3_top10</t>
  </si>
  <si>
    <t>savpat3_top1</t>
  </si>
  <si>
    <t>savpat3_999</t>
  </si>
  <si>
    <t>savpat3_0</t>
  </si>
  <si>
    <t>savpat3_10</t>
  </si>
  <si>
    <t>savpat3_20</t>
  </si>
  <si>
    <t>savpat3_30</t>
  </si>
  <si>
    <t>savpat3_40</t>
  </si>
  <si>
    <t>savpat3_50</t>
  </si>
  <si>
    <t>savpat3_60</t>
  </si>
  <si>
    <t>savpat3_70</t>
  </si>
  <si>
    <t>savpat3_80</t>
  </si>
  <si>
    <t>savpat3_90</t>
  </si>
  <si>
    <t>savpat3_95</t>
  </si>
  <si>
    <t>savpat3_99</t>
  </si>
  <si>
    <t>savpat3_995</t>
  </si>
  <si>
    <t>savpat3_top101</t>
  </si>
  <si>
    <t>savpat3_top11</t>
  </si>
  <si>
    <t>savpat3_bot90</t>
  </si>
  <si>
    <t>savpat3_bot99</t>
  </si>
  <si>
    <t>Rawdata from NationalAccounts (Imported from GGP2016DINAAppendixA)</t>
  </si>
  <si>
    <t>Using Housing surveys (1970-2012)</t>
  </si>
  <si>
    <t>Use wealth surveys with  simplified imputation paremeters</t>
  </si>
  <si>
    <t>share_bperc_w0</t>
  </si>
  <si>
    <t>share_bperc_w50</t>
  </si>
  <si>
    <t>share_bperc_w90</t>
  </si>
  <si>
    <t>share_bperc_w99</t>
  </si>
  <si>
    <t>share_bperc_w999</t>
  </si>
  <si>
    <t>share_bperc_w9</t>
  </si>
  <si>
    <t>share_bperc_w09</t>
  </si>
  <si>
    <t>share_bperc_housENL0</t>
  </si>
  <si>
    <t>share_bperc_housENL50</t>
  </si>
  <si>
    <t>share_bperc_housENL90</t>
  </si>
  <si>
    <t>share_bperc_housENL99</t>
  </si>
  <si>
    <t>share_bperc_housENL999</t>
  </si>
  <si>
    <t>share_bperc_housENL9</t>
  </si>
  <si>
    <t>share_bperc_housENL09</t>
  </si>
  <si>
    <t>share_bperc_housEPrevtot0</t>
  </si>
  <si>
    <t>share_bperc_housEPrevtot50</t>
  </si>
  <si>
    <t>share_bperc_housEPrevtot90</t>
  </si>
  <si>
    <t>share_bperc_housEPrevtot99</t>
  </si>
  <si>
    <t>share_bperc_housEPrevtot999</t>
  </si>
  <si>
    <t>share_bperc_housEPrevtot9</t>
  </si>
  <si>
    <t>share_bperc_housEPrevtot09</t>
  </si>
  <si>
    <t>GARBINTI, GOUPILLE-LEBRET and PIKETTY 2016 Wealth APPENDIX DATA</t>
  </si>
  <si>
    <t>This database supports our paper "Wealth Concentration in France 1800-2014: Methods, Estimates and Simulations"</t>
  </si>
  <si>
    <t xml:space="preserve">Index: Appendix B Raw results </t>
  </si>
  <si>
    <t>(Detailed series using income capitalization method (W1))</t>
  </si>
  <si>
    <t>Part A: Wealth share and wealth composition</t>
  </si>
  <si>
    <t>Part B: Determinants of wealth inequality by wealth groups (rates of return, real rates of capital gains, savings rate, labor income share)</t>
  </si>
  <si>
    <t>Wealth composition in % wealth share (P0-10,P10-20,…,P80-90, P90-95, P95-99, P99-99.5, P99.5-99.9, P99.9-100) ordered by decile</t>
  </si>
  <si>
    <t>Back to index</t>
  </si>
  <si>
    <t>Rate of return, real rate of capital gains and savings rate by wealth groups  (Equity and bonds split, computation on gross housing and debts)</t>
  </si>
  <si>
    <t>Rate of return, real rate of capital gains and savings rate by wealth groups (Equity and bonds put together, computation on gross housing and debts)</t>
  </si>
  <si>
    <t>Rate of return, real rate of capital gains and savings rate by wealth groups (Equity and bonds split, computation on net housing)</t>
  </si>
  <si>
    <t>Part D: Other series on wealth inequality</t>
  </si>
  <si>
    <t>Part C: Wealth inequality by age</t>
  </si>
  <si>
    <t>Summary statistics for the distribution of wealth 1970-2012 by broad age groups (20-39,40-59, + 60 years old)</t>
  </si>
  <si>
    <t>Summary statistics for the distribution of wealth 1970-2012 by decenial age</t>
  </si>
  <si>
    <t>Simulations of wealth shares using alternative rates of capital gain and/or savings rates over period 1970-2012</t>
  </si>
  <si>
    <t>patmean_aged2</t>
  </si>
  <si>
    <t>share20</t>
  </si>
  <si>
    <t>share250</t>
  </si>
  <si>
    <t>share290</t>
  </si>
  <si>
    <t>share299</t>
  </si>
  <si>
    <t>share2995</t>
  </si>
  <si>
    <t>share2999</t>
  </si>
  <si>
    <t>thr_perc250</t>
  </si>
  <si>
    <t>thr_perc290</t>
  </si>
  <si>
    <t>thr_perc299</t>
  </si>
  <si>
    <t>thr_perc2995</t>
  </si>
  <si>
    <t>thr_perc2999</t>
  </si>
  <si>
    <t>b210</t>
  </si>
  <si>
    <t>b290</t>
  </si>
  <si>
    <t>b299</t>
  </si>
  <si>
    <t>b2995</t>
  </si>
  <si>
    <t>b2999</t>
  </si>
  <si>
    <t>thr210</t>
  </si>
  <si>
    <t>thr250</t>
  </si>
  <si>
    <t>thr299</t>
  </si>
  <si>
    <t>thr2995</t>
  </si>
  <si>
    <t>thr2999</t>
  </si>
  <si>
    <t>patmean_aged3</t>
  </si>
  <si>
    <t>share30</t>
  </si>
  <si>
    <t>share350</t>
  </si>
  <si>
    <t>share399</t>
  </si>
  <si>
    <t>share3995</t>
  </si>
  <si>
    <t>share3999</t>
  </si>
  <si>
    <t>thr_perc310</t>
  </si>
  <si>
    <t>thr_perc350</t>
  </si>
  <si>
    <t>thr_perc390</t>
  </si>
  <si>
    <t>thr_perc399</t>
  </si>
  <si>
    <t>thr_perc3999</t>
  </si>
  <si>
    <t>b310</t>
  </si>
  <si>
    <t>b350</t>
  </si>
  <si>
    <t>b390</t>
  </si>
  <si>
    <t>b399</t>
  </si>
  <si>
    <t>b3995</t>
  </si>
  <si>
    <t>thr310</t>
  </si>
  <si>
    <t>thr350</t>
  </si>
  <si>
    <t>thr390</t>
  </si>
  <si>
    <t>thr399</t>
  </si>
  <si>
    <t>thr3995</t>
  </si>
  <si>
    <t>thr3999</t>
  </si>
  <si>
    <t>share40</t>
  </si>
  <si>
    <t>share450</t>
  </si>
  <si>
    <t>share490</t>
  </si>
  <si>
    <t>share499</t>
  </si>
  <si>
    <t>share4995</t>
  </si>
  <si>
    <t>share4999</t>
  </si>
  <si>
    <t>thr_perc450</t>
  </si>
  <si>
    <t>thr_perc490</t>
  </si>
  <si>
    <t>thr_perc499</t>
  </si>
  <si>
    <t>thr_perc4995</t>
  </si>
  <si>
    <t>thr_perc4999</t>
  </si>
  <si>
    <t>b410</t>
  </si>
  <si>
    <t>b450</t>
  </si>
  <si>
    <t>b499</t>
  </si>
  <si>
    <t>b4995</t>
  </si>
  <si>
    <t>b4999</t>
  </si>
  <si>
    <t>thr410</t>
  </si>
  <si>
    <t>thr450</t>
  </si>
  <si>
    <t>thr490</t>
  </si>
  <si>
    <t>thr4995</t>
  </si>
  <si>
    <t>thr4999</t>
  </si>
  <si>
    <t>patmean_aged5</t>
  </si>
  <si>
    <t>share550</t>
  </si>
  <si>
    <t>share590</t>
  </si>
  <si>
    <t>share5995</t>
  </si>
  <si>
    <t>share5999</t>
  </si>
  <si>
    <t>thr_perc510</t>
  </si>
  <si>
    <t>thr_perc550</t>
  </si>
  <si>
    <t>thr_perc590</t>
  </si>
  <si>
    <t>thr_perc599</t>
  </si>
  <si>
    <t>thr_perc5999</t>
  </si>
  <si>
    <t>b510</t>
  </si>
  <si>
    <t>b550</t>
  </si>
  <si>
    <t>b590</t>
  </si>
  <si>
    <t>b599</t>
  </si>
  <si>
    <t>b5995</t>
  </si>
  <si>
    <t>b5999</t>
  </si>
  <si>
    <t>thr550</t>
  </si>
  <si>
    <t>thr590</t>
  </si>
  <si>
    <t>thr599</t>
  </si>
  <si>
    <t>thr5995</t>
  </si>
  <si>
    <t>thr5999</t>
  </si>
  <si>
    <t>patmean_aged6</t>
  </si>
  <si>
    <t>share650</t>
  </si>
  <si>
    <t>share690</t>
  </si>
  <si>
    <t>share699</t>
  </si>
  <si>
    <t>share6995</t>
  </si>
  <si>
    <t>share6999</t>
  </si>
  <si>
    <t>thr_perc610</t>
  </si>
  <si>
    <t>thr_perc690</t>
  </si>
  <si>
    <t>thr_perc699</t>
  </si>
  <si>
    <t>thr_perc6995</t>
  </si>
  <si>
    <t>thr_perc6999</t>
  </si>
  <si>
    <t>b610</t>
  </si>
  <si>
    <t>b650</t>
  </si>
  <si>
    <t>b699</t>
  </si>
  <si>
    <t>b6995</t>
  </si>
  <si>
    <t>b6999</t>
  </si>
  <si>
    <t>thr610</t>
  </si>
  <si>
    <t>thr650</t>
  </si>
  <si>
    <t>thr690</t>
  </si>
  <si>
    <t>thr699</t>
  </si>
  <si>
    <t>thr6999</t>
  </si>
  <si>
    <t>patmean_aged7</t>
  </si>
  <si>
    <t>share70</t>
  </si>
  <si>
    <t>share750</t>
  </si>
  <si>
    <t>share790</t>
  </si>
  <si>
    <t>share799</t>
  </si>
  <si>
    <t>share7999</t>
  </si>
  <si>
    <t>thr_perc710</t>
  </si>
  <si>
    <t>thr_perc750</t>
  </si>
  <si>
    <t>thr_perc790</t>
  </si>
  <si>
    <t>thr_perc799</t>
  </si>
  <si>
    <t>thr_perc7995</t>
  </si>
  <si>
    <t>b710</t>
  </si>
  <si>
    <t>b750</t>
  </si>
  <si>
    <t>b790</t>
  </si>
  <si>
    <t>b799</t>
  </si>
  <si>
    <t>b7995</t>
  </si>
  <si>
    <t>b7999</t>
  </si>
  <si>
    <t>thr750</t>
  </si>
  <si>
    <t>thr790</t>
  </si>
  <si>
    <t>thr799</t>
  </si>
  <si>
    <t>thr7995</t>
  </si>
  <si>
    <t>thr7999</t>
  </si>
  <si>
    <t>patmean_aged8</t>
  </si>
  <si>
    <t>share80</t>
  </si>
  <si>
    <t>share890</t>
  </si>
  <si>
    <t>share899</t>
  </si>
  <si>
    <t>share8995</t>
  </si>
  <si>
    <t>share8999</t>
  </si>
  <si>
    <t>thr_perc810</t>
  </si>
  <si>
    <t>thr_perc850</t>
  </si>
  <si>
    <t>thr_perc899</t>
  </si>
  <si>
    <t>thr_perc8995</t>
  </si>
  <si>
    <t>thr_perc8999</t>
  </si>
  <si>
    <t>b810</t>
  </si>
  <si>
    <t>b850</t>
  </si>
  <si>
    <t>b890</t>
  </si>
  <si>
    <t>b8995</t>
  </si>
  <si>
    <t>b8999</t>
  </si>
  <si>
    <t>thr810</t>
  </si>
  <si>
    <t>thr850</t>
  </si>
  <si>
    <t>thr890</t>
  </si>
  <si>
    <t>thr899</t>
  </si>
  <si>
    <t>thr8999</t>
  </si>
  <si>
    <t>thr_perc210</t>
  </si>
  <si>
    <t>b250</t>
  </si>
  <si>
    <t>thr290</t>
  </si>
  <si>
    <t>share390</t>
  </si>
  <si>
    <t>thr_perc3995</t>
  </si>
  <si>
    <t>b3999</t>
  </si>
  <si>
    <t>patmean_aged4</t>
  </si>
  <si>
    <t>thr_perc410</t>
  </si>
  <si>
    <t>b490</t>
  </si>
  <si>
    <t>thr499</t>
  </si>
  <si>
    <t>share599</t>
  </si>
  <si>
    <t>thr_perc5995</t>
  </si>
  <si>
    <t>thr510</t>
  </si>
  <si>
    <t>share60</t>
  </si>
  <si>
    <t>thr_perc650</t>
  </si>
  <si>
    <t>b690</t>
  </si>
  <si>
    <t>thr6995</t>
  </si>
  <si>
    <t>share7995</t>
  </si>
  <si>
    <t>thr_perc7999</t>
  </si>
  <si>
    <t>thr710</t>
  </si>
  <si>
    <t>share850</t>
  </si>
  <si>
    <t>thr_perc890</t>
  </si>
  <si>
    <t>b899</t>
  </si>
  <si>
    <t>thr8995</t>
  </si>
  <si>
    <t>thr1971</t>
  </si>
  <si>
    <t>ytop1971</t>
  </si>
  <si>
    <t>b1971</t>
  </si>
  <si>
    <t>thr1972</t>
  </si>
  <si>
    <t>ytop1972</t>
  </si>
  <si>
    <t>b1972</t>
  </si>
  <si>
    <t>thr1973</t>
  </si>
  <si>
    <t>ytop1973</t>
  </si>
  <si>
    <t>b1973</t>
  </si>
  <si>
    <t>thr1974</t>
  </si>
  <si>
    <t>ytop1974</t>
  </si>
  <si>
    <t>b1974</t>
  </si>
  <si>
    <t>thr1976</t>
  </si>
  <si>
    <t>ytop1976</t>
  </si>
  <si>
    <t>b1976</t>
  </si>
  <si>
    <t>thr1977</t>
  </si>
  <si>
    <t>ytop1977</t>
  </si>
  <si>
    <t>b1977</t>
  </si>
  <si>
    <t>thr1978</t>
  </si>
  <si>
    <t>ytop1978</t>
  </si>
  <si>
    <t>b1978</t>
  </si>
  <si>
    <t>thr1980</t>
  </si>
  <si>
    <t>ytop1980</t>
  </si>
  <si>
    <t>b1980</t>
  </si>
  <si>
    <t>thr1981</t>
  </si>
  <si>
    <t>ytop1981</t>
  </si>
  <si>
    <t>b1981</t>
  </si>
  <si>
    <t>thr1982</t>
  </si>
  <si>
    <t>ytop1982</t>
  </si>
  <si>
    <t>b1982</t>
  </si>
  <si>
    <t>thr1983</t>
  </si>
  <si>
    <t>ytop1983</t>
  </si>
  <si>
    <t>b1983</t>
  </si>
  <si>
    <t>thr1985</t>
  </si>
  <si>
    <t>ytop1985</t>
  </si>
  <si>
    <t>b1985</t>
  </si>
  <si>
    <t>thr1986</t>
  </si>
  <si>
    <t>ytop1986</t>
  </si>
  <si>
    <t>b1986</t>
  </si>
  <si>
    <t>thr1987</t>
  </si>
  <si>
    <t>ytop1987</t>
  </si>
  <si>
    <t>b1987</t>
  </si>
  <si>
    <t>thr1989</t>
  </si>
  <si>
    <t>ytop1989</t>
  </si>
  <si>
    <t>b1989</t>
  </si>
  <si>
    <t>share10</t>
  </si>
  <si>
    <t>Personal wealth 1970-2014 National Accounts</t>
  </si>
  <si>
    <t>sh_patfon_net2013</t>
  </si>
  <si>
    <t>sh_patpro2013</t>
  </si>
  <si>
    <t>sh_patfinhorsliqu2013</t>
  </si>
  <si>
    <t>sh_patfin_liqu2013</t>
  </si>
  <si>
    <t>sh_patfon_net2014</t>
  </si>
  <si>
    <t>sh_patpro2014</t>
  </si>
  <si>
    <t>sh_patfinhorsliqu2014</t>
  </si>
  <si>
    <t>sh_patfin_liqu2014</t>
  </si>
  <si>
    <t>thr2013</t>
  </si>
  <si>
    <t>ytop2013</t>
  </si>
  <si>
    <t>b2013</t>
  </si>
  <si>
    <t>thr2014</t>
  </si>
  <si>
    <t>ytop2014</t>
  </si>
  <si>
    <t>b2014</t>
  </si>
  <si>
    <t>Detailed series for distribution of wealth 1970-2014 (net individual wealth among adults) (current euros)</t>
  </si>
  <si>
    <t>Summary statistics for the distribution of wealth 1970-2014 (net individual wealth among adults)</t>
  </si>
  <si>
    <t>Wealth composition by wealth groups in % wealth share (P0-50, P50-90, P90-100, P99-100, P99.9-100, P90-99, P99-99.9), 1970-2014</t>
  </si>
  <si>
    <t>Wealth composition by wealth groups in % of total net wealth (P0-50, P50-90, P90-100, P99-100, P99.9-100, P90-99, P99-99.9), 1970-2014</t>
  </si>
  <si>
    <t>Detailed series for distribution of wealth 1970-2014</t>
  </si>
  <si>
    <t>Summary statistics for the distribution of wealth 1970-2014</t>
  </si>
  <si>
    <t>Wealth composition by broad wealth groups in % wealth share (P0-50, P50-90, P90-100, P99-100, P99.9-100, P90-99, P99-99.9), 1970-2014</t>
  </si>
  <si>
    <t>1970-2014</t>
  </si>
  <si>
    <t>Personal wealth computed 
using fixed real capital gain and fixed savings 1970-2014</t>
  </si>
  <si>
    <t>Fixed real capital gain by asset class 1970-2014</t>
  </si>
  <si>
    <t>Fixed real capital gain by asset class and fixed savings rate by wealh groups 1970-2014</t>
  </si>
  <si>
    <t xml:space="preserve">Last updated: January, 18th 2017 ; Linked to DINA AppendixA </t>
  </si>
</sst>
</file>

<file path=xl/styles.xml><?xml version="1.0" encoding="utf-8"?>
<styleSheet xmlns="http://schemas.openxmlformats.org/spreadsheetml/2006/main">
  <numFmts count="4">
    <numFmt numFmtId="43" formatCode="_-* #,##0.00\ _€_-;\-* #,##0.00\ _€_-;_-* &quot;-&quot;??\ _€_-;_-@_-"/>
    <numFmt numFmtId="164" formatCode="0.0%"/>
    <numFmt numFmtId="165" formatCode="_-* #,##0.0\ _€_-;\-* #,##0.0\ _€_-;_-* &quot;-&quot;??\ _€_-;_-@_-"/>
    <numFmt numFmtId="166" formatCode="_-* #,##0\ _€_-;\-* #,##0\ _€_-;_-* &quot;-&quot;??\ _€_-;_-@_-"/>
  </numFmts>
  <fonts count="24">
    <font>
      <sz val="10"/>
      <name val="Arial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2"/>
      <color theme="1"/>
      <name val="Arial"/>
      <family val="2"/>
    </font>
    <font>
      <sz val="6"/>
      <name val="Arial Narrow"/>
      <family val="2"/>
    </font>
    <font>
      <b/>
      <sz val="11"/>
      <color theme="1"/>
      <name val="Arial"/>
      <family val="2"/>
    </font>
    <font>
      <b/>
      <sz val="11"/>
      <color theme="1"/>
      <name val="Arial Narrow"/>
      <family val="2"/>
    </font>
    <font>
      <sz val="8"/>
      <color theme="1"/>
      <name val="Arial Narrow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i/>
      <sz val="9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2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14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u/>
      <sz val="10"/>
      <color theme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5F9FC"/>
        <bgColor indexed="64"/>
      </patternFill>
    </fill>
    <fill>
      <patternFill patternType="solid">
        <fgColor theme="3" tint="0.79995117038484"/>
        <bgColor indexed="64"/>
      </patternFill>
    </fill>
    <fill>
      <patternFill patternType="solid">
        <fgColor theme="5" tint="0.59996337778863"/>
        <bgColor indexed="64"/>
      </patternFill>
    </fill>
    <fill>
      <patternFill patternType="solid">
        <fgColor theme="6" tint="0.39997558519242"/>
        <bgColor indexed="64"/>
      </patternFill>
    </fill>
    <fill>
      <patternFill patternType="solid">
        <fgColor theme="9" tint="0.39997558519242"/>
        <bgColor indexed="64"/>
      </patternFill>
    </fill>
  </fills>
  <borders count="42">
    <border>
      <left/>
      <right/>
      <top/>
      <bottom/>
      <diagonal/>
    </border>
    <border>
      <left style="thick">
        <color auto="true"/>
      </left>
      <right/>
      <top style="thick">
        <color auto="true"/>
      </top>
      <bottom/>
      <diagonal/>
    </border>
    <border>
      <left/>
      <right/>
      <top style="thick">
        <color auto="true"/>
      </top>
      <bottom/>
      <diagonal/>
    </border>
    <border>
      <left/>
      <right style="thick">
        <color auto="true"/>
      </right>
      <top style="thick">
        <color auto="true"/>
      </top>
      <bottom/>
      <diagonal/>
    </border>
    <border>
      <left style="thick">
        <color auto="true"/>
      </left>
      <right/>
      <top/>
      <bottom/>
      <diagonal/>
    </border>
    <border>
      <left/>
      <right style="thick">
        <color auto="true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thick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true"/>
      </left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auto="true"/>
      </left>
      <right style="thick">
        <color auto="true"/>
      </right>
      <top style="thick">
        <color auto="true"/>
      </top>
      <bottom style="thick">
        <color auto="true"/>
      </bottom>
      <diagonal/>
    </border>
  </borders>
  <cellStyleXfs count="13">
    <xf numFmtId="0" fontId="0" fillId="0" borderId="0"/>
    <xf numFmtId="0" fontId="3" fillId="0" borderId="0"/>
    <xf numFmtId="9" fontId="5" fillId="0" borderId="0" applyFont="false" applyFill="false" applyBorder="false" applyAlignment="false" applyProtection="false"/>
    <xf numFmtId="0" fontId="1" fillId="0" borderId="0"/>
    <xf numFmtId="0" fontId="1" fillId="0" borderId="0"/>
    <xf numFmtId="0" fontId="1" fillId="0" borderId="0"/>
    <xf numFmtId="43" fontId="1" fillId="0" borderId="0" applyFont="false" applyFill="false" applyBorder="false" applyAlignment="false" applyProtection="false"/>
    <xf numFmtId="9" fontId="10" fillId="0" borderId="0" applyFont="false" applyFill="false" applyBorder="false" applyAlignment="false" applyProtection="false"/>
    <xf numFmtId="9" fontId="1" fillId="0" borderId="0" applyFont="false" applyFill="false" applyBorder="false" applyAlignment="false" applyProtection="false"/>
    <xf numFmtId="43" fontId="15" fillId="0" borderId="0" applyFont="false" applyFill="false" applyBorder="false" applyAlignment="false" applyProtection="false"/>
    <xf numFmtId="0" fontId="1" fillId="0" borderId="0"/>
    <xf numFmtId="0" fontId="1" fillId="0" borderId="0"/>
    <xf numFmtId="0" fontId="23" fillId="0" borderId="0" applyNumberFormat="false" applyFill="false" applyBorder="false" applyAlignment="false" applyProtection="false"/>
  </cellStyleXfs>
  <cellXfs count="209">
    <xf numFmtId="0" fontId="0" fillId="0" borderId="0" xfId="0"/>
    <xf numFmtId="0" fontId="4" fillId="0" borderId="0" xfId="0" applyFont="true"/>
    <xf numFmtId="0" fontId="2" fillId="0" borderId="1" xfId="5" applyFont="true" applyBorder="true" applyAlignment="true">
      <alignment horizontal="center" wrapText="true"/>
    </xf>
    <xf numFmtId="0" fontId="2" fillId="0" borderId="1" xfId="5" applyFont="true" applyBorder="true" applyAlignment="true">
      <alignment horizontal="center" vertical="center" wrapText="true"/>
    </xf>
    <xf numFmtId="0" fontId="2" fillId="0" borderId="2" xfId="5" applyFont="true" applyBorder="true" applyAlignment="true">
      <alignment horizontal="center" vertical="center" wrapText="true"/>
    </xf>
    <xf numFmtId="0" fontId="2" fillId="0" borderId="3" xfId="5" applyFont="true" applyBorder="true" applyAlignment="true">
      <alignment horizontal="center" vertical="center" wrapText="true"/>
    </xf>
    <xf numFmtId="0" fontId="6" fillId="0" borderId="0" xfId="5" applyFont="true" applyBorder="true" applyAlignment="true">
      <alignment horizontal="center" vertical="center" wrapText="true"/>
    </xf>
    <xf numFmtId="0" fontId="9" fillId="0" borderId="0" xfId="0" applyFont="true" applyAlignment="true">
      <alignment horizontal="center"/>
    </xf>
    <xf numFmtId="0" fontId="8" fillId="2" borderId="14" xfId="0" applyFont="true" applyFill="true" applyBorder="true" applyAlignment="true">
      <alignment horizontal="center" vertical="center" wrapText="true"/>
    </xf>
    <xf numFmtId="0" fontId="7" fillId="2" borderId="14" xfId="0" applyFont="true" applyFill="true" applyBorder="true" applyAlignment="true">
      <alignment horizontal="center" wrapText="true"/>
    </xf>
    <xf numFmtId="0" fontId="7" fillId="2" borderId="12" xfId="0" applyFont="true" applyFill="true" applyBorder="true" applyAlignment="true">
      <alignment horizontal="center" wrapText="true"/>
    </xf>
    <xf numFmtId="0" fontId="7" fillId="2" borderId="16" xfId="0" applyFont="true" applyFill="true" applyBorder="true" applyAlignment="true">
      <alignment horizontal="center" wrapText="true"/>
    </xf>
    <xf numFmtId="0" fontId="0" fillId="0" borderId="0" xfId="0" applyAlignment="true">
      <alignment horizontal="center" vertical="center" wrapText="true"/>
    </xf>
    <xf numFmtId="164" fontId="1" fillId="0" borderId="18" xfId="7" applyNumberFormat="true" applyFont="true" applyFill="true" applyBorder="true" applyAlignment="true">
      <alignment horizontal="center" vertical="center" wrapText="true"/>
    </xf>
    <xf numFmtId="0" fontId="13" fillId="0" borderId="18" xfId="0" applyFont="true" applyBorder="true" applyAlignment="true">
      <alignment horizontal="center" vertical="center" wrapText="true"/>
    </xf>
    <xf numFmtId="164" fontId="12" fillId="0" borderId="18" xfId="4" applyNumberFormat="true" applyFont="true" applyFill="true" applyBorder="true" applyAlignment="true">
      <alignment horizontal="center" vertical="center" wrapText="true"/>
    </xf>
    <xf numFmtId="164" fontId="1" fillId="0" borderId="23" xfId="7" applyNumberFormat="true" applyFont="true" applyFill="true" applyBorder="true" applyAlignment="true">
      <alignment horizontal="center" vertical="center" wrapText="true"/>
    </xf>
    <xf numFmtId="0" fontId="1" fillId="0" borderId="23" xfId="4" applyFont="true" applyBorder="true" applyAlignment="true">
      <alignment horizontal="center" vertical="center" wrapText="true"/>
    </xf>
    <xf numFmtId="0" fontId="0" fillId="0" borderId="23" xfId="0" applyBorder="true"/>
    <xf numFmtId="164" fontId="12" fillId="0" borderId="23" xfId="4" applyNumberFormat="true" applyFont="true" applyFill="true" applyBorder="true" applyAlignment="true">
      <alignment horizontal="center" vertical="center" wrapText="true"/>
    </xf>
    <xf numFmtId="0" fontId="1" fillId="0" borderId="18" xfId="0" applyFont="true" applyBorder="true" applyAlignment="true">
      <alignment horizontal="center" vertical="center" wrapText="true"/>
    </xf>
    <xf numFmtId="0" fontId="11" fillId="0" borderId="0" xfId="0" applyFont="true" applyAlignment="true">
      <alignment horizontal="center" vertical="center"/>
    </xf>
    <xf numFmtId="0" fontId="12" fillId="0" borderId="18" xfId="0" applyFont="true" applyBorder="true" applyAlignment="true">
      <alignment horizontal="center" vertical="center" wrapText="true"/>
    </xf>
    <xf numFmtId="0" fontId="12" fillId="0" borderId="29" xfId="0" applyFont="true" applyBorder="true" applyAlignment="true">
      <alignment horizontal="center" vertical="center" wrapText="true"/>
    </xf>
    <xf numFmtId="0" fontId="1" fillId="0" borderId="30" xfId="0" applyFont="true" applyBorder="true" applyAlignment="true">
      <alignment horizontal="center" vertical="center" wrapText="true"/>
    </xf>
    <xf numFmtId="0" fontId="12" fillId="0" borderId="31" xfId="0" applyFont="true" applyBorder="true" applyAlignment="true">
      <alignment horizontal="center" vertical="center" wrapText="true"/>
    </xf>
    <xf numFmtId="0" fontId="1" fillId="0" borderId="32" xfId="0" applyFont="true" applyBorder="true" applyAlignment="true">
      <alignment horizontal="center" vertical="center" wrapText="true"/>
    </xf>
    <xf numFmtId="0" fontId="1" fillId="0" borderId="0" xfId="0" applyFont="true" applyBorder="true"/>
    <xf numFmtId="9" fontId="1" fillId="0" borderId="28" xfId="0" applyNumberFormat="true" applyFont="true" applyBorder="true" applyAlignment="true">
      <alignment horizontal="center" vertical="center" wrapText="true"/>
    </xf>
    <xf numFmtId="9" fontId="1" fillId="0" borderId="0" xfId="0" applyNumberFormat="true" applyFont="true" applyBorder="true" applyAlignment="true">
      <alignment horizontal="center" vertical="center" wrapText="true"/>
    </xf>
    <xf numFmtId="9" fontId="1" fillId="0" borderId="0" xfId="0" applyNumberFormat="true" applyFont="true" applyFill="true" applyBorder="true" applyAlignment="true">
      <alignment horizontal="center" vertical="center" wrapText="true"/>
    </xf>
    <xf numFmtId="9" fontId="1" fillId="0" borderId="27" xfId="0" applyNumberFormat="true" applyFont="true" applyFill="true" applyBorder="true" applyAlignment="true">
      <alignment horizontal="center" vertical="center" wrapText="true"/>
    </xf>
    <xf numFmtId="10" fontId="1" fillId="0" borderId="0" xfId="8" applyNumberFormat="true" applyFont="true" applyFill="true" applyBorder="true" applyAlignment="true">
      <alignment horizontal="center" vertical="center" wrapText="true"/>
    </xf>
    <xf numFmtId="10" fontId="1" fillId="0" borderId="0" xfId="0" applyNumberFormat="true" applyFont="true" applyBorder="true" applyAlignment="true">
      <alignment horizontal="center" vertical="center" wrapText="true"/>
    </xf>
    <xf numFmtId="1" fontId="0" fillId="0" borderId="28" xfId="0" applyNumberFormat="true" applyBorder="true" applyAlignment="true">
      <alignment horizontal="center" vertical="center" wrapText="true"/>
    </xf>
    <xf numFmtId="10" fontId="1" fillId="0" borderId="28" xfId="0" applyNumberFormat="true" applyFont="true" applyBorder="true" applyAlignment="true">
      <alignment horizontal="center" vertical="center" wrapText="true"/>
    </xf>
    <xf numFmtId="10" fontId="1" fillId="0" borderId="27" xfId="8" applyNumberFormat="true" applyFont="true" applyFill="true" applyBorder="true" applyAlignment="true">
      <alignment horizontal="center" vertical="center" wrapText="true"/>
    </xf>
    <xf numFmtId="9" fontId="12" fillId="0" borderId="0" xfId="0" applyNumberFormat="true" applyFont="true" applyBorder="true" applyAlignment="true">
      <alignment horizontal="center" vertical="center" wrapText="true"/>
    </xf>
    <xf numFmtId="9" fontId="12" fillId="0" borderId="27" xfId="0" applyNumberFormat="true" applyFont="true" applyBorder="true" applyAlignment="true">
      <alignment horizontal="center" vertical="center" wrapText="true"/>
    </xf>
    <xf numFmtId="0" fontId="2" fillId="0" borderId="4" xfId="5" applyFont="true" applyBorder="true" applyAlignment="true">
      <alignment horizontal="center" wrapText="true"/>
    </xf>
    <xf numFmtId="0" fontId="2" fillId="0" borderId="4" xfId="5" applyFont="true" applyBorder="true" applyAlignment="true">
      <alignment horizontal="center" vertical="center" wrapText="true"/>
    </xf>
    <xf numFmtId="0" fontId="2" fillId="0" borderId="0" xfId="5" applyFont="true" applyBorder="true" applyAlignment="true">
      <alignment horizontal="center" vertical="center" wrapText="true"/>
    </xf>
    <xf numFmtId="0" fontId="0" fillId="0" borderId="0" xfId="0" applyAlignment="true">
      <alignment horizontal="center" vertical="center"/>
    </xf>
    <xf numFmtId="0" fontId="1" fillId="0" borderId="0" xfId="5" applyBorder="true"/>
    <xf numFmtId="0" fontId="1" fillId="0" borderId="0" xfId="5" applyBorder="true" applyAlignment="true">
      <alignment horizontal="center" vertical="center" wrapText="true"/>
    </xf>
    <xf numFmtId="0" fontId="11" fillId="0" borderId="24" xfId="5" applyFont="true" applyBorder="true" applyAlignment="true">
      <alignment horizontal="center" vertical="center" wrapText="true"/>
    </xf>
    <xf numFmtId="0" fontId="11" fillId="0" borderId="25" xfId="5" applyFont="true" applyBorder="true" applyAlignment="true">
      <alignment horizontal="center" vertical="center" wrapText="true"/>
    </xf>
    <xf numFmtId="0" fontId="1" fillId="0" borderId="25" xfId="5" applyFont="true" applyBorder="true" applyAlignment="true">
      <alignment horizontal="center" vertical="center" wrapText="true"/>
    </xf>
    <xf numFmtId="0" fontId="14" fillId="0" borderId="25" xfId="5" applyFont="true" applyBorder="true" applyAlignment="true">
      <alignment horizontal="center" vertical="center" wrapText="true"/>
    </xf>
    <xf numFmtId="0" fontId="1" fillId="0" borderId="28" xfId="5" applyFont="true" applyBorder="true"/>
    <xf numFmtId="0" fontId="1" fillId="0" borderId="0" xfId="5" applyFont="true" applyBorder="true"/>
    <xf numFmtId="0" fontId="1" fillId="0" borderId="27" xfId="5" applyFont="true" applyBorder="true"/>
    <xf numFmtId="0" fontId="1" fillId="0" borderId="0" xfId="5" applyBorder="true" applyAlignment="true">
      <alignment wrapText="true"/>
    </xf>
    <xf numFmtId="9" fontId="1" fillId="0" borderId="28" xfId="5" applyNumberFormat="true" applyBorder="true" applyAlignment="true">
      <alignment horizontal="center" vertical="center"/>
    </xf>
    <xf numFmtId="9" fontId="1" fillId="0" borderId="0" xfId="5" applyNumberFormat="true" applyBorder="true" applyAlignment="true">
      <alignment horizontal="center" vertical="center"/>
    </xf>
    <xf numFmtId="0" fontId="1" fillId="0" borderId="33" xfId="5" applyBorder="true"/>
    <xf numFmtId="0" fontId="12" fillId="0" borderId="34" xfId="0" applyFont="true" applyBorder="true" applyAlignment="true">
      <alignment horizontal="center" vertical="center" wrapText="true"/>
    </xf>
    <xf numFmtId="0" fontId="1" fillId="0" borderId="0" xfId="0" applyFont="true" applyFill="true" applyBorder="true"/>
    <xf numFmtId="0" fontId="1" fillId="0" borderId="18" xfId="0" applyFont="true" applyBorder="true" applyAlignment="true">
      <alignment horizontal="center" vertical="center" wrapText="true"/>
    </xf>
    <xf numFmtId="0" fontId="1" fillId="0" borderId="18" xfId="0" applyFont="true" applyBorder="true" applyAlignment="true">
      <alignment horizontal="center" vertical="center" wrapText="true"/>
    </xf>
    <xf numFmtId="0" fontId="1" fillId="0" borderId="18" xfId="0" applyFont="true" applyBorder="true" applyAlignment="true">
      <alignment horizontal="center" vertical="center" wrapText="true"/>
    </xf>
    <xf numFmtId="0" fontId="11" fillId="0" borderId="0" xfId="0" applyFont="true" applyAlignment="true">
      <alignment horizontal="center" vertical="center"/>
    </xf>
    <xf numFmtId="0" fontId="1" fillId="0" borderId="27" xfId="0" applyFont="true" applyBorder="true"/>
    <xf numFmtId="0" fontId="1" fillId="0" borderId="0" xfId="0" applyFont="true"/>
    <xf numFmtId="0" fontId="1" fillId="0" borderId="0" xfId="0" applyFont="true" applyAlignment="true">
      <alignment horizontal="center" vertical="center" wrapText="true"/>
    </xf>
    <xf numFmtId="0" fontId="1" fillId="0" borderId="0" xfId="0" applyFont="true" applyAlignment="true">
      <alignment horizontal="center" vertical="center"/>
    </xf>
    <xf numFmtId="0" fontId="1" fillId="0" borderId="18" xfId="0" applyFont="true" applyBorder="true" applyAlignment="true">
      <alignment horizontal="center" vertical="center" wrapText="true"/>
    </xf>
    <xf numFmtId="0" fontId="11" fillId="0" borderId="0" xfId="0" applyFont="true" applyAlignment="true">
      <alignment horizontal="center" vertical="center"/>
    </xf>
    <xf numFmtId="0" fontId="1" fillId="0" borderId="18" xfId="0" applyFont="true" applyBorder="true" applyAlignment="true">
      <alignment horizontal="center" vertical="center" wrapText="true"/>
    </xf>
    <xf numFmtId="10" fontId="0" fillId="0" borderId="0" xfId="7" applyNumberFormat="true" applyFont="true"/>
    <xf numFmtId="0" fontId="0" fillId="0" borderId="35" xfId="4" applyFont="true" applyBorder="true" applyAlignment="true">
      <alignment horizontal="center" vertical="center" wrapText="true"/>
    </xf>
    <xf numFmtId="9" fontId="1" fillId="0" borderId="0" xfId="5" applyNumberFormat="true" applyBorder="true" applyAlignment="true">
      <alignment wrapText="true"/>
    </xf>
    <xf numFmtId="0" fontId="1" fillId="0" borderId="28" xfId="5" applyBorder="true"/>
    <xf numFmtId="164" fontId="10" fillId="0" borderId="37" xfId="7" applyNumberFormat="true" applyBorder="true" applyAlignment="true">
      <alignment horizontal="center" vertical="center"/>
    </xf>
    <xf numFmtId="1" fontId="0" fillId="0" borderId="0" xfId="0" applyNumberFormat="true"/>
    <xf numFmtId="0" fontId="1" fillId="0" borderId="23" xfId="5" applyBorder="true" applyAlignment="true">
      <alignment horizontal="center" vertical="center" wrapText="true"/>
    </xf>
    <xf numFmtId="0" fontId="0" fillId="0" borderId="0" xfId="0" applyBorder="true" applyAlignment="true"/>
    <xf numFmtId="0" fontId="1" fillId="0" borderId="28" xfId="0" applyFont="true" applyBorder="true" applyAlignment="true">
      <alignment horizontal="center" vertical="center" wrapText="true"/>
    </xf>
    <xf numFmtId="0" fontId="1" fillId="0" borderId="0" xfId="0" applyFont="true" applyBorder="true" applyAlignment="true">
      <alignment horizontal="center" vertical="center" wrapText="true"/>
    </xf>
    <xf numFmtId="0" fontId="1" fillId="0" borderId="0" xfId="0" applyFont="true" applyBorder="true" applyAlignment="true">
      <alignment horizontal="center" vertical="center"/>
    </xf>
    <xf numFmtId="0" fontId="0" fillId="0" borderId="0" xfId="0" applyBorder="true" applyAlignment="true">
      <alignment horizontal="center" vertical="center" wrapText="true"/>
    </xf>
    <xf numFmtId="0" fontId="1" fillId="0" borderId="27" xfId="0" applyFont="true" applyBorder="true" applyAlignment="true">
      <alignment horizontal="center" vertical="center" wrapText="true"/>
    </xf>
    <xf numFmtId="0" fontId="0" fillId="0" borderId="28" xfId="0" applyBorder="true"/>
    <xf numFmtId="0" fontId="0" fillId="0" borderId="0" xfId="0" applyBorder="true"/>
    <xf numFmtId="0" fontId="0" fillId="0" borderId="27" xfId="0" applyBorder="true"/>
    <xf numFmtId="0" fontId="1" fillId="0" borderId="23" xfId="5" applyBorder="true" applyAlignment="true">
      <alignment horizontal="center" vertical="center" wrapText="true"/>
    </xf>
    <xf numFmtId="165" fontId="1" fillId="0" borderId="0" xfId="9" applyNumberFormat="true" applyFont="true" applyBorder="true" applyAlignment="true">
      <alignment wrapText="true"/>
    </xf>
    <xf numFmtId="166" fontId="0" fillId="0" borderId="0" xfId="0" applyNumberFormat="true"/>
    <xf numFmtId="164" fontId="1" fillId="0" borderId="0" xfId="7" applyNumberFormat="true" applyFont="true" applyFill="true" applyBorder="true" applyAlignment="true">
      <alignment horizontal="center" vertical="center" wrapText="true"/>
    </xf>
    <xf numFmtId="0" fontId="1" fillId="0" borderId="0" xfId="4" applyFont="true" applyBorder="true" applyAlignment="true">
      <alignment horizontal="center" vertical="center" wrapText="true"/>
    </xf>
    <xf numFmtId="164" fontId="12" fillId="0" borderId="0" xfId="4" applyNumberFormat="true" applyFont="true" applyFill="true" applyBorder="true" applyAlignment="true">
      <alignment horizontal="center" vertical="center" wrapText="true"/>
    </xf>
    <xf numFmtId="0" fontId="0" fillId="0" borderId="0" xfId="4" applyFont="true" applyBorder="true" applyAlignment="true">
      <alignment horizontal="center" vertical="center" wrapText="true"/>
    </xf>
    <xf numFmtId="0" fontId="13" fillId="0" borderId="0" xfId="0" applyFont="true" applyBorder="true" applyAlignment="true">
      <alignment horizontal="center" vertical="center" wrapText="true"/>
    </xf>
    <xf numFmtId="164" fontId="11" fillId="0" borderId="0" xfId="7" applyNumberFormat="true" applyFont="true" applyFill="true" applyBorder="true" applyAlignment="true">
      <alignment vertical="center" wrapText="true"/>
    </xf>
    <xf numFmtId="0" fontId="1" fillId="0" borderId="0" xfId="0" applyFont="true" applyBorder="true" applyAlignment="true">
      <alignment vertical="center" wrapText="true"/>
    </xf>
    <xf numFmtId="0" fontId="1" fillId="0" borderId="0" xfId="0" applyFont="true" applyFill="true" applyBorder="true" applyAlignment="true">
      <alignment horizontal="center" vertical="center" wrapText="true"/>
    </xf>
    <xf numFmtId="164" fontId="10" fillId="0" borderId="0" xfId="7" applyNumberFormat="true" applyFont="true" applyBorder="true" applyAlignment="true">
      <alignment horizontal="center" vertical="center"/>
    </xf>
    <xf numFmtId="9" fontId="1" fillId="0" borderId="0" xfId="7" applyFont="true" applyBorder="true" applyAlignment="true">
      <alignment horizontal="center" vertical="center" wrapText="true"/>
    </xf>
    <xf numFmtId="9" fontId="1" fillId="0" borderId="0" xfId="7" applyNumberFormat="true" applyFont="true" applyBorder="true" applyAlignment="true">
      <alignment horizontal="center" vertical="center" wrapText="true"/>
    </xf>
    <xf numFmtId="164" fontId="10" fillId="0" borderId="0" xfId="7" applyNumberFormat="true" applyBorder="true" applyAlignment="true">
      <alignment horizontal="center" vertical="center"/>
    </xf>
    <xf numFmtId="0" fontId="11" fillId="0" borderId="0" xfId="0" applyFont="true" applyBorder="true"/>
    <xf numFmtId="0" fontId="1" fillId="0" borderId="18" xfId="0" applyFont="true" applyBorder="true" applyAlignment="true">
      <alignment horizontal="center" vertical="center" wrapText="true"/>
    </xf>
    <xf numFmtId="0" fontId="1" fillId="0" borderId="0" xfId="0" applyFont="true" applyBorder="true" applyAlignment="true">
      <alignment horizontal="center" vertical="center" wrapText="true"/>
    </xf>
    <xf numFmtId="0" fontId="1" fillId="0" borderId="26" xfId="5" applyFont="true" applyBorder="true" applyAlignment="true">
      <alignment horizontal="center" vertical="center" wrapText="true"/>
    </xf>
    <xf numFmtId="1" fontId="0" fillId="0" borderId="0" xfId="0" applyNumberFormat="true" applyBorder="true"/>
    <xf numFmtId="1" fontId="0" fillId="0" borderId="27" xfId="0" applyNumberFormat="true" applyBorder="true"/>
    <xf numFmtId="1" fontId="0" fillId="0" borderId="23" xfId="0" applyNumberFormat="true" applyBorder="true"/>
    <xf numFmtId="1" fontId="0" fillId="0" borderId="36" xfId="0" applyNumberFormat="true" applyBorder="true"/>
    <xf numFmtId="0" fontId="1" fillId="0" borderId="24" xfId="5" applyFont="true" applyBorder="true" applyAlignment="true">
      <alignment horizontal="center" vertical="center" wrapText="true"/>
    </xf>
    <xf numFmtId="9" fontId="1" fillId="0" borderId="28" xfId="5" applyNumberFormat="true" applyBorder="true" applyAlignment="true">
      <alignment wrapText="true"/>
    </xf>
    <xf numFmtId="9" fontId="0" fillId="0" borderId="0" xfId="0" applyNumberFormat="true" applyBorder="true"/>
    <xf numFmtId="9" fontId="0" fillId="0" borderId="27" xfId="0" applyNumberFormat="true" applyBorder="true"/>
    <xf numFmtId="9" fontId="1" fillId="0" borderId="33" xfId="5" applyNumberFormat="true" applyBorder="true" applyAlignment="true">
      <alignment wrapText="true"/>
    </xf>
    <xf numFmtId="9" fontId="1" fillId="0" borderId="23" xfId="5" applyNumberFormat="true" applyBorder="true" applyAlignment="true">
      <alignment wrapText="true"/>
    </xf>
    <xf numFmtId="9" fontId="0" fillId="0" borderId="23" xfId="0" applyNumberFormat="true" applyBorder="true"/>
    <xf numFmtId="9" fontId="0" fillId="0" borderId="36" xfId="0" applyNumberFormat="true" applyBorder="true"/>
    <xf numFmtId="0" fontId="1" fillId="0" borderId="25" xfId="5" applyFont="true" applyBorder="true" applyAlignment="true">
      <alignment vertical="center" wrapText="true"/>
    </xf>
    <xf numFmtId="0" fontId="1" fillId="0" borderId="0" xfId="5" applyFont="true" applyBorder="true" applyAlignment="true">
      <alignment vertical="center" wrapText="true"/>
    </xf>
    <xf numFmtId="166" fontId="0" fillId="0" borderId="28" xfId="9" applyNumberFormat="true" applyFont="true" applyBorder="true" applyAlignment="true">
      <alignment horizontal="center" vertical="center"/>
    </xf>
    <xf numFmtId="166" fontId="0" fillId="0" borderId="0" xfId="9" applyNumberFormat="true" applyFont="true" applyBorder="true" applyAlignment="true">
      <alignment horizontal="center" vertical="center"/>
    </xf>
    <xf numFmtId="166" fontId="0" fillId="0" borderId="27" xfId="9" applyNumberFormat="true" applyFont="true" applyBorder="true" applyAlignment="true">
      <alignment horizontal="center" vertical="center"/>
    </xf>
    <xf numFmtId="166" fontId="0" fillId="0" borderId="33" xfId="9" applyNumberFormat="true" applyFont="true" applyBorder="true" applyAlignment="true">
      <alignment horizontal="center" vertical="center"/>
    </xf>
    <xf numFmtId="166" fontId="0" fillId="0" borderId="23" xfId="9" applyNumberFormat="true" applyFont="true" applyBorder="true" applyAlignment="true">
      <alignment horizontal="center" vertical="center"/>
    </xf>
    <xf numFmtId="166" fontId="0" fillId="0" borderId="36" xfId="9" applyNumberFormat="true" applyFont="true" applyBorder="true" applyAlignment="true">
      <alignment horizontal="center" vertical="center"/>
    </xf>
    <xf numFmtId="9" fontId="1" fillId="0" borderId="27" xfId="0" applyNumberFormat="true" applyFont="true" applyBorder="true" applyAlignment="true">
      <alignment horizontal="center" vertical="center" wrapText="true"/>
    </xf>
    <xf numFmtId="9" fontId="0" fillId="0" borderId="28" xfId="7" applyFont="true" applyBorder="true" applyAlignment="true">
      <alignment horizontal="center" vertical="center"/>
    </xf>
    <xf numFmtId="9" fontId="1" fillId="0" borderId="27" xfId="7" applyFont="true" applyBorder="true" applyAlignment="true">
      <alignment horizontal="center" vertical="center" wrapText="true"/>
    </xf>
    <xf numFmtId="0" fontId="16" fillId="0" borderId="25" xfId="5" applyFont="true" applyBorder="true" applyAlignment="true">
      <alignment horizontal="center" vertical="center" wrapText="true"/>
    </xf>
    <xf numFmtId="1" fontId="1" fillId="0" borderId="28" xfId="0" applyNumberFormat="true" applyFont="true" applyBorder="true"/>
    <xf numFmtId="1" fontId="1" fillId="0" borderId="0" xfId="0" applyNumberFormat="true" applyFont="true" applyBorder="true"/>
    <xf numFmtId="1" fontId="1" fillId="0" borderId="27" xfId="0" applyNumberFormat="true" applyFont="true" applyBorder="true"/>
    <xf numFmtId="165" fontId="1" fillId="0" borderId="0" xfId="9" applyNumberFormat="true" applyFont="true" applyBorder="true" applyAlignment="true">
      <alignment horizontal="center" vertical="center"/>
    </xf>
    <xf numFmtId="1" fontId="1" fillId="0" borderId="33" xfId="0" applyNumberFormat="true" applyFont="true" applyBorder="true"/>
    <xf numFmtId="1" fontId="1" fillId="0" borderId="23" xfId="0" applyNumberFormat="true" applyFont="true" applyBorder="true"/>
    <xf numFmtId="165" fontId="1" fillId="0" borderId="23" xfId="9" applyNumberFormat="true" applyFont="true" applyBorder="true" applyAlignment="true">
      <alignment horizontal="center" vertical="center"/>
    </xf>
    <xf numFmtId="1" fontId="1" fillId="0" borderId="36" xfId="0" applyNumberFormat="true" applyFont="true" applyBorder="true"/>
    <xf numFmtId="1" fontId="0" fillId="0" borderId="0" xfId="0" applyNumberFormat="true" applyBorder="true" applyAlignment="true">
      <alignment horizontal="center" vertical="center"/>
    </xf>
    <xf numFmtId="1" fontId="0" fillId="0" borderId="27" xfId="0" applyNumberFormat="true" applyBorder="true" applyAlignment="true">
      <alignment horizontal="center" vertical="center"/>
    </xf>
    <xf numFmtId="1" fontId="0" fillId="0" borderId="23" xfId="0" applyNumberFormat="true" applyBorder="true" applyAlignment="true">
      <alignment horizontal="center" vertical="center"/>
    </xf>
    <xf numFmtId="1" fontId="0" fillId="0" borderId="36" xfId="0" applyNumberFormat="true" applyBorder="true" applyAlignment="true">
      <alignment horizontal="center" vertical="center"/>
    </xf>
    <xf numFmtId="1" fontId="1" fillId="0" borderId="0" xfId="9" applyNumberFormat="true" applyFont="true" applyBorder="true" applyAlignment="true">
      <alignment horizontal="center" vertical="center"/>
    </xf>
    <xf numFmtId="0" fontId="1" fillId="0" borderId="0" xfId="5" applyFont="true" applyBorder="true" applyAlignment="true">
      <alignment horizontal="center" vertical="center" wrapText="true"/>
    </xf>
    <xf numFmtId="0" fontId="0" fillId="0" borderId="0" xfId="0" applyAlignment="true">
      <alignment wrapText="true"/>
    </xf>
    <xf numFmtId="0" fontId="1" fillId="0" borderId="19" xfId="0" applyFont="true" applyBorder="true" applyAlignment="true">
      <alignment horizontal="center" vertical="center" wrapText="true"/>
    </xf>
    <xf numFmtId="0" fontId="0" fillId="0" borderId="0" xfId="0" applyBorder="true" applyAlignment="true">
      <alignment horizontal="center" vertical="center"/>
    </xf>
    <xf numFmtId="0" fontId="1" fillId="0" borderId="0" xfId="0" applyFont="true" applyBorder="true" applyAlignment="true">
      <alignment horizontal="center" vertical="center" wrapText="true"/>
    </xf>
    <xf numFmtId="0" fontId="18" fillId="3" borderId="41" xfId="0" applyFont="true" applyFill="true" applyBorder="true" applyAlignment="true">
      <alignment horizontal="center" vertical="center"/>
    </xf>
    <xf numFmtId="0" fontId="19" fillId="4" borderId="0" xfId="10" applyFont="true" applyFill="true" applyBorder="true" applyAlignment="true">
      <alignment horizontal="center"/>
    </xf>
    <xf numFmtId="0" fontId="20" fillId="4" borderId="0" xfId="10" applyFont="true" applyFill="true" applyAlignment="true">
      <alignment horizontal="center"/>
    </xf>
    <xf numFmtId="0" fontId="1" fillId="0" borderId="0" xfId="11"/>
    <xf numFmtId="0" fontId="21" fillId="0" borderId="0" xfId="11" applyFont="true" applyAlignment="true">
      <alignment horizontal="center" vertical="center"/>
    </xf>
    <xf numFmtId="0" fontId="4" fillId="0" borderId="0" xfId="0" applyFont="true" applyAlignment="true">
      <alignment horizontal="center"/>
    </xf>
    <xf numFmtId="0" fontId="22" fillId="0" borderId="0" xfId="11" applyFont="true" applyFill="true" applyBorder="true" applyAlignment="true">
      <alignment horizontal="left"/>
    </xf>
    <xf numFmtId="0" fontId="23" fillId="5" borderId="0" xfId="12" applyFill="true"/>
    <xf numFmtId="0" fontId="23" fillId="0" borderId="0" xfId="12"/>
    <xf numFmtId="0" fontId="22" fillId="0" borderId="0" xfId="0" applyFont="true"/>
    <xf numFmtId="0" fontId="23" fillId="6" borderId="0" xfId="12" applyFill="true"/>
    <xf numFmtId="0" fontId="23" fillId="7" borderId="0" xfId="12" applyFill="true"/>
    <xf numFmtId="0" fontId="23" fillId="8" borderId="0" xfId="12" applyFill="true"/>
    <xf numFmtId="165" fontId="0" fillId="0" borderId="0" xfId="9" applyNumberFormat="true" applyFont="true" applyBorder="true" applyAlignment="true">
      <alignment horizontal="center" vertical="center"/>
    </xf>
    <xf numFmtId="165" fontId="0" fillId="0" borderId="27" xfId="9" applyNumberFormat="true" applyFont="true" applyBorder="true" applyAlignment="true">
      <alignment horizontal="center" vertical="center"/>
    </xf>
    <xf numFmtId="165" fontId="0" fillId="0" borderId="23" xfId="9" applyNumberFormat="true" applyFont="true" applyBorder="true" applyAlignment="true">
      <alignment horizontal="center" vertical="center"/>
    </xf>
    <xf numFmtId="1" fontId="0" fillId="0" borderId="28" xfId="0" applyNumberFormat="true" applyBorder="true"/>
    <xf numFmtId="1" fontId="0" fillId="0" borderId="33" xfId="0" applyNumberFormat="true" applyBorder="true"/>
    <xf numFmtId="1" fontId="1" fillId="0" borderId="23" xfId="9" applyNumberFormat="true" applyFont="true" applyBorder="true" applyAlignment="true">
      <alignment horizontal="center" vertical="center"/>
    </xf>
    <xf numFmtId="164" fontId="12" fillId="0" borderId="0" xfId="0" applyNumberFormat="true" applyFont="true" applyBorder="true" applyAlignment="true">
      <alignment horizontal="center" vertical="center" wrapText="true"/>
    </xf>
    <xf numFmtId="0" fontId="8" fillId="2" borderId="12" xfId="0" applyFont="true" applyFill="true" applyBorder="true" applyAlignment="true">
      <alignment horizontal="center" vertical="center" wrapText="true"/>
    </xf>
    <xf numFmtId="0" fontId="8" fillId="2" borderId="14" xfId="0" applyFont="true" applyFill="true" applyBorder="true" applyAlignment="true">
      <alignment horizontal="center" vertical="center" wrapText="true"/>
    </xf>
    <xf numFmtId="0" fontId="8" fillId="2" borderId="16" xfId="0" applyFont="true" applyFill="true" applyBorder="true" applyAlignment="true">
      <alignment horizontal="center" vertical="center" wrapText="true"/>
    </xf>
    <xf numFmtId="0" fontId="8" fillId="2" borderId="13" xfId="0" applyFont="true" applyFill="true" applyBorder="true" applyAlignment="true">
      <alignment horizontal="center" vertical="center" wrapText="true"/>
    </xf>
    <xf numFmtId="0" fontId="8" fillId="2" borderId="15" xfId="0" applyFont="true" applyFill="true" applyBorder="true" applyAlignment="true">
      <alignment horizontal="center" vertical="center" wrapText="true"/>
    </xf>
    <xf numFmtId="0" fontId="8" fillId="2" borderId="17" xfId="0" applyFont="true" applyFill="true" applyBorder="true" applyAlignment="true">
      <alignment horizontal="center" vertical="center" wrapText="true"/>
    </xf>
    <xf numFmtId="0" fontId="7" fillId="0" borderId="6" xfId="0" applyFont="true" applyBorder="true" applyAlignment="true">
      <alignment horizontal="center" vertical="center" wrapText="true"/>
    </xf>
    <xf numFmtId="0" fontId="7" fillId="0" borderId="7" xfId="0" applyFont="true" applyBorder="true" applyAlignment="true">
      <alignment horizontal="center" vertical="center" wrapText="true"/>
    </xf>
    <xf numFmtId="0" fontId="7" fillId="0" borderId="8" xfId="0" applyFont="true" applyBorder="true" applyAlignment="true">
      <alignment horizontal="center" vertical="center" wrapText="true"/>
    </xf>
    <xf numFmtId="0" fontId="7" fillId="0" borderId="9" xfId="0" applyFont="true" applyBorder="true" applyAlignment="true">
      <alignment horizontal="center" vertical="center" wrapText="true"/>
    </xf>
    <xf numFmtId="0" fontId="7" fillId="0" borderId="10" xfId="0" applyFont="true" applyBorder="true" applyAlignment="true">
      <alignment horizontal="center" vertical="center" wrapText="true"/>
    </xf>
    <xf numFmtId="0" fontId="7" fillId="0" borderId="11" xfId="0" applyFont="true" applyBorder="true" applyAlignment="true">
      <alignment horizontal="center" vertical="center" wrapText="true"/>
    </xf>
    <xf numFmtId="0" fontId="1" fillId="0" borderId="4" xfId="5" applyFont="true" applyBorder="true" applyAlignment="true">
      <alignment horizontal="center" vertical="center" wrapText="true"/>
    </xf>
    <xf numFmtId="0" fontId="1" fillId="0" borderId="0" xfId="5" applyFont="true" applyBorder="true" applyAlignment="true">
      <alignment horizontal="center" vertical="center" wrapText="true"/>
    </xf>
    <xf numFmtId="0" fontId="1" fillId="0" borderId="5" xfId="5" applyFont="true" applyBorder="true" applyAlignment="true">
      <alignment horizontal="center" vertical="center" wrapText="true"/>
    </xf>
    <xf numFmtId="164" fontId="11" fillId="0" borderId="20" xfId="7" applyNumberFormat="true" applyFont="true" applyFill="true" applyBorder="true" applyAlignment="true">
      <alignment horizontal="center" vertical="center" wrapText="true"/>
    </xf>
    <xf numFmtId="164" fontId="11" fillId="0" borderId="21" xfId="7" applyNumberFormat="true" applyFont="true" applyFill="true" applyBorder="true" applyAlignment="true">
      <alignment horizontal="center" vertical="center" wrapText="true"/>
    </xf>
    <xf numFmtId="164" fontId="11" fillId="0" borderId="22" xfId="7" applyNumberFormat="true" applyFont="true" applyFill="true" applyBorder="true" applyAlignment="true">
      <alignment horizontal="center" vertical="center" wrapText="true"/>
    </xf>
    <xf numFmtId="0" fontId="1" fillId="0" borderId="19" xfId="0" applyFont="true" applyBorder="true" applyAlignment="true">
      <alignment horizontal="center" vertical="center" wrapText="true"/>
    </xf>
    <xf numFmtId="0" fontId="1" fillId="0" borderId="18" xfId="0" applyFont="true" applyBorder="true" applyAlignment="true">
      <alignment horizontal="center" vertical="center" wrapText="true"/>
    </xf>
    <xf numFmtId="0" fontId="1" fillId="0" borderId="19" xfId="0" applyFont="true" applyBorder="true" applyAlignment="true">
      <alignment horizontal="center"/>
    </xf>
    <xf numFmtId="0" fontId="0" fillId="0" borderId="19" xfId="0" applyBorder="true" applyAlignment="true">
      <alignment horizontal="center"/>
    </xf>
    <xf numFmtId="0" fontId="1" fillId="0" borderId="0" xfId="0" applyFont="true" applyBorder="true" applyAlignment="true">
      <alignment horizontal="center" vertical="center" wrapText="true"/>
    </xf>
    <xf numFmtId="0" fontId="17" fillId="0" borderId="20" xfId="0" applyFont="true" applyBorder="true" applyAlignment="true">
      <alignment horizontal="center" vertical="center"/>
    </xf>
    <xf numFmtId="0" fontId="17" fillId="0" borderId="21" xfId="0" applyFont="true" applyBorder="true" applyAlignment="true">
      <alignment horizontal="center" vertical="center"/>
    </xf>
    <xf numFmtId="0" fontId="17" fillId="0" borderId="22" xfId="0" applyFont="true" applyBorder="true" applyAlignment="true">
      <alignment horizontal="center" vertical="center"/>
    </xf>
    <xf numFmtId="0" fontId="11" fillId="0" borderId="20" xfId="0" applyFont="true" applyBorder="true" applyAlignment="true">
      <alignment horizontal="center" vertical="center"/>
    </xf>
    <xf numFmtId="0" fontId="11" fillId="0" borderId="21" xfId="0" applyFont="true" applyBorder="true" applyAlignment="true">
      <alignment horizontal="center" vertical="center"/>
    </xf>
    <xf numFmtId="0" fontId="11" fillId="0" borderId="22" xfId="0" applyFont="true" applyBorder="true" applyAlignment="true">
      <alignment horizontal="center" vertical="center"/>
    </xf>
    <xf numFmtId="0" fontId="11" fillId="0" borderId="20" xfId="5" applyFont="true" applyBorder="true" applyAlignment="true">
      <alignment horizontal="center" vertical="center" wrapText="true"/>
    </xf>
    <xf numFmtId="0" fontId="11" fillId="0" borderId="21" xfId="5" applyFont="true" applyBorder="true" applyAlignment="true">
      <alignment horizontal="center" vertical="center" wrapText="true"/>
    </xf>
    <xf numFmtId="0" fontId="11" fillId="0" borderId="22" xfId="5" applyFont="true" applyBorder="true" applyAlignment="true">
      <alignment horizontal="center" vertical="center" wrapText="true"/>
    </xf>
    <xf numFmtId="0" fontId="11" fillId="0" borderId="0" xfId="0" applyFont="true" applyAlignment="true">
      <alignment horizontal="center" vertical="center"/>
    </xf>
    <xf numFmtId="0" fontId="11" fillId="0" borderId="20" xfId="5" applyFont="true" applyBorder="true" applyAlignment="true">
      <alignment horizontal="center" vertical="center"/>
    </xf>
    <xf numFmtId="0" fontId="11" fillId="0" borderId="21" xfId="5" applyFont="true" applyBorder="true" applyAlignment="true">
      <alignment horizontal="center" vertical="center"/>
    </xf>
    <xf numFmtId="0" fontId="11" fillId="0" borderId="22" xfId="5" applyFont="true" applyBorder="true" applyAlignment="true">
      <alignment horizontal="center" vertical="center"/>
    </xf>
    <xf numFmtId="0" fontId="11" fillId="0" borderId="39" xfId="0" applyFont="true" applyBorder="true" applyAlignment="true">
      <alignment horizontal="center" vertical="center"/>
    </xf>
    <xf numFmtId="0" fontId="11" fillId="0" borderId="38" xfId="0" applyFont="true" applyBorder="true" applyAlignment="true">
      <alignment horizontal="center" vertical="center"/>
    </xf>
    <xf numFmtId="0" fontId="11" fillId="0" borderId="40" xfId="0" applyFont="true" applyBorder="true" applyAlignment="true">
      <alignment horizontal="center" vertical="center"/>
    </xf>
    <xf numFmtId="0" fontId="1" fillId="0" borderId="24" xfId="0" applyFont="true" applyBorder="true" applyAlignment="true">
      <alignment horizontal="center"/>
    </xf>
    <xf numFmtId="0" fontId="0" fillId="0" borderId="25" xfId="0" applyBorder="true" applyAlignment="true">
      <alignment horizontal="center"/>
    </xf>
    <xf numFmtId="0" fontId="0" fillId="0" borderId="26" xfId="0" applyBorder="true" applyAlignment="true">
      <alignment horizontal="center"/>
    </xf>
    <xf numFmtId="0" fontId="1" fillId="0" borderId="25" xfId="0" applyFont="true" applyBorder="true" applyAlignment="true">
      <alignment horizontal="center"/>
    </xf>
  </cellXfs>
  <cellStyles count="13">
    <cellStyle name="Comma" xfId="9" builtinId="3"/>
    <cellStyle name="Comma 2" xfId="6"/>
    <cellStyle name="Hyperlink" xfId="12" builtinId="8"/>
    <cellStyle name="Normal" xfId="0" builtinId="0"/>
    <cellStyle name="Normal 12 2" xfId="11"/>
    <cellStyle name="Normal 2" xfId="1"/>
    <cellStyle name="Normal 2 2" xfId="5"/>
    <cellStyle name="Normal 2 3" xfId="10"/>
    <cellStyle name="Normal 2_AccumulationEquation" xfId="4"/>
    <cellStyle name="Normal 3" xfId="3"/>
    <cellStyle name="Percent" xfId="7" builtinId="5"/>
    <cellStyle name="Percent 2" xfId="8"/>
    <cellStyle name="Pourcentage 6" xfId="2"/>
  </cellStyles>
  <dxfs count="0"/>
  <tableStyles count="0" defaultTableStyle="TableStyleMedium9" defaultPivotStyle="PivotStyleLight16"/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worksheets/sheet13.xml" Type="http://schemas.openxmlformats.org/officeDocument/2006/relationships/worksheet" Id="rId13"/><Relationship Target="worksheets/sheet18.xml" Type="http://schemas.openxmlformats.org/officeDocument/2006/relationships/worksheet" Id="rId18"/><Relationship Target="worksheets/sheet3.xml" Type="http://schemas.openxmlformats.org/officeDocument/2006/relationships/worksheet" Id="rId3"/><Relationship Target="styles.xml" Type="http://schemas.openxmlformats.org/officeDocument/2006/relationships/styles" Id="rId21"/><Relationship Target="worksheets/sheet7.xml" Type="http://schemas.openxmlformats.org/officeDocument/2006/relationships/worksheet" Id="rId7"/><Relationship Target="worksheets/sheet12.xml" Type="http://schemas.openxmlformats.org/officeDocument/2006/relationships/worksheet" Id="rId12"/><Relationship Target="worksheets/sheet17.xml" Type="http://schemas.openxmlformats.org/officeDocument/2006/relationships/worksheet" Id="rId17"/><Relationship Target="worksheets/sheet2.xml" Type="http://schemas.openxmlformats.org/officeDocument/2006/relationships/worksheet" Id="rId2"/><Relationship Target="worksheets/sheet16.xml" Type="http://schemas.openxmlformats.org/officeDocument/2006/relationships/worksheet" Id="rId16"/><Relationship Target="theme/theme1.xml" Type="http://schemas.openxmlformats.org/officeDocument/2006/relationships/theme" Id="rId20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5.xml" Type="http://schemas.openxmlformats.org/officeDocument/2006/relationships/worksheet" Id="rId15"/><Relationship Target="worksheets/sheet10.xml" Type="http://schemas.openxmlformats.org/officeDocument/2006/relationships/worksheet" Id="rId10"/><Relationship Target="externalLinks/externalLink1.xml" Type="http://schemas.openxmlformats.org/officeDocument/2006/relationships/externalLink" Id="rId19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worksheets/sheet14.xml" Type="http://schemas.openxmlformats.org/officeDocument/2006/relationships/worksheet" Id="rId14"/><Relationship Target="sharedStrings.xml" Type="http://schemas.openxmlformats.org/officeDocument/2006/relationships/sharedStrings" Id="rId22"/></Relationships>
</file>

<file path=xl/charts/_rels/chart1.xml.rels><?xml version="1.0" encoding="UTF-8"?><Relationships xmlns="http://schemas.openxmlformats.org/package/2006/relationships"><Relationship Target="colors1.xml" Type="http://schemas.microsoft.com/office/2011/relationships/chartColorStyle" Id="rId2"/><Relationship Target="style1.xml" Type="http://schemas.microsoft.com/office/2011/relationships/chartStyle" Id="rId1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1990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age_wealth!$G$9:$G$69</c:f>
              <c:numCache>
                <c:formatCode>General</c:formatCode>
                <c:ptCount val="61"/>
                <c:pt idx="0">
                  <c:v>8.203520882051088E-2</c:v>
                </c:pt>
                <c:pt idx="1">
                  <c:v>9.5042530837345207E-2</c:v>
                </c:pt>
                <c:pt idx="2">
                  <c:v>0.11017425490027549</c:v>
                </c:pt>
                <c:pt idx="3">
                  <c:v>0.13045134535772882</c:v>
                </c:pt>
                <c:pt idx="4">
                  <c:v>0.15792231728315376</c:v>
                </c:pt>
                <c:pt idx="5">
                  <c:v>0.19093817156661852</c:v>
                </c:pt>
                <c:pt idx="6">
                  <c:v>0.22497749480136539</c:v>
                </c:pt>
                <c:pt idx="7">
                  <c:v>0.2669721120486645</c:v>
                </c:pt>
                <c:pt idx="8">
                  <c:v>0.31597186563058111</c:v>
                </c:pt>
                <c:pt idx="9">
                  <c:v>0.37361456656509295</c:v>
                </c:pt>
                <c:pt idx="10">
                  <c:v>0.43631346988918007</c:v>
                </c:pt>
                <c:pt idx="11">
                  <c:v>0.5017407625982554</c:v>
                </c:pt>
                <c:pt idx="12">
                  <c:v>0.56360732065109365</c:v>
                </c:pt>
                <c:pt idx="13">
                  <c:v>0.6206792317898927</c:v>
                </c:pt>
                <c:pt idx="14">
                  <c:v>0.67632520021022835</c:v>
                </c:pt>
                <c:pt idx="15">
                  <c:v>0.72598209640364286</c:v>
                </c:pt>
                <c:pt idx="16">
                  <c:v>0.77702864755012924</c:v>
                </c:pt>
                <c:pt idx="17">
                  <c:v>0.8402123009611504</c:v>
                </c:pt>
                <c:pt idx="18">
                  <c:v>0.91768403201624593</c:v>
                </c:pt>
                <c:pt idx="19">
                  <c:v>0.99183763501951572</c:v>
                </c:pt>
                <c:pt idx="20">
                  <c:v>1.0561341137472935</c:v>
                </c:pt>
                <c:pt idx="21">
                  <c:v>1.1128177201339324</c:v>
                </c:pt>
                <c:pt idx="22">
                  <c:v>1.1668344434232949</c:v>
                </c:pt>
                <c:pt idx="23">
                  <c:v>1.2076004278593573</c:v>
                </c:pt>
                <c:pt idx="24">
                  <c:v>1.2432232248571238</c:v>
                </c:pt>
                <c:pt idx="25">
                  <c:v>1.2611400692557135</c:v>
                </c:pt>
                <c:pt idx="26">
                  <c:v>1.2767177266983871</c:v>
                </c:pt>
                <c:pt idx="27">
                  <c:v>1.2964804961019314</c:v>
                </c:pt>
                <c:pt idx="28">
                  <c:v>1.34010328296076</c:v>
                </c:pt>
                <c:pt idx="29">
                  <c:v>1.3880419454498074</c:v>
                </c:pt>
                <c:pt idx="30">
                  <c:v>1.4309906459327468</c:v>
                </c:pt>
                <c:pt idx="31">
                  <c:v>1.469882678077864</c:v>
                </c:pt>
                <c:pt idx="32">
                  <c:v>1.5117495590940042</c:v>
                </c:pt>
                <c:pt idx="33">
                  <c:v>1.5318863373398719</c:v>
                </c:pt>
                <c:pt idx="34">
                  <c:v>1.5479281841681432</c:v>
                </c:pt>
                <c:pt idx="35">
                  <c:v>1.5478612480958907</c:v>
                </c:pt>
                <c:pt idx="36">
                  <c:v>1.5405294503154559</c:v>
                </c:pt>
                <c:pt idx="37">
                  <c:v>1.5281957851962158</c:v>
                </c:pt>
                <c:pt idx="38">
                  <c:v>1.526310322429477</c:v>
                </c:pt>
                <c:pt idx="39">
                  <c:v>1.5206807579920492</c:v>
                </c:pt>
                <c:pt idx="40">
                  <c:v>1.5146650554819707</c:v>
                </c:pt>
                <c:pt idx="41">
                  <c:v>1.5089587861721943</c:v>
                </c:pt>
                <c:pt idx="42">
                  <c:v>1.5087514798963451</c:v>
                </c:pt>
                <c:pt idx="43">
                  <c:v>1.5040770500136957</c:v>
                </c:pt>
                <c:pt idx="44">
                  <c:v>1.4986629466303476</c:v>
                </c:pt>
                <c:pt idx="45">
                  <c:v>1.4912650532945921</c:v>
                </c:pt>
                <c:pt idx="46">
                  <c:v>1.4849149171870928</c:v>
                </c:pt>
                <c:pt idx="47">
                  <c:v>1.4787239433108461</c:v>
                </c:pt>
                <c:pt idx="48">
                  <c:v>1.4682530923600989</c:v>
                </c:pt>
                <c:pt idx="49">
                  <c:v>1.4566475814320354</c:v>
                </c:pt>
                <c:pt idx="50">
                  <c:v>1.4567874546521122</c:v>
                </c:pt>
                <c:pt idx="51">
                  <c:v>1.4520528360476426</c:v>
                </c:pt>
                <c:pt idx="52">
                  <c:v>1.4513944040600124</c:v>
                </c:pt>
                <c:pt idx="53">
                  <c:v>1.4839210499469029</c:v>
                </c:pt>
                <c:pt idx="54">
                  <c:v>1.5412963334464178</c:v>
                </c:pt>
                <c:pt idx="55">
                  <c:v>1.6099731802791812</c:v>
                </c:pt>
                <c:pt idx="56">
                  <c:v>1.6726501349514618</c:v>
                </c:pt>
                <c:pt idx="57">
                  <c:v>1.7183977908477324</c:v>
                </c:pt>
                <c:pt idx="58">
                  <c:v>1.7421645680046058</c:v>
                </c:pt>
                <c:pt idx="59">
                  <c:v>1.7608678653187178</c:v>
                </c:pt>
                <c:pt idx="60">
                  <c:v>1.7913301248528233</c:v>
                </c:pt>
              </c:numCache>
            </c:numRef>
          </c:val>
          <c:smooth val="0"/>
        </c:ser>
        <c:ser>
          <c:idx val="1"/>
          <c:order val="1"/>
          <c:tx>
            <c:v>1992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age_wealth!$I$9:$I$69</c:f>
              <c:numCache>
                <c:formatCode>General</c:formatCode>
                <c:ptCount val="61"/>
                <c:pt idx="0">
                  <c:v>9.8087593676560003E-2</c:v>
                </c:pt>
                <c:pt idx="1">
                  <c:v>0.11192547497194349</c:v>
                </c:pt>
                <c:pt idx="2">
                  <c:v>0.1274937265170307</c:v>
                </c:pt>
                <c:pt idx="3">
                  <c:v>0.1477030239728003</c:v>
                </c:pt>
                <c:pt idx="4">
                  <c:v>0.17422168520252976</c:v>
                </c:pt>
                <c:pt idx="5">
                  <c:v>0.20775007820190641</c:v>
                </c:pt>
                <c:pt idx="6">
                  <c:v>0.24789514076617683</c:v>
                </c:pt>
                <c:pt idx="7">
                  <c:v>0.294749079389442</c:v>
                </c:pt>
                <c:pt idx="8">
                  <c:v>0.347255311869964</c:v>
                </c:pt>
                <c:pt idx="9">
                  <c:v>0.40360239571341922</c:v>
                </c:pt>
                <c:pt idx="10">
                  <c:v>0.46022924525473302</c:v>
                </c:pt>
                <c:pt idx="11">
                  <c:v>0.51198891154370374</c:v>
                </c:pt>
                <c:pt idx="12">
                  <c:v>0.55891314483107024</c:v>
                </c:pt>
                <c:pt idx="13">
                  <c:v>0.60539946439038606</c:v>
                </c:pt>
                <c:pt idx="14">
                  <c:v>0.65214873518714556</c:v>
                </c:pt>
                <c:pt idx="15">
                  <c:v>0.69718293106015283</c:v>
                </c:pt>
                <c:pt idx="16">
                  <c:v>0.73935342042323149</c:v>
                </c:pt>
                <c:pt idx="17">
                  <c:v>0.78255332570595426</c:v>
                </c:pt>
                <c:pt idx="18">
                  <c:v>0.83137574500490796</c:v>
                </c:pt>
                <c:pt idx="19">
                  <c:v>0.88198272506176467</c:v>
                </c:pt>
                <c:pt idx="20">
                  <c:v>0.93332063236920215</c:v>
                </c:pt>
                <c:pt idx="21">
                  <c:v>0.98631095141341063</c:v>
                </c:pt>
                <c:pt idx="22">
                  <c:v>1.0371267361854577</c:v>
                </c:pt>
                <c:pt idx="23">
                  <c:v>1.0818623689012301</c:v>
                </c:pt>
                <c:pt idx="24">
                  <c:v>1.1238402642898226</c:v>
                </c:pt>
                <c:pt idx="25">
                  <c:v>1.1644804250408838</c:v>
                </c:pt>
                <c:pt idx="26">
                  <c:v>1.2053443220972337</c:v>
                </c:pt>
                <c:pt idx="27">
                  <c:v>1.2458639944253624</c:v>
                </c:pt>
                <c:pt idx="28">
                  <c:v>1.2871187604670558</c:v>
                </c:pt>
                <c:pt idx="29">
                  <c:v>1.3348796256486941</c:v>
                </c:pt>
                <c:pt idx="30">
                  <c:v>1.3890847929465828</c:v>
                </c:pt>
                <c:pt idx="31">
                  <c:v>1.4490402473293766</c:v>
                </c:pt>
                <c:pt idx="32">
                  <c:v>1.5089490719805829</c:v>
                </c:pt>
                <c:pt idx="33">
                  <c:v>1.5596735781242648</c:v>
                </c:pt>
                <c:pt idx="34">
                  <c:v>1.5957695733404871</c:v>
                </c:pt>
                <c:pt idx="35">
                  <c:v>1.610185189452936</c:v>
                </c:pt>
                <c:pt idx="36">
                  <c:v>1.6016244363650933</c:v>
                </c:pt>
                <c:pt idx="37">
                  <c:v>1.5883656265360366</c:v>
                </c:pt>
                <c:pt idx="38">
                  <c:v>1.5790255725536049</c:v>
                </c:pt>
                <c:pt idx="39">
                  <c:v>1.5727511443035074</c:v>
                </c:pt>
                <c:pt idx="40">
                  <c:v>1.5626050308457535</c:v>
                </c:pt>
                <c:pt idx="41">
                  <c:v>1.5490133533706112</c:v>
                </c:pt>
                <c:pt idx="42">
                  <c:v>1.538180774602572</c:v>
                </c:pt>
                <c:pt idx="43">
                  <c:v>1.5277287046998422</c:v>
                </c:pt>
                <c:pt idx="44">
                  <c:v>1.5198999820468728</c:v>
                </c:pt>
                <c:pt idx="45">
                  <c:v>1.5119730762870749</c:v>
                </c:pt>
                <c:pt idx="46">
                  <c:v>1.5080233241368584</c:v>
                </c:pt>
                <c:pt idx="47">
                  <c:v>1.5130344966720699</c:v>
                </c:pt>
                <c:pt idx="48">
                  <c:v>1.518780758970091</c:v>
                </c:pt>
                <c:pt idx="49">
                  <c:v>1.5201977878245347</c:v>
                </c:pt>
                <c:pt idx="50">
                  <c:v>1.5175780250238793</c:v>
                </c:pt>
                <c:pt idx="51">
                  <c:v>1.5164452167748623</c:v>
                </c:pt>
                <c:pt idx="52">
                  <c:v>1.5186411539706326</c:v>
                </c:pt>
                <c:pt idx="53">
                  <c:v>1.5192340684107286</c:v>
                </c:pt>
                <c:pt idx="54">
                  <c:v>1.5148731367950776</c:v>
                </c:pt>
                <c:pt idx="55">
                  <c:v>1.5065130002371212</c:v>
                </c:pt>
                <c:pt idx="56">
                  <c:v>1.4916826989996583</c:v>
                </c:pt>
                <c:pt idx="57">
                  <c:v>1.4719064476349779</c:v>
                </c:pt>
                <c:pt idx="58">
                  <c:v>1.449910023409688</c:v>
                </c:pt>
                <c:pt idx="59">
                  <c:v>1.434264442200307</c:v>
                </c:pt>
                <c:pt idx="60">
                  <c:v>1.4310339174322706</c:v>
                </c:pt>
              </c:numCache>
            </c:numRef>
          </c:val>
          <c:smooth val="0"/>
        </c:ser>
        <c:ser>
          <c:idx val="2"/>
          <c:order val="2"/>
          <c:tx>
            <c:v>1991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age_wealth!$H$9:$H$69</c:f>
              <c:numCache>
                <c:formatCode>General</c:formatCode>
                <c:ptCount val="61"/>
                <c:pt idx="0">
                  <c:v>8.8964313760340488E-2</c:v>
                </c:pt>
                <c:pt idx="1">
                  <c:v>9.5730770401145068E-2</c:v>
                </c:pt>
                <c:pt idx="2">
                  <c:v>0.11132511579106008</c:v>
                </c:pt>
                <c:pt idx="3">
                  <c:v>0.12640985232018367</c:v>
                </c:pt>
                <c:pt idx="4">
                  <c:v>0.14606794620896862</c:v>
                </c:pt>
                <c:pt idx="5">
                  <c:v>0.16926172984622367</c:v>
                </c:pt>
                <c:pt idx="6">
                  <c:v>0.20165256124297032</c:v>
                </c:pt>
                <c:pt idx="7">
                  <c:v>0.24284470702495722</c:v>
                </c:pt>
                <c:pt idx="8">
                  <c:v>0.29034925314338972</c:v>
                </c:pt>
                <c:pt idx="9">
                  <c:v>0.34084027274635037</c:v>
                </c:pt>
                <c:pt idx="10">
                  <c:v>0.39974897845462132</c:v>
                </c:pt>
                <c:pt idx="11">
                  <c:v>0.46669435947394605</c:v>
                </c:pt>
                <c:pt idx="12">
                  <c:v>0.53842218507512085</c:v>
                </c:pt>
                <c:pt idx="13">
                  <c:v>0.60522884514515185</c:v>
                </c:pt>
                <c:pt idx="14">
                  <c:v>0.66917811958288287</c:v>
                </c:pt>
                <c:pt idx="15">
                  <c:v>0.72396579929129867</c:v>
                </c:pt>
                <c:pt idx="16">
                  <c:v>0.77546161412415082</c:v>
                </c:pt>
                <c:pt idx="17">
                  <c:v>0.82532981898620372</c:v>
                </c:pt>
                <c:pt idx="18">
                  <c:v>0.88255329171665964</c:v>
                </c:pt>
                <c:pt idx="19">
                  <c:v>0.93848392808744319</c:v>
                </c:pt>
                <c:pt idx="20">
                  <c:v>0.99663718669603429</c:v>
                </c:pt>
                <c:pt idx="21">
                  <c:v>1.054148023780076</c:v>
                </c:pt>
                <c:pt idx="22">
                  <c:v>1.1189468067841255</c:v>
                </c:pt>
                <c:pt idx="23">
                  <c:v>1.1928836973968597</c:v>
                </c:pt>
                <c:pt idx="24">
                  <c:v>1.2612676476908284</c:v>
                </c:pt>
                <c:pt idx="25">
                  <c:v>1.3253705866086134</c:v>
                </c:pt>
                <c:pt idx="26">
                  <c:v>1.3795204272559012</c:v>
                </c:pt>
                <c:pt idx="27">
                  <c:v>1.4279117741924439</c:v>
                </c:pt>
                <c:pt idx="28">
                  <c:v>1.464096710090814</c:v>
                </c:pt>
                <c:pt idx="29">
                  <c:v>1.4732875517957915</c:v>
                </c:pt>
                <c:pt idx="30">
                  <c:v>1.4701003141544942</c:v>
                </c:pt>
                <c:pt idx="31">
                  <c:v>1.460816382088618</c:v>
                </c:pt>
                <c:pt idx="32">
                  <c:v>1.4444406879729315</c:v>
                </c:pt>
                <c:pt idx="33">
                  <c:v>1.4366910499923158</c:v>
                </c:pt>
                <c:pt idx="34">
                  <c:v>1.4376075078419583</c:v>
                </c:pt>
                <c:pt idx="35">
                  <c:v>1.4532354638773211</c:v>
                </c:pt>
                <c:pt idx="36">
                  <c:v>1.4671192730496532</c:v>
                </c:pt>
                <c:pt idx="37">
                  <c:v>1.4749581025375436</c:v>
                </c:pt>
                <c:pt idx="38">
                  <c:v>1.4819129907782862</c:v>
                </c:pt>
                <c:pt idx="39">
                  <c:v>1.4893703985308322</c:v>
                </c:pt>
                <c:pt idx="40">
                  <c:v>1.5012040831878206</c:v>
                </c:pt>
                <c:pt idx="41">
                  <c:v>1.5015853320786356</c:v>
                </c:pt>
                <c:pt idx="42">
                  <c:v>1.4940890899942216</c:v>
                </c:pt>
                <c:pt idx="43">
                  <c:v>1.4823213270856137</c:v>
                </c:pt>
                <c:pt idx="44">
                  <c:v>1.4772909547375355</c:v>
                </c:pt>
                <c:pt idx="45">
                  <c:v>1.4811392853379415</c:v>
                </c:pt>
                <c:pt idx="46">
                  <c:v>1.4941847873707383</c:v>
                </c:pt>
                <c:pt idx="47">
                  <c:v>1.5100026417285994</c:v>
                </c:pt>
                <c:pt idx="48">
                  <c:v>1.5278466521752236</c:v>
                </c:pt>
                <c:pt idx="49">
                  <c:v>1.5487541772058524</c:v>
                </c:pt>
                <c:pt idx="50">
                  <c:v>1.570474436990225</c:v>
                </c:pt>
                <c:pt idx="51">
                  <c:v>1.6041371261441288</c:v>
                </c:pt>
                <c:pt idx="52">
                  <c:v>1.6346436084347291</c:v>
                </c:pt>
                <c:pt idx="53">
                  <c:v>1.66232569790457</c:v>
                </c:pt>
                <c:pt idx="54">
                  <c:v>1.6774014768906276</c:v>
                </c:pt>
                <c:pt idx="55">
                  <c:v>1.6692177582569159</c:v>
                </c:pt>
                <c:pt idx="56">
                  <c:v>1.65837455064485</c:v>
                </c:pt>
                <c:pt idx="57">
                  <c:v>1.6441930074752147</c:v>
                </c:pt>
                <c:pt idx="58">
                  <c:v>1.6454538920253519</c:v>
                </c:pt>
                <c:pt idx="59">
                  <c:v>1.628489758254251</c:v>
                </c:pt>
                <c:pt idx="60">
                  <c:v>1.6044944414469058</c:v>
                </c:pt>
              </c:numCache>
            </c:numRef>
          </c:val>
          <c:smooth val="0"/>
        </c:ser>
        <c:ser>
          <c:idx val="3"/>
          <c:order val="3"/>
          <c:tx>
            <c:v>2010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age_wealth!$AA$9:$AA$69</c:f>
              <c:numCache>
                <c:formatCode>General</c:formatCode>
                <c:ptCount val="61"/>
                <c:pt idx="0">
                  <c:v>5.9492186516074366E-2</c:v>
                </c:pt>
                <c:pt idx="1">
                  <c:v>6.7759784187078634E-2</c:v>
                </c:pt>
                <c:pt idx="2">
                  <c:v>7.8716852279727578E-2</c:v>
                </c:pt>
                <c:pt idx="3">
                  <c:v>9.2524165080469248E-2</c:v>
                </c:pt>
                <c:pt idx="4">
                  <c:v>0.1104584230797991</c:v>
                </c:pt>
                <c:pt idx="5">
                  <c:v>0.13372851599789001</c:v>
                </c:pt>
                <c:pt idx="6">
                  <c:v>0.15962931995742111</c:v>
                </c:pt>
                <c:pt idx="7">
                  <c:v>0.19243286607281462</c:v>
                </c:pt>
                <c:pt idx="8">
                  <c:v>0.23135255170682226</c:v>
                </c:pt>
                <c:pt idx="9">
                  <c:v>0.27419985909332395</c:v>
                </c:pt>
                <c:pt idx="10">
                  <c:v>0.31886298000243324</c:v>
                </c:pt>
                <c:pt idx="11">
                  <c:v>0.36427323681031321</c:v>
                </c:pt>
                <c:pt idx="12">
                  <c:v>0.41173077601523494</c:v>
                </c:pt>
                <c:pt idx="13">
                  <c:v>0.46057973850803191</c:v>
                </c:pt>
                <c:pt idx="14">
                  <c:v>0.50761070441261003</c:v>
                </c:pt>
                <c:pt idx="15">
                  <c:v>0.55081411908799027</c:v>
                </c:pt>
                <c:pt idx="16">
                  <c:v>0.59766297983049443</c:v>
                </c:pt>
                <c:pt idx="17">
                  <c:v>0.65266077882250295</c:v>
                </c:pt>
                <c:pt idx="18">
                  <c:v>0.71090650954853052</c:v>
                </c:pt>
                <c:pt idx="19">
                  <c:v>0.77040992827714072</c:v>
                </c:pt>
                <c:pt idx="20">
                  <c:v>0.82884356045639151</c:v>
                </c:pt>
                <c:pt idx="21">
                  <c:v>0.88657717572469619</c:v>
                </c:pt>
                <c:pt idx="22">
                  <c:v>0.94441244431093696</c:v>
                </c:pt>
                <c:pt idx="23">
                  <c:v>0.99625714442332836</c:v>
                </c:pt>
                <c:pt idx="24">
                  <c:v>1.0354043716966468</c:v>
                </c:pt>
                <c:pt idx="25">
                  <c:v>1.0680848544431985</c:v>
                </c:pt>
                <c:pt idx="26">
                  <c:v>1.1069057649503435</c:v>
                </c:pt>
                <c:pt idx="27">
                  <c:v>1.1492916130024091</c:v>
                </c:pt>
                <c:pt idx="28">
                  <c:v>1.2041768268592454</c:v>
                </c:pt>
                <c:pt idx="29">
                  <c:v>1.2588627805239241</c:v>
                </c:pt>
                <c:pt idx="30">
                  <c:v>1.3070476141473932</c:v>
                </c:pt>
                <c:pt idx="31">
                  <c:v>1.3572050035553584</c:v>
                </c:pt>
                <c:pt idx="32">
                  <c:v>1.4101033659265869</c:v>
                </c:pt>
                <c:pt idx="33">
                  <c:v>1.4575302950929532</c:v>
                </c:pt>
                <c:pt idx="34">
                  <c:v>1.4950696726437969</c:v>
                </c:pt>
                <c:pt idx="35">
                  <c:v>1.5244348358790456</c:v>
                </c:pt>
                <c:pt idx="36">
                  <c:v>1.5472861955610531</c:v>
                </c:pt>
                <c:pt idx="37">
                  <c:v>1.5721749660089115</c:v>
                </c:pt>
                <c:pt idx="38">
                  <c:v>1.6072874697712236</c:v>
                </c:pt>
                <c:pt idx="39">
                  <c:v>1.6332414562461199</c:v>
                </c:pt>
                <c:pt idx="40">
                  <c:v>1.6473929038736488</c:v>
                </c:pt>
                <c:pt idx="41">
                  <c:v>1.6556975579460302</c:v>
                </c:pt>
                <c:pt idx="42">
                  <c:v>1.6623536473729552</c:v>
                </c:pt>
                <c:pt idx="43">
                  <c:v>1.6702368614701291</c:v>
                </c:pt>
                <c:pt idx="44">
                  <c:v>1.6751305410879305</c:v>
                </c:pt>
                <c:pt idx="45">
                  <c:v>1.6725318915477123</c:v>
                </c:pt>
                <c:pt idx="46">
                  <c:v>1.6612435649977471</c:v>
                </c:pt>
                <c:pt idx="47">
                  <c:v>1.6439661226884246</c:v>
                </c:pt>
                <c:pt idx="48">
                  <c:v>1.6193946338025411</c:v>
                </c:pt>
                <c:pt idx="49">
                  <c:v>1.5883173669285151</c:v>
                </c:pt>
                <c:pt idx="50">
                  <c:v>1.5491216335709892</c:v>
                </c:pt>
                <c:pt idx="51">
                  <c:v>1.5010580341681403</c:v>
                </c:pt>
                <c:pt idx="52">
                  <c:v>1.4559983291762826</c:v>
                </c:pt>
                <c:pt idx="53">
                  <c:v>1.4223834521210379</c:v>
                </c:pt>
                <c:pt idx="54">
                  <c:v>1.3968676317657234</c:v>
                </c:pt>
                <c:pt idx="55">
                  <c:v>1.3794257831062953</c:v>
                </c:pt>
                <c:pt idx="56">
                  <c:v>1.3693337465203321</c:v>
                </c:pt>
                <c:pt idx="57">
                  <c:v>1.3619830547128109</c:v>
                </c:pt>
                <c:pt idx="58">
                  <c:v>1.357360549971153</c:v>
                </c:pt>
                <c:pt idx="59">
                  <c:v>1.3548188354501305</c:v>
                </c:pt>
                <c:pt idx="60">
                  <c:v>1.3543715031463295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4598832"/>
        <c:axId val="1124587408"/>
      </c:lineChart>
      <c:catAx>
        <c:axId val="11245988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24587408"/>
        <c:crosses val="autoZero"/>
        <c:auto val="1"/>
        <c:lblAlgn val="ctr"/>
        <c:lblOffset val="100"/>
        <c:noMultiLvlLbl val="0"/>
      </c:catAx>
      <c:valAx>
        <c:axId val="1124587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245988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?><Relationships xmlns="http://schemas.openxmlformats.org/package/2006/relationships"><Relationship Target="../charts/chart1.xml" Type="http://schemas.openxmlformats.org/officeDocument/2006/relationships/chart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6</xdr:col>
      <xdr:colOff>457200</xdr:colOff>
      <xdr:row>47</xdr:row>
      <xdr:rowOff>147637</xdr:rowOff>
    </xdr:from>
    <xdr:to>
      <xdr:col>14</xdr:col>
      <xdr:colOff>152400</xdr:colOff>
      <xdr:row>64</xdr:row>
      <xdr:rowOff>138112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?><Relationships xmlns="http://schemas.openxmlformats.org/package/2006/relationships"><Relationship TargetMode="External" Target="/Users/John/Dropbox/WIDFrance/Papers/GGP2017DINA/GGP2017DINAAppendixA/GGP2017DINAAppendixA.xlsx" Type="http://schemas.openxmlformats.org/officeDocument/2006/relationships/externalLinkPath" Id="rId1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0"/>
      <sheetName val="A1"/>
      <sheetName val="A2"/>
      <sheetName val="A3"/>
      <sheetName val="A4"/>
      <sheetName val="A5"/>
      <sheetName val="A6"/>
      <sheetName val="A7"/>
      <sheetName val="A8"/>
      <sheetName val="A9"/>
      <sheetName val="A10"/>
      <sheetName val="A11"/>
      <sheetName val="A12"/>
      <sheetName val="A13"/>
      <sheetName val="A20"/>
      <sheetName val="A21"/>
      <sheetName val="A22"/>
      <sheetName val="A23a"/>
      <sheetName val="A24a"/>
      <sheetName val="A25a"/>
      <sheetName val="A23b"/>
      <sheetName val="A24b"/>
      <sheetName val="A25b"/>
      <sheetName val="A23c"/>
      <sheetName val="A24c"/>
      <sheetName val="A25c"/>
      <sheetName val="A26"/>
      <sheetName val="A27"/>
      <sheetName val="A28a"/>
      <sheetName val="A28b"/>
      <sheetName val="A29a"/>
      <sheetName val="A29b"/>
      <sheetName val="A30a"/>
      <sheetName val="A30b"/>
      <sheetName val="FA1"/>
      <sheetName val="FA2"/>
      <sheetName val="Dataincome"/>
      <sheetName val="RawdataIncome1896"/>
      <sheetName val="RawdataIncome2009"/>
      <sheetName val="RawdataIncome2012"/>
      <sheetName val="RawdataIncome2013"/>
      <sheetName val="Rawdataincome2015"/>
      <sheetName val="Datawealth"/>
      <sheetName val="RawDatawealth18701969"/>
      <sheetName val="RawDatawealth2009"/>
      <sheetName val="RawDatawealth2012"/>
      <sheetName val="RawDatawealth2015"/>
      <sheetName val="Rawdatawealthall"/>
      <sheetName val="Datainvestment"/>
      <sheetName val="RawDatainvestment"/>
      <sheetName val="Datawealthcapgain"/>
      <sheetName val="statarevtrav"/>
      <sheetName val="statacapital"/>
      <sheetName val="GGP2017DINAAppendixA"/>
    </sheetNames>
    <sheetDataSet>
      <sheetData sheetId="0"/>
      <sheetData sheetId="1">
        <row r="18">
          <cell r="H18">
            <v>382.46875326352739</v>
          </cell>
        </row>
        <row r="125">
          <cell r="B125">
            <v>109.46441434673541</v>
          </cell>
          <cell r="C125">
            <v>339.32102256702797</v>
          </cell>
          <cell r="P125">
            <v>35172.802321980431</v>
          </cell>
        </row>
        <row r="126">
          <cell r="B126">
            <v>122.2405200882632</v>
          </cell>
          <cell r="C126">
            <v>371.40391824464098</v>
          </cell>
          <cell r="P126">
            <v>35674.949009174852</v>
          </cell>
          <cell r="R126">
            <v>5.9012855666882302E-2</v>
          </cell>
        </row>
        <row r="127">
          <cell r="B127">
            <v>136.34391035510501</v>
          </cell>
          <cell r="C127">
            <v>417.71030723050444</v>
          </cell>
          <cell r="P127">
            <v>36101.23506798366</v>
          </cell>
          <cell r="R127">
            <v>6.8035542639015123E-2</v>
          </cell>
        </row>
        <row r="128">
          <cell r="B128">
            <v>155.99205845820578</v>
          </cell>
          <cell r="C128">
            <v>474.86344379280956</v>
          </cell>
          <cell r="P128">
            <v>36515.054341009061</v>
          </cell>
          <cell r="R128">
            <v>7.8641218353504128E-2</v>
          </cell>
        </row>
        <row r="129">
          <cell r="B129">
            <v>181.45321156243259</v>
          </cell>
          <cell r="C129">
            <v>547.36057394006002</v>
          </cell>
          <cell r="P129">
            <v>36914.520383885014</v>
          </cell>
          <cell r="R129">
            <v>0.11821653511269403</v>
          </cell>
        </row>
        <row r="130">
          <cell r="B130">
            <v>204.58194606153114</v>
          </cell>
          <cell r="C130">
            <v>634.57665670158258</v>
          </cell>
          <cell r="P130">
            <v>37281.95811993815</v>
          </cell>
          <cell r="R130">
            <v>0.13757272419057753</v>
          </cell>
        </row>
        <row r="131">
          <cell r="B131">
            <v>236.56338944857148</v>
          </cell>
          <cell r="C131">
            <v>723.99562776218568</v>
          </cell>
          <cell r="P131">
            <v>37591.040685146763</v>
          </cell>
          <cell r="R131">
            <v>0.10760320296798898</v>
          </cell>
        </row>
        <row r="132">
          <cell r="B132">
            <v>265.31321318571622</v>
          </cell>
          <cell r="C132">
            <v>817.53072228819872</v>
          </cell>
          <cell r="P132">
            <v>37951.744025887907</v>
          </cell>
          <cell r="R132">
            <v>8.7840919478662904E-2</v>
          </cell>
        </row>
        <row r="133">
          <cell r="B133">
            <v>301.60334</v>
          </cell>
          <cell r="C133">
            <v>959.32467542838936</v>
          </cell>
          <cell r="P133">
            <v>38330.742957349496</v>
          </cell>
          <cell r="R133">
            <v>9.2813996093640938E-2</v>
          </cell>
        </row>
        <row r="134">
          <cell r="B134">
            <v>344.72661499999992</v>
          </cell>
          <cell r="C134">
            <v>1130.8120405</v>
          </cell>
          <cell r="P134">
            <v>38676.539651727275</v>
          </cell>
          <cell r="R134">
            <v>0.10317311935716478</v>
          </cell>
        </row>
        <row r="135">
          <cell r="B135">
            <v>389.42311500000005</v>
          </cell>
          <cell r="C135">
            <v>1290.2272189999999</v>
          </cell>
          <cell r="P135">
            <v>39055.460679992044</v>
          </cell>
          <cell r="R135">
            <v>0.11690579340256124</v>
          </cell>
        </row>
        <row r="136">
          <cell r="B136">
            <v>437.56045900000004</v>
          </cell>
          <cell r="C136">
            <v>1450.1511580000001</v>
          </cell>
          <cell r="P136">
            <v>39427.998575676451</v>
          </cell>
          <cell r="R136">
            <v>0.11695715836028286</v>
          </cell>
        </row>
        <row r="137">
          <cell r="B137">
            <v>499.70518499999997</v>
          </cell>
          <cell r="C137">
            <v>1614.2588479999999</v>
          </cell>
          <cell r="P137">
            <v>39824.957304681273</v>
          </cell>
          <cell r="R137">
            <v>0.1209580505214265</v>
          </cell>
        </row>
        <row r="138">
          <cell r="B138">
            <v>551.06728099999998</v>
          </cell>
          <cell r="C138">
            <v>1787.9774105000001</v>
          </cell>
          <cell r="P138">
            <v>40201.528915100338</v>
          </cell>
          <cell r="R138">
            <v>9.6546061535413452E-2</v>
          </cell>
        </row>
        <row r="139">
          <cell r="B139">
            <v>598.03566799999999</v>
          </cell>
          <cell r="C139">
            <v>1938.0864534999998</v>
          </cell>
          <cell r="P139">
            <v>40588.084517959345</v>
          </cell>
          <cell r="R139">
            <v>7.0733682119313634E-2</v>
          </cell>
        </row>
        <row r="140">
          <cell r="B140">
            <v>645.48356299999989</v>
          </cell>
          <cell r="C140">
            <v>2061.4374054999998</v>
          </cell>
          <cell r="P140">
            <v>40997.561476880335</v>
          </cell>
          <cell r="R140">
            <v>5.4552772977918274E-2</v>
          </cell>
        </row>
        <row r="141">
          <cell r="B141">
            <v>699.91441800000007</v>
          </cell>
          <cell r="C141">
            <v>2234.006813</v>
          </cell>
          <cell r="P141">
            <v>41382.803317359823</v>
          </cell>
          <cell r="R141">
            <v>5.0698968428948499E-2</v>
          </cell>
        </row>
        <row r="142">
          <cell r="B142">
            <v>737.54335500000002</v>
          </cell>
          <cell r="C142">
            <v>2383.5427985000001</v>
          </cell>
          <cell r="P142">
            <v>41772.577383765565</v>
          </cell>
          <cell r="R142">
            <v>2.4905773260682107E-2</v>
          </cell>
        </row>
        <row r="143">
          <cell r="B143">
            <v>797.18811600000004</v>
          </cell>
          <cell r="C143">
            <v>2552.4211720000003</v>
          </cell>
          <cell r="P143">
            <v>42163.811574155035</v>
          </cell>
          <cell r="R143">
            <v>3.2106822419389669E-2</v>
          </cell>
        </row>
        <row r="144">
          <cell r="B144">
            <v>857.11260300000004</v>
          </cell>
          <cell r="C144">
            <v>2822.5367379999998</v>
          </cell>
          <cell r="P144">
            <v>42568.059056232785</v>
          </cell>
          <cell r="R144">
            <v>3.2984838149702878E-2</v>
          </cell>
        </row>
        <row r="145">
          <cell r="B145">
            <v>903.58549099999993</v>
          </cell>
          <cell r="C145">
            <v>3003.1544464999997</v>
          </cell>
          <cell r="P145">
            <v>42990.948743616711</v>
          </cell>
          <cell r="R145">
            <v>2.6704323373958561E-2</v>
          </cell>
        </row>
        <row r="146">
          <cell r="B146">
            <v>929.59373299999993</v>
          </cell>
          <cell r="C146">
            <v>3081.823594</v>
          </cell>
          <cell r="P146">
            <v>43410.72022545887</v>
          </cell>
          <cell r="R146">
            <v>2.5695634084247798E-2</v>
          </cell>
        </row>
        <row r="147">
          <cell r="B147">
            <v>965.78407600000003</v>
          </cell>
          <cell r="C147">
            <v>3139.3735265</v>
          </cell>
          <cell r="P147">
            <v>43856.213309218911</v>
          </cell>
          <cell r="R147">
            <v>1.9897342400337692E-2</v>
          </cell>
        </row>
        <row r="148">
          <cell r="B148">
            <v>974.94430999999986</v>
          </cell>
          <cell r="C148">
            <v>3203.2763344999998</v>
          </cell>
          <cell r="P148">
            <v>44304.058292208181</v>
          </cell>
          <cell r="R148">
            <v>1.6398159418786529E-2</v>
          </cell>
        </row>
        <row r="149">
          <cell r="B149">
            <v>1006.908082</v>
          </cell>
          <cell r="C149">
            <v>3259.916647</v>
          </cell>
          <cell r="P149">
            <v>44696.058078282556</v>
          </cell>
          <cell r="R149">
            <v>9.364534567587679E-3</v>
          </cell>
        </row>
        <row r="150">
          <cell r="B150">
            <v>1042.160022</v>
          </cell>
          <cell r="C150">
            <v>3354.405538</v>
          </cell>
          <cell r="P150">
            <v>45022.452177910127</v>
          </cell>
          <cell r="R150">
            <v>1.1465542320637345E-2</v>
          </cell>
        </row>
        <row r="151">
          <cell r="B151">
            <v>1077.4668880000002</v>
          </cell>
          <cell r="C151">
            <v>3516.8083995000002</v>
          </cell>
          <cell r="P151">
            <v>45272.373937570985</v>
          </cell>
          <cell r="R151">
            <v>1.3672161389196136E-2</v>
          </cell>
        </row>
        <row r="152">
          <cell r="B152">
            <v>1118.246803</v>
          </cell>
          <cell r="C152">
            <v>3681.5550435000005</v>
          </cell>
          <cell r="P152">
            <v>45495.260816437665</v>
          </cell>
          <cell r="R152">
            <v>8.8197407816774653E-3</v>
          </cell>
        </row>
        <row r="153">
          <cell r="B153">
            <v>1172.9849990000002</v>
          </cell>
          <cell r="C153">
            <v>3899.0452354999998</v>
          </cell>
          <cell r="P153">
            <v>45750.20329336205</v>
          </cell>
          <cell r="R153">
            <v>9.5215773274701654E-3</v>
          </cell>
        </row>
        <row r="154">
          <cell r="B154">
            <v>1224.6066900000001</v>
          </cell>
          <cell r="C154">
            <v>4300.9885534999994</v>
          </cell>
          <cell r="P154">
            <v>45996.896069459421</v>
          </cell>
          <cell r="R154">
            <v>2.1978638864299516E-3</v>
          </cell>
        </row>
        <row r="155">
          <cell r="B155">
            <v>1286.9023320000001</v>
          </cell>
          <cell r="C155">
            <v>4748.5116964999997</v>
          </cell>
          <cell r="P155">
            <v>46366.592618790615</v>
          </cell>
          <cell r="R155">
            <v>1.5433875903959837E-2</v>
          </cell>
        </row>
        <row r="156">
          <cell r="B156">
            <v>1333.844789</v>
          </cell>
          <cell r="C156">
            <v>5022.4146684999996</v>
          </cell>
          <cell r="P156">
            <v>46800.526664635872</v>
          </cell>
          <cell r="R156">
            <v>2.0006507252754435E-2</v>
          </cell>
        </row>
        <row r="157">
          <cell r="B157">
            <v>1361.1809359999997</v>
          </cell>
          <cell r="C157">
            <v>5309.5982559999993</v>
          </cell>
          <cell r="P157">
            <v>47249.445572596655</v>
          </cell>
          <cell r="R157">
            <v>2.0714441853917798E-2</v>
          </cell>
        </row>
        <row r="158">
          <cell r="B158">
            <v>1399.2816899999998</v>
          </cell>
          <cell r="C158">
            <v>5845.2954440000003</v>
          </cell>
          <cell r="P158">
            <v>47691.891200118727</v>
          </cell>
          <cell r="R158">
            <v>1.8735198398156516E-2</v>
          </cell>
        </row>
        <row r="159">
          <cell r="B159">
            <v>1464.1639220000002</v>
          </cell>
          <cell r="C159">
            <v>6620.4202485000005</v>
          </cell>
          <cell r="P159">
            <v>48070.988375289766</v>
          </cell>
          <cell r="R159">
            <v>1.6455722009486751E-2</v>
          </cell>
        </row>
        <row r="160">
          <cell r="B160">
            <v>1517.0650609999998</v>
          </cell>
          <cell r="C160">
            <v>7533.5506965000004</v>
          </cell>
          <cell r="P160">
            <v>48431.456658518204</v>
          </cell>
          <cell r="R160">
            <v>1.9395139479113199E-2</v>
          </cell>
        </row>
        <row r="161">
          <cell r="B161">
            <v>1586.086718</v>
          </cell>
          <cell r="C161">
            <v>8456.6474324999999</v>
          </cell>
          <cell r="P161">
            <v>48782.25635094678</v>
          </cell>
          <cell r="R161">
            <v>2.1611980981492307E-2</v>
          </cell>
        </row>
        <row r="162">
          <cell r="B162">
            <v>1664.227026</v>
          </cell>
          <cell r="C162">
            <v>9171.0306849999997</v>
          </cell>
          <cell r="P162">
            <v>49160.954937475188</v>
          </cell>
          <cell r="R162">
            <v>2.5639063426932784E-2</v>
          </cell>
        </row>
        <row r="163">
          <cell r="B163">
            <v>1696.4070000000002</v>
          </cell>
          <cell r="C163">
            <v>9131.0523565000003</v>
          </cell>
          <cell r="P163">
            <v>49518.422839724008</v>
          </cell>
          <cell r="R163">
            <v>2.3791191088236241E-2</v>
          </cell>
        </row>
        <row r="164">
          <cell r="B164">
            <v>1627.7166249999998</v>
          </cell>
          <cell r="C164">
            <v>8894.6033459999999</v>
          </cell>
          <cell r="P164">
            <v>49851.659722122189</v>
          </cell>
          <cell r="R164">
            <v>9.6624424214319937E-4</v>
          </cell>
        </row>
        <row r="165">
          <cell r="B165">
            <v>1685.092582</v>
          </cell>
          <cell r="C165">
            <v>9321.1550484999989</v>
          </cell>
          <cell r="P165">
            <v>50112.390025408175</v>
          </cell>
          <cell r="R165">
            <v>1.0798254992091305E-2</v>
          </cell>
        </row>
        <row r="166">
          <cell r="B166">
            <v>1739.458318</v>
          </cell>
          <cell r="C166">
            <v>9810.4077064999983</v>
          </cell>
          <cell r="P166">
            <v>50568.013463810537</v>
          </cell>
          <cell r="R166">
            <v>9.4361172411832062E-3</v>
          </cell>
        </row>
        <row r="167">
          <cell r="B167">
            <v>1739.907023</v>
          </cell>
          <cell r="C167">
            <v>10015.513898000001</v>
          </cell>
          <cell r="P167">
            <v>50862.082122831751</v>
          </cell>
          <cell r="R167">
            <v>1.1576489153154013E-2</v>
          </cell>
        </row>
        <row r="168">
          <cell r="B168">
            <v>1767.6142750000004</v>
          </cell>
          <cell r="C168">
            <v>10139.276828</v>
          </cell>
          <cell r="P168">
            <v>51317.997637713925</v>
          </cell>
          <cell r="R168">
            <v>7.5861112331943037E-3</v>
          </cell>
        </row>
        <row r="169">
          <cell r="B169">
            <v>1788.4428820000001</v>
          </cell>
          <cell r="C169">
            <v>10208.727744</v>
          </cell>
          <cell r="P169">
            <v>51721.508732705377</v>
          </cell>
          <cell r="R169">
            <v>5.698715680469979E-3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A8">
            <v>1896</v>
          </cell>
        </row>
        <row r="82">
          <cell r="O82">
            <v>1.8776258432935029</v>
          </cell>
          <cell r="Q82">
            <v>0.4703</v>
          </cell>
          <cell r="R82">
            <v>2.1229</v>
          </cell>
        </row>
        <row r="83">
          <cell r="O83">
            <v>2.137727621487429</v>
          </cell>
          <cell r="Q83">
            <v>0.5595</v>
          </cell>
          <cell r="R83">
            <v>2.3788</v>
          </cell>
        </row>
        <row r="84">
          <cell r="O84">
            <v>2.3073479484442556</v>
          </cell>
          <cell r="Q84">
            <v>0.63579999999999992</v>
          </cell>
          <cell r="R84">
            <v>2.7878000000000003</v>
          </cell>
        </row>
        <row r="85">
          <cell r="O85">
            <v>3.0478428688482468</v>
          </cell>
          <cell r="Q85">
            <v>0.75290000000000001</v>
          </cell>
          <cell r="R85">
            <v>2.8022999999999998</v>
          </cell>
        </row>
        <row r="86">
          <cell r="O86">
            <v>4.8033162906780795</v>
          </cell>
          <cell r="Q86">
            <v>0.88860000000000006</v>
          </cell>
          <cell r="R86">
            <v>3.7467999999999995</v>
          </cell>
        </row>
        <row r="87">
          <cell r="O87">
            <v>4.6726851452908225</v>
          </cell>
          <cell r="Q87">
            <v>1.0429000000000002</v>
          </cell>
          <cell r="R87">
            <v>3.8491999999999997</v>
          </cell>
        </row>
        <row r="88">
          <cell r="O88">
            <v>5.2918465377900619</v>
          </cell>
          <cell r="Q88">
            <v>1.2269000000000001</v>
          </cell>
          <cell r="R88">
            <v>4.1276999999999999</v>
          </cell>
        </row>
        <row r="89">
          <cell r="O89">
            <v>5.9450643288825917</v>
          </cell>
          <cell r="Q89">
            <v>1.3774999999999999</v>
          </cell>
          <cell r="R89">
            <v>4.6913</v>
          </cell>
        </row>
        <row r="90">
          <cell r="O90">
            <v>7.0262686485650026</v>
          </cell>
          <cell r="Q90">
            <v>1.5791999999999999</v>
          </cell>
          <cell r="R90">
            <v>5.2678000000000003</v>
          </cell>
        </row>
        <row r="91">
          <cell r="O91">
            <v>8.898055117484148</v>
          </cell>
          <cell r="Q91">
            <v>1.8669</v>
          </cell>
          <cell r="R91">
            <v>6.5186999999999999</v>
          </cell>
        </row>
        <row r="92">
          <cell r="O92">
            <v>11.187401534270396</v>
          </cell>
          <cell r="Q92">
            <v>2.3740000000000001</v>
          </cell>
          <cell r="R92">
            <v>7.7035</v>
          </cell>
        </row>
        <row r="93">
          <cell r="O93">
            <v>15.188521291816748</v>
          </cell>
          <cell r="Q93">
            <v>2.9889999999999999</v>
          </cell>
          <cell r="R93">
            <v>9.5856999999999992</v>
          </cell>
        </row>
        <row r="94">
          <cell r="O94">
            <v>17.494869255630871</v>
          </cell>
          <cell r="Q94">
            <v>3.7071999999999998</v>
          </cell>
          <cell r="R94">
            <v>9.2618999999999989</v>
          </cell>
        </row>
        <row r="95">
          <cell r="O95">
            <v>18.569987393813179</v>
          </cell>
          <cell r="Q95">
            <v>4.4821</v>
          </cell>
          <cell r="R95">
            <v>11.700100000000003</v>
          </cell>
        </row>
        <row r="96">
          <cell r="O96">
            <v>19.351102138068541</v>
          </cell>
          <cell r="Q96">
            <v>5.1535000000000002</v>
          </cell>
          <cell r="R96">
            <v>14.382100000000001</v>
          </cell>
        </row>
        <row r="97">
          <cell r="O97">
            <v>20.635047544007627</v>
          </cell>
          <cell r="Q97">
            <v>5.9378000000000002</v>
          </cell>
          <cell r="R97">
            <v>16.529200000000003</v>
          </cell>
        </row>
        <row r="98">
          <cell r="O98">
            <v>19.998254955887109</v>
          </cell>
          <cell r="Q98">
            <v>6.5431999999999997</v>
          </cell>
          <cell r="R98">
            <v>18.228500000000004</v>
          </cell>
        </row>
        <row r="99">
          <cell r="O99">
            <v>18.809907660250246</v>
          </cell>
          <cell r="Q99">
            <v>7.1673</v>
          </cell>
          <cell r="R99">
            <v>25.949399999999997</v>
          </cell>
        </row>
        <row r="100">
          <cell r="O100">
            <v>21.616025522539349</v>
          </cell>
          <cell r="Q100">
            <v>8.3817000000000004</v>
          </cell>
          <cell r="R100">
            <v>23.794899999999998</v>
          </cell>
        </row>
        <row r="101">
          <cell r="O101">
            <v>24.581044262034865</v>
          </cell>
          <cell r="Q101">
            <v>10.1854</v>
          </cell>
          <cell r="R101">
            <v>29.947000000000003</v>
          </cell>
        </row>
        <row r="102">
          <cell r="O102">
            <v>25.644783094094738</v>
          </cell>
          <cell r="Q102">
            <v>12.016999999999999</v>
          </cell>
          <cell r="R102">
            <v>34.254800000000003</v>
          </cell>
        </row>
        <row r="103">
          <cell r="O103">
            <v>26.638047760365041</v>
          </cell>
          <cell r="Q103">
            <v>13.988700000000001</v>
          </cell>
          <cell r="R103">
            <v>35.404699999999991</v>
          </cell>
        </row>
        <row r="104">
          <cell r="O104">
            <v>27.655611679624254</v>
          </cell>
          <cell r="Q104">
            <v>18.004100000000005</v>
          </cell>
          <cell r="R104">
            <v>35.468600000000002</v>
          </cell>
        </row>
        <row r="105">
          <cell r="O105">
            <v>28.664616184414307</v>
          </cell>
          <cell r="Q105">
            <v>19.881799999999998</v>
          </cell>
          <cell r="R105">
            <v>35.207400000000007</v>
          </cell>
        </row>
        <row r="106">
          <cell r="O106">
            <v>27.160824417417849</v>
          </cell>
          <cell r="Q106">
            <v>20.470499999999994</v>
          </cell>
          <cell r="R106">
            <v>32.991399999999999</v>
          </cell>
        </row>
        <row r="107">
          <cell r="O107">
            <v>26.752237247329674</v>
          </cell>
          <cell r="Q107">
            <v>22.725100000000005</v>
          </cell>
          <cell r="R107">
            <v>34.855199999999996</v>
          </cell>
        </row>
        <row r="108">
          <cell r="O108">
            <v>25.68065819270328</v>
          </cell>
          <cell r="Q108">
            <v>25.488600000000002</v>
          </cell>
          <cell r="R108">
            <v>34.913699999999999</v>
          </cell>
        </row>
        <row r="109">
          <cell r="O109">
            <v>24.827781561952094</v>
          </cell>
          <cell r="Q109">
            <v>29.563600000000001</v>
          </cell>
          <cell r="R109">
            <v>33.794400000000003</v>
          </cell>
        </row>
        <row r="110">
          <cell r="O110">
            <v>23.389974540542379</v>
          </cell>
          <cell r="Q110">
            <v>32.100900000000003</v>
          </cell>
          <cell r="R110">
            <v>34.992199999999997</v>
          </cell>
        </row>
        <row r="111">
          <cell r="O111">
            <v>18.07950953394052</v>
          </cell>
          <cell r="Q111">
            <v>34.4773</v>
          </cell>
          <cell r="R111">
            <v>34.403100000000002</v>
          </cell>
        </row>
        <row r="112">
          <cell r="O112">
            <v>22.305866216463983</v>
          </cell>
          <cell r="Q112">
            <v>36.341999999999999</v>
          </cell>
          <cell r="R112">
            <v>37.591099999999997</v>
          </cell>
        </row>
        <row r="113">
          <cell r="O113">
            <v>26.866160627681282</v>
          </cell>
          <cell r="Q113">
            <v>37.262700000000002</v>
          </cell>
          <cell r="R113">
            <v>39.533900000000003</v>
          </cell>
        </row>
        <row r="114">
          <cell r="O114">
            <v>21.989108035575484</v>
          </cell>
          <cell r="Q114">
            <v>35.372299999999996</v>
          </cell>
          <cell r="R114">
            <v>41.209199999999996</v>
          </cell>
        </row>
        <row r="115">
          <cell r="O115">
            <v>18.549231082390438</v>
          </cell>
          <cell r="Q115">
            <v>35.902400000000007</v>
          </cell>
          <cell r="R115">
            <v>43.648699999999998</v>
          </cell>
        </row>
        <row r="116">
          <cell r="O116">
            <v>17.419793128549689</v>
          </cell>
          <cell r="Q116">
            <v>39.8414</v>
          </cell>
          <cell r="R116">
            <v>49.062600000000003</v>
          </cell>
        </row>
        <row r="117">
          <cell r="O117">
            <v>15.30388603142247</v>
          </cell>
          <cell r="Q117">
            <v>41.569900000000004</v>
          </cell>
          <cell r="R117">
            <v>51.077099999999994</v>
          </cell>
        </row>
        <row r="118">
          <cell r="O118">
            <v>18.264258260001501</v>
          </cell>
          <cell r="Q118">
            <v>46.439300000000003</v>
          </cell>
          <cell r="R118">
            <v>53.545399999999994</v>
          </cell>
        </row>
        <row r="119">
          <cell r="O119">
            <v>22.720633664443632</v>
          </cell>
          <cell r="Q119">
            <v>51.257499999999993</v>
          </cell>
          <cell r="R119">
            <v>57.715500000000006</v>
          </cell>
        </row>
        <row r="120">
          <cell r="O120">
            <v>26.007146803158751</v>
          </cell>
          <cell r="Q120">
            <v>52.783900000000003</v>
          </cell>
          <cell r="R120">
            <v>60.845100000000002</v>
          </cell>
        </row>
        <row r="121">
          <cell r="O121">
            <v>17.214490556606375</v>
          </cell>
          <cell r="Q121">
            <v>45.944000000000003</v>
          </cell>
          <cell r="R121">
            <v>58.17</v>
          </cell>
        </row>
        <row r="122">
          <cell r="O122">
            <v>13.464051174370022</v>
          </cell>
          <cell r="Q122">
            <v>49.632999999999996</v>
          </cell>
          <cell r="R122">
            <v>56.638000000000005</v>
          </cell>
        </row>
        <row r="123">
          <cell r="O123">
            <v>15.86766976821866</v>
          </cell>
          <cell r="Q123">
            <v>46.894000000000005</v>
          </cell>
          <cell r="R123">
            <v>62.527999999999999</v>
          </cell>
        </row>
        <row r="124">
          <cell r="O124">
            <v>14.591576644604507</v>
          </cell>
          <cell r="Q124">
            <v>45.736000000000004</v>
          </cell>
          <cell r="R124">
            <v>58.872999999999998</v>
          </cell>
        </row>
        <row r="125">
          <cell r="O125">
            <v>11.557947450362665</v>
          </cell>
          <cell r="Q125">
            <v>47.782000000000004</v>
          </cell>
          <cell r="R125">
            <v>60.006</v>
          </cell>
        </row>
      </sheetData>
      <sheetData sheetId="10">
        <row r="61">
          <cell r="I61">
            <v>0.19259999999999999</v>
          </cell>
        </row>
      </sheetData>
      <sheetData sheetId="11">
        <row r="61">
          <cell r="G61">
            <v>0.14382875503936579</v>
          </cell>
        </row>
      </sheetData>
      <sheetData sheetId="12">
        <row r="61">
          <cell r="T61">
            <v>0.68470075307174005</v>
          </cell>
        </row>
      </sheetData>
      <sheetData sheetId="13"/>
      <sheetData sheetId="14">
        <row r="82">
          <cell r="C82">
            <v>0.80840540002165595</v>
          </cell>
        </row>
      </sheetData>
      <sheetData sheetId="15">
        <row r="29">
          <cell r="M29">
            <v>26.335567727762644</v>
          </cell>
          <cell r="P29">
            <v>41.4451051170875</v>
          </cell>
          <cell r="R29">
            <v>7.1955936136057694</v>
          </cell>
        </row>
        <row r="30">
          <cell r="M30">
            <v>24.071699821787099</v>
          </cell>
          <cell r="P30">
            <v>46.226202534458267</v>
          </cell>
          <cell r="R30">
            <v>8.2398693816820305</v>
          </cell>
        </row>
        <row r="31">
          <cell r="M31">
            <v>26.602353507928111</v>
          </cell>
          <cell r="P31">
            <v>52.202503838781375</v>
          </cell>
          <cell r="R31">
            <v>9.4289717161338338</v>
          </cell>
        </row>
        <row r="32">
          <cell r="M32">
            <v>32.502130475015896</v>
          </cell>
          <cell r="P32">
            <v>57.851775310762029</v>
          </cell>
          <cell r="R32">
            <v>10.747655715237432</v>
          </cell>
        </row>
        <row r="33">
          <cell r="M33">
            <v>30.062946199217329</v>
          </cell>
          <cell r="P33">
            <v>64.662597042855111</v>
          </cell>
          <cell r="R33">
            <v>12.256900985887794</v>
          </cell>
        </row>
        <row r="34">
          <cell r="M34">
            <v>28.607058084600059</v>
          </cell>
          <cell r="P34">
            <v>72.815710171119179</v>
          </cell>
          <cell r="R34">
            <v>13.987197331532403</v>
          </cell>
        </row>
        <row r="35">
          <cell r="M35">
            <v>30.41357893886337</v>
          </cell>
          <cell r="P35">
            <v>81.233581713929567</v>
          </cell>
          <cell r="R35">
            <v>15.923299850447513</v>
          </cell>
        </row>
        <row r="36">
          <cell r="M36">
            <v>28.820486708732432</v>
          </cell>
          <cell r="P36">
            <v>91.531716072258376</v>
          </cell>
          <cell r="R36">
            <v>19.391514992598601</v>
          </cell>
        </row>
        <row r="37">
          <cell r="M37">
            <v>31.138666834106502</v>
          </cell>
          <cell r="P37">
            <v>108.98842020808394</v>
          </cell>
          <cell r="R37">
            <v>22.949972085060452</v>
          </cell>
        </row>
        <row r="38">
          <cell r="M38">
            <v>34.966999999999999</v>
          </cell>
          <cell r="P38">
            <v>131.584</v>
          </cell>
          <cell r="R38">
            <v>25.8125</v>
          </cell>
        </row>
        <row r="39">
          <cell r="M39">
            <v>38.28</v>
          </cell>
          <cell r="P39">
            <v>157.06650000000002</v>
          </cell>
          <cell r="R39">
            <v>29.660499999999999</v>
          </cell>
        </row>
        <row r="40">
          <cell r="M40">
            <v>39.030500000000004</v>
          </cell>
          <cell r="P40">
            <v>173.9785</v>
          </cell>
          <cell r="R40">
            <v>34.233000000000004</v>
          </cell>
        </row>
        <row r="41">
          <cell r="M41">
            <v>41.509500000000003</v>
          </cell>
          <cell r="P41">
            <v>190.78050000000002</v>
          </cell>
          <cell r="R41">
            <v>39.538499999999999</v>
          </cell>
        </row>
        <row r="42">
          <cell r="M42">
            <v>59.610500000000002</v>
          </cell>
          <cell r="P42">
            <v>206.51299999999998</v>
          </cell>
          <cell r="R42">
            <v>45.974000000000004</v>
          </cell>
        </row>
        <row r="43">
          <cell r="M43">
            <v>88.961500000000001</v>
          </cell>
          <cell r="P43">
            <v>221.57499999999999</v>
          </cell>
          <cell r="R43">
            <v>54.261000000000003</v>
          </cell>
        </row>
        <row r="44">
          <cell r="M44">
            <v>132.9905</v>
          </cell>
          <cell r="P44">
            <v>231.7895</v>
          </cell>
          <cell r="R44">
            <v>64.430000000000007</v>
          </cell>
        </row>
        <row r="45">
          <cell r="M45">
            <v>212.93049999999999</v>
          </cell>
          <cell r="P45">
            <v>236.92849999999999</v>
          </cell>
          <cell r="R45">
            <v>76.885999999999996</v>
          </cell>
        </row>
        <row r="46">
          <cell r="M46">
            <v>253.98949999999999</v>
          </cell>
          <cell r="P46">
            <v>246.85849999999999</v>
          </cell>
          <cell r="R46">
            <v>91.9435</v>
          </cell>
        </row>
        <row r="47">
          <cell r="M47">
            <v>300.00099999999998</v>
          </cell>
          <cell r="P47">
            <v>259.47399999999999</v>
          </cell>
          <cell r="R47">
            <v>111.03149999999999</v>
          </cell>
        </row>
        <row r="48">
          <cell r="M48">
            <v>409.88300000000004</v>
          </cell>
          <cell r="P48">
            <v>270.76350000000002</v>
          </cell>
          <cell r="R48">
            <v>138.0675</v>
          </cell>
        </row>
        <row r="49">
          <cell r="M49">
            <v>434.90200000000004</v>
          </cell>
          <cell r="P49">
            <v>278.27949999999998</v>
          </cell>
          <cell r="R49">
            <v>167.27549999999999</v>
          </cell>
        </row>
        <row r="50">
          <cell r="M50">
            <v>430.75750000000005</v>
          </cell>
          <cell r="P50">
            <v>294.94550000000004</v>
          </cell>
          <cell r="R50">
            <v>196.29399999999998</v>
          </cell>
        </row>
        <row r="51">
          <cell r="M51">
            <v>465.92849999999999</v>
          </cell>
          <cell r="P51">
            <v>319.4735</v>
          </cell>
          <cell r="R51">
            <v>228.73849999999999</v>
          </cell>
        </row>
        <row r="52">
          <cell r="M52">
            <v>501.85050000000001</v>
          </cell>
          <cell r="P52">
            <v>349.35300000000001</v>
          </cell>
          <cell r="R52">
            <v>268.5455</v>
          </cell>
        </row>
        <row r="53">
          <cell r="M53">
            <v>477.60699999999997</v>
          </cell>
          <cell r="P53">
            <v>372.03650000000005</v>
          </cell>
          <cell r="R53">
            <v>316.93949999999995</v>
          </cell>
        </row>
        <row r="54">
          <cell r="M54">
            <v>457.57</v>
          </cell>
          <cell r="P54">
            <v>417.42150000000004</v>
          </cell>
          <cell r="R54">
            <v>360.43949999999995</v>
          </cell>
        </row>
        <row r="55">
          <cell r="M55">
            <v>518.91600000000005</v>
          </cell>
          <cell r="P55">
            <v>463.13249999999999</v>
          </cell>
          <cell r="R55">
            <v>410.52099999999996</v>
          </cell>
        </row>
        <row r="56">
          <cell r="M56">
            <v>573.78750000000002</v>
          </cell>
          <cell r="P56">
            <v>482.98750000000001</v>
          </cell>
          <cell r="R56">
            <v>479.76249999999999</v>
          </cell>
        </row>
        <row r="57">
          <cell r="M57">
            <v>634.06349999999998</v>
          </cell>
          <cell r="P57">
            <v>495.20900000000006</v>
          </cell>
          <cell r="R57">
            <v>545.82449999999994</v>
          </cell>
        </row>
        <row r="58">
          <cell r="M58">
            <v>771.11099999999999</v>
          </cell>
          <cell r="P58">
            <v>501.05600000000004</v>
          </cell>
          <cell r="R58">
            <v>612.27150000000006</v>
          </cell>
        </row>
        <row r="59">
          <cell r="M59">
            <v>882.96950000000004</v>
          </cell>
          <cell r="P59">
            <v>522.14149999999995</v>
          </cell>
          <cell r="R59">
            <v>680.75549999999998</v>
          </cell>
        </row>
        <row r="60">
          <cell r="M60">
            <v>835.10450000000003</v>
          </cell>
          <cell r="P60">
            <v>543.85900000000004</v>
          </cell>
          <cell r="R60">
            <v>734.077</v>
          </cell>
        </row>
        <row r="61">
          <cell r="M61">
            <v>746.06299999999999</v>
          </cell>
          <cell r="P61">
            <v>547.45000000000005</v>
          </cell>
          <cell r="R61">
            <v>773.57600000000002</v>
          </cell>
        </row>
        <row r="62">
          <cell r="M62">
            <v>763.75849999999991</v>
          </cell>
          <cell r="P62">
            <v>545.34950000000003</v>
          </cell>
          <cell r="R62">
            <v>823.33</v>
          </cell>
        </row>
        <row r="63">
          <cell r="M63">
            <v>849.92449999999997</v>
          </cell>
          <cell r="P63">
            <v>533.9375</v>
          </cell>
          <cell r="R63">
            <v>900.80250000000001</v>
          </cell>
        </row>
        <row r="64">
          <cell r="M64">
            <v>937.71399999999994</v>
          </cell>
          <cell r="P64">
            <v>528.69799999999998</v>
          </cell>
          <cell r="R64">
            <v>996.72399999999993</v>
          </cell>
        </row>
        <row r="65">
          <cell r="M65">
            <v>1087.9345000000001</v>
          </cell>
          <cell r="P65">
            <v>530.51700000000005</v>
          </cell>
          <cell r="R65">
            <v>1121.883</v>
          </cell>
        </row>
        <row r="66">
          <cell r="M66">
            <v>1211.912</v>
          </cell>
          <cell r="P66">
            <v>538.41849999999999</v>
          </cell>
          <cell r="R66">
            <v>1242.7670000000001</v>
          </cell>
        </row>
        <row r="67">
          <cell r="M67">
            <v>1066.94</v>
          </cell>
          <cell r="P67">
            <v>555.72499999999991</v>
          </cell>
          <cell r="R67">
            <v>1290.6950000000002</v>
          </cell>
        </row>
        <row r="68">
          <cell r="M68">
            <v>944.65750000000003</v>
          </cell>
          <cell r="P68">
            <v>582.673</v>
          </cell>
          <cell r="R68">
            <v>1344.5394999999999</v>
          </cell>
        </row>
        <row r="69">
          <cell r="M69">
            <v>1021.703</v>
          </cell>
          <cell r="P69">
            <v>624.47050000000002</v>
          </cell>
          <cell r="R69">
            <v>1448.576</v>
          </cell>
        </row>
        <row r="70">
          <cell r="M70">
            <v>1026.7804999999998</v>
          </cell>
          <cell r="P70">
            <v>649.34400000000005</v>
          </cell>
          <cell r="R70">
            <v>1510.2284999999999</v>
          </cell>
        </row>
        <row r="71">
          <cell r="M71">
            <v>1059.085</v>
          </cell>
          <cell r="P71">
            <v>629.80500000000006</v>
          </cell>
          <cell r="R71">
            <v>1546.153</v>
          </cell>
        </row>
        <row r="72">
          <cell r="M72">
            <v>1162.1125000000002</v>
          </cell>
          <cell r="P72">
            <v>609.03700000000003</v>
          </cell>
          <cell r="R72">
            <v>1600.9065000000001</v>
          </cell>
        </row>
      </sheetData>
      <sheetData sheetId="16">
        <row r="29">
          <cell r="C29">
            <v>0.89528502313676328</v>
          </cell>
        </row>
      </sheetData>
      <sheetData sheetId="17">
        <row r="29">
          <cell r="C29">
            <v>0.28881750381885168</v>
          </cell>
          <cell r="D29">
            <v>0.34693144038098667</v>
          </cell>
          <cell r="E29">
            <v>5.8113936562134975E-2</v>
          </cell>
          <cell r="F29">
            <v>0.2180647167607927</v>
          </cell>
          <cell r="G29">
            <v>7.0752787058059027E-2</v>
          </cell>
          <cell r="H29">
            <v>0.35865756132626481</v>
          </cell>
          <cell r="M29">
            <v>7.7612543804474812E-2</v>
          </cell>
          <cell r="P29">
            <v>0.12214128321183111</v>
          </cell>
          <cell r="Q29">
            <v>0.13156524927087176</v>
          </cell>
          <cell r="R29">
            <v>2.1205858567705994E-2</v>
          </cell>
        </row>
        <row r="30">
          <cell r="C30">
            <v>0.29824525397639823</v>
          </cell>
          <cell r="D30">
            <v>0.35997947665469482</v>
          </cell>
          <cell r="E30">
            <v>6.1734222678296577E-2</v>
          </cell>
          <cell r="F30">
            <v>0.22518291299410112</v>
          </cell>
          <cell r="G30">
            <v>7.3062340982297067E-2</v>
          </cell>
          <cell r="H30">
            <v>0.35138019497178041</v>
          </cell>
          <cell r="M30">
            <v>6.4812724474089284E-2</v>
          </cell>
          <cell r="P30">
            <v>0.12446342179946905</v>
          </cell>
          <cell r="Q30">
            <v>0.13891266850325035</v>
          </cell>
          <cell r="R30">
            <v>2.218573627501283E-2</v>
          </cell>
        </row>
        <row r="31">
          <cell r="C31">
            <v>0.29742700729927007</v>
          </cell>
          <cell r="D31">
            <v>0.36483576642335769</v>
          </cell>
          <cell r="E31">
            <v>6.7408759124087586E-2</v>
          </cell>
          <cell r="F31">
            <v>0.22456511550077357</v>
          </cell>
          <cell r="G31">
            <v>7.2861891798496489E-2</v>
          </cell>
          <cell r="H31">
            <v>0.34689781021897809</v>
          </cell>
          <cell r="M31">
            <v>6.3686131386861314E-2</v>
          </cell>
          <cell r="P31">
            <v>0.12497298471012962</v>
          </cell>
          <cell r="Q31">
            <v>0.14444307368403098</v>
          </cell>
          <cell r="R31">
            <v>2.2572992700729932E-2</v>
          </cell>
        </row>
        <row r="32">
          <cell r="C32">
            <v>0.30180744165141743</v>
          </cell>
          <cell r="D32">
            <v>0.37474718289511705</v>
          </cell>
          <cell r="E32">
            <v>7.2939741243699646E-2</v>
          </cell>
          <cell r="F32">
            <v>0.22787245720846103</v>
          </cell>
          <cell r="G32">
            <v>7.3934984442956417E-2</v>
          </cell>
          <cell r="H32">
            <v>0.33819705287489166</v>
          </cell>
          <cell r="M32">
            <v>6.844521493466886E-2</v>
          </cell>
          <cell r="P32">
            <v>0.12182823518418417</v>
          </cell>
          <cell r="Q32">
            <v>0.14708890501293292</v>
          </cell>
          <cell r="R32">
            <v>2.263315034190504E-2</v>
          </cell>
        </row>
        <row r="33">
          <cell r="C33">
            <v>0.32884457379994159</v>
          </cell>
          <cell r="D33">
            <v>0.40284643986129881</v>
          </cell>
          <cell r="E33">
            <v>7.4001866061357224E-2</v>
          </cell>
          <cell r="F33">
            <v>0.24828619420859088</v>
          </cell>
          <cell r="G33">
            <v>8.0558379591350718E-2</v>
          </cell>
          <cell r="H33">
            <v>0.32919271957554069</v>
          </cell>
          <cell r="M33">
            <v>5.4923477558523316E-2</v>
          </cell>
          <cell r="P33">
            <v>0.11813528434719914</v>
          </cell>
          <cell r="Q33">
            <v>0.14651120843225751</v>
          </cell>
          <cell r="R33">
            <v>2.2392736286537901E-2</v>
          </cell>
        </row>
        <row r="34">
          <cell r="C34">
            <v>0.34763546383827221</v>
          </cell>
          <cell r="D34">
            <v>0.42140034353941691</v>
          </cell>
          <cell r="E34">
            <v>7.3764879701144731E-2</v>
          </cell>
          <cell r="F34">
            <v>0.26247380423814726</v>
          </cell>
          <cell r="G34">
            <v>8.5161659600124992E-2</v>
          </cell>
          <cell r="H34">
            <v>0.32307119434000797</v>
          </cell>
          <cell r="M34">
            <v>4.5080539573098224E-2</v>
          </cell>
          <cell r="P34">
            <v>0.11474690945866553</v>
          </cell>
          <cell r="Q34">
            <v>0.14742411551400744</v>
          </cell>
          <cell r="R34">
            <v>2.2041777275948637E-2</v>
          </cell>
        </row>
        <row r="35">
          <cell r="C35">
            <v>0.35645701290770881</v>
          </cell>
          <cell r="D35">
            <v>0.43375586953317469</v>
          </cell>
          <cell r="E35">
            <v>7.7298856625465873E-2</v>
          </cell>
          <cell r="F35">
            <v>0.26913430290523865</v>
          </cell>
          <cell r="G35">
            <v>8.7322710002470189E-2</v>
          </cell>
          <cell r="H35">
            <v>0.3160283000989661</v>
          </cell>
          <cell r="M35">
            <v>4.2007959402834215E-2</v>
          </cell>
          <cell r="P35">
            <v>0.11220175730206586</v>
          </cell>
          <cell r="Q35">
            <v>0.15131132938804381</v>
          </cell>
          <cell r="R35">
            <v>2.1993640900381122E-2</v>
          </cell>
        </row>
        <row r="36">
          <cell r="C36">
            <v>0.36646061182437795</v>
          </cell>
          <cell r="D36">
            <v>0.44829515258314462</v>
          </cell>
          <cell r="E36">
            <v>8.1834540758766658E-2</v>
          </cell>
          <cell r="F36">
            <v>0.27668727990804604</v>
          </cell>
          <cell r="G36">
            <v>8.9773331916331925E-2</v>
          </cell>
          <cell r="H36">
            <v>0.3079354423652485</v>
          </cell>
          <cell r="M36">
            <v>3.525309315357146E-2</v>
          </cell>
          <cell r="P36">
            <v>0.11196119433416388</v>
          </cell>
          <cell r="Q36">
            <v>0.15467004208812737</v>
          </cell>
          <cell r="R36">
            <v>2.3719616234510927E-2</v>
          </cell>
        </row>
        <row r="37">
          <cell r="C37">
            <v>0.38728354893934852</v>
          </cell>
          <cell r="D37">
            <v>0.4629833025826664</v>
          </cell>
          <cell r="E37">
            <v>7.569975364331788E-2</v>
          </cell>
          <cell r="F37">
            <v>0.29240913825826514</v>
          </cell>
          <cell r="G37">
            <v>9.4874410681083349E-2</v>
          </cell>
          <cell r="H37">
            <v>0.29328447810567565</v>
          </cell>
          <cell r="M37">
            <v>3.2458944955420267E-2</v>
          </cell>
          <cell r="P37">
            <v>0.11360952449118941</v>
          </cell>
          <cell r="Q37">
            <v>0.14944045360369024</v>
          </cell>
          <cell r="R37">
            <v>2.3923049904675985E-2</v>
          </cell>
        </row>
        <row r="38">
          <cell r="C38">
            <v>0.40591623108313879</v>
          </cell>
          <cell r="D38">
            <v>0.47910832405325254</v>
          </cell>
          <cell r="E38">
            <v>7.3192092970113712E-2</v>
          </cell>
          <cell r="F38">
            <v>0.30647729721835348</v>
          </cell>
          <cell r="G38">
            <v>9.9438933864785375E-2</v>
          </cell>
          <cell r="H38">
            <v>0.28008242538412048</v>
          </cell>
          <cell r="M38">
            <v>3.0922026603589212E-2</v>
          </cell>
          <cell r="P38">
            <v>0.1163623973634193</v>
          </cell>
          <cell r="Q38">
            <v>0.14389040280120718</v>
          </cell>
          <cell r="R38">
            <v>2.2826516764525025E-2</v>
          </cell>
        </row>
        <row r="39">
          <cell r="C39">
            <v>0.41533375353534491</v>
          </cell>
          <cell r="D39">
            <v>0.49391371100871145</v>
          </cell>
          <cell r="E39">
            <v>7.857995747336656E-2</v>
          </cell>
          <cell r="F39">
            <v>0.31358777126848841</v>
          </cell>
          <cell r="G39">
            <v>0.10174598226685641</v>
          </cell>
          <cell r="H39">
            <v>0.26942293582109017</v>
          </cell>
          <cell r="M39">
            <v>2.9669192709846252E-2</v>
          </cell>
          <cell r="P39">
            <v>0.12173553439814699</v>
          </cell>
          <cell r="Q39">
            <v>0.14084999705776632</v>
          </cell>
          <cell r="R39">
            <v>2.2988586477805505E-2</v>
          </cell>
        </row>
        <row r="40">
          <cell r="C40">
            <v>0.42978227645957623</v>
          </cell>
          <cell r="D40">
            <v>0.5107986583394023</v>
          </cell>
          <cell r="E40">
            <v>8.1016381879826058E-2</v>
          </cell>
          <cell r="F40">
            <v>0.32449678134379362</v>
          </cell>
          <cell r="G40">
            <v>0.10528549511578265</v>
          </cell>
          <cell r="H40">
            <v>0.25829265455392569</v>
          </cell>
          <cell r="M40">
            <v>2.691478042456592E-2</v>
          </cell>
          <cell r="P40">
            <v>0.11997266563572953</v>
          </cell>
          <cell r="Q40">
            <v>0.14143111831380545</v>
          </cell>
          <cell r="R40">
            <v>2.3606504612397102E-2</v>
          </cell>
        </row>
        <row r="41">
          <cell r="C41">
            <v>0.4355410070700288</v>
          </cell>
          <cell r="D41">
            <v>0.52061875043823491</v>
          </cell>
          <cell r="E41">
            <v>8.5077743368206088E-2</v>
          </cell>
          <cell r="F41">
            <v>0.32884477252461092</v>
          </cell>
          <cell r="G41">
            <v>0.10669623454541788</v>
          </cell>
          <cell r="H41">
            <v>0.24891913968333751</v>
          </cell>
          <cell r="M41">
            <v>2.5714277515919183E-2</v>
          </cell>
          <cell r="P41">
            <v>0.11818457754552139</v>
          </cell>
          <cell r="Q41">
            <v>0.14714771444139546</v>
          </cell>
          <cell r="R41">
            <v>2.4493283743797698E-2</v>
          </cell>
        </row>
        <row r="42">
          <cell r="C42">
            <v>0.43392992701204303</v>
          </cell>
          <cell r="D42">
            <v>0.52339498348345981</v>
          </cell>
          <cell r="E42">
            <v>8.9465056471416754E-2</v>
          </cell>
          <cell r="F42">
            <v>0.32762836523669264</v>
          </cell>
          <cell r="G42">
            <v>0.10630156177535041</v>
          </cell>
          <cell r="H42">
            <v>0.24106261115570912</v>
          </cell>
          <cell r="M42">
            <v>3.3339627027687217E-2</v>
          </cell>
          <cell r="P42">
            <v>0.1155008999483106</v>
          </cell>
          <cell r="Q42">
            <v>0.15045408203718463</v>
          </cell>
          <cell r="R42">
            <v>2.57128528190653E-2</v>
          </cell>
        </row>
        <row r="43">
          <cell r="C43">
            <v>0.42910003545691272</v>
          </cell>
          <cell r="D43">
            <v>0.52487569069911577</v>
          </cell>
          <cell r="E43">
            <v>9.5775655242203064E-2</v>
          </cell>
          <cell r="F43">
            <v>0.32345795414194267</v>
          </cell>
          <cell r="G43">
            <v>0.10564208131497002</v>
          </cell>
          <cell r="H43">
            <v>0.23074047433590814</v>
          </cell>
          <cell r="M43">
            <v>4.5901719110282201E-2</v>
          </cell>
          <cell r="P43">
            <v>0.11432668527240186</v>
          </cell>
          <cell r="Q43">
            <v>0.15193388275751651</v>
          </cell>
          <cell r="R43">
            <v>2.7997203066978667E-2</v>
          </cell>
        </row>
        <row r="44">
          <cell r="C44">
            <v>0.42381413697744885</v>
          </cell>
          <cell r="D44">
            <v>0.52712821259855314</v>
          </cell>
          <cell r="E44">
            <v>0.10331407562110428</v>
          </cell>
          <cell r="F44">
            <v>0.31896990079744436</v>
          </cell>
          <cell r="G44">
            <v>0.10484423618000449</v>
          </cell>
          <cell r="H44">
            <v>0.21566994436445253</v>
          </cell>
          <cell r="M44">
            <v>6.4513479596894796E-2</v>
          </cell>
          <cell r="P44">
            <v>0.11244071703636312</v>
          </cell>
          <cell r="Q44">
            <v>0.15230683170990905</v>
          </cell>
          <cell r="R44">
            <v>3.1254890314931762E-2</v>
          </cell>
        </row>
        <row r="45">
          <cell r="C45">
            <v>0.41806836082526971</v>
          </cell>
          <cell r="D45">
            <v>0.52206961035055488</v>
          </cell>
          <cell r="E45">
            <v>0.10400124952528514</v>
          </cell>
          <cell r="F45">
            <v>0.31508331128361466</v>
          </cell>
          <cell r="G45">
            <v>0.10298504954165508</v>
          </cell>
          <cell r="H45">
            <v>0.19777860302192607</v>
          </cell>
          <cell r="M45">
            <v>9.5313272439872365E-2</v>
          </cell>
          <cell r="P45">
            <v>0.10605540619718781</v>
          </cell>
          <cell r="Q45">
            <v>0.14836816883064718</v>
          </cell>
          <cell r="R45">
            <v>3.4416188685096903E-2</v>
          </cell>
        </row>
        <row r="46">
          <cell r="C46">
            <v>0.42096206328700642</v>
          </cell>
          <cell r="D46">
            <v>0.52892718988844512</v>
          </cell>
          <cell r="E46">
            <v>0.10796512660143869</v>
          </cell>
          <cell r="F46">
            <v>0.31857118753001346</v>
          </cell>
          <cell r="G46">
            <v>0.10239087575699306</v>
          </cell>
          <cell r="H46">
            <v>0.18421137828398615</v>
          </cell>
          <cell r="M46">
            <v>0.10655965571914189</v>
          </cell>
          <cell r="P46">
            <v>0.10356789068581097</v>
          </cell>
          <cell r="Q46">
            <v>0.14612470991466445</v>
          </cell>
          <cell r="R46">
            <v>3.8574302109390043E-2</v>
          </cell>
        </row>
        <row r="47">
          <cell r="C47">
            <v>0.42329964897235284</v>
          </cell>
          <cell r="D47">
            <v>0.53934652370028269</v>
          </cell>
          <cell r="E47">
            <v>0.11604687472792989</v>
          </cell>
          <cell r="F47">
            <v>0.32181977097882658</v>
          </cell>
          <cell r="G47">
            <v>0.10147987799352631</v>
          </cell>
          <cell r="H47">
            <v>0.17062826097839562</v>
          </cell>
          <cell r="M47">
            <v>0.11753585313074653</v>
          </cell>
          <cell r="P47">
            <v>0.10165798765753223</v>
          </cell>
          <cell r="Q47">
            <v>0.14337778733955744</v>
          </cell>
          <cell r="R47">
            <v>4.3500461921415212E-2</v>
          </cell>
        </row>
        <row r="48">
          <cell r="C48">
            <v>0.41726529182835748</v>
          </cell>
          <cell r="D48">
            <v>0.53561450425940571</v>
          </cell>
          <cell r="E48">
            <v>0.11834921243104828</v>
          </cell>
          <cell r="F48">
            <v>0.31768173938584066</v>
          </cell>
          <cell r="G48">
            <v>9.9583552442516918E-2</v>
          </cell>
          <cell r="H48">
            <v>0.15699994843509801</v>
          </cell>
          <cell r="M48">
            <v>0.14521795039253801</v>
          </cell>
          <cell r="P48">
            <v>9.5929132242883866E-2</v>
          </cell>
          <cell r="Q48">
            <v>0.13567157332072255</v>
          </cell>
          <cell r="R48">
            <v>4.8916103780400115E-2</v>
          </cell>
        </row>
        <row r="49">
          <cell r="C49">
            <v>0.42277374682593266</v>
          </cell>
          <cell r="D49">
            <v>0.54623093379548737</v>
          </cell>
          <cell r="E49">
            <v>0.12345718696955468</v>
          </cell>
          <cell r="F49">
            <v>0.32169604523987039</v>
          </cell>
          <cell r="G49">
            <v>0.10107770158606229</v>
          </cell>
          <cell r="H49">
            <v>0.15326021257169972</v>
          </cell>
          <cell r="M49">
            <v>0.14481506287725321</v>
          </cell>
          <cell r="P49">
            <v>9.2662400471716797E-2</v>
          </cell>
          <cell r="Q49">
            <v>0.130788644739121</v>
          </cell>
          <cell r="R49">
            <v>5.5699932514276705E-2</v>
          </cell>
        </row>
        <row r="50">
          <cell r="C50">
            <v>0.42605373471111235</v>
          </cell>
          <cell r="D50">
            <v>0.55768164514367813</v>
          </cell>
          <cell r="E50">
            <v>0.1316279104325658</v>
          </cell>
          <cell r="F50">
            <v>0.32415700651787199</v>
          </cell>
          <cell r="G50">
            <v>0.10189672819324039</v>
          </cell>
          <cell r="H50">
            <v>0.14964796912885114</v>
          </cell>
          <cell r="M50">
            <v>0.13977357459351064</v>
          </cell>
          <cell r="P50">
            <v>9.5704861424978777E-2</v>
          </cell>
          <cell r="Q50">
            <v>0.12512575370983417</v>
          </cell>
          <cell r="R50">
            <v>6.3694106431712902E-2</v>
          </cell>
        </row>
        <row r="51">
          <cell r="C51">
            <v>0.4163018283380483</v>
          </cell>
          <cell r="D51">
            <v>0.55222608086741676</v>
          </cell>
          <cell r="E51">
            <v>0.13592425252936846</v>
          </cell>
          <cell r="F51">
            <v>0.31698920477972253</v>
          </cell>
          <cell r="G51">
            <v>9.9312623558325805E-2</v>
          </cell>
          <cell r="H51">
            <v>0.13993081226996956</v>
          </cell>
          <cell r="M51">
            <v>0.1484144833569552</v>
          </cell>
          <cell r="P51">
            <v>0.10176345608551146</v>
          </cell>
          <cell r="Q51">
            <v>0.1207282270812001</v>
          </cell>
          <cell r="R51">
            <v>7.2861192868315411E-2</v>
          </cell>
        </row>
        <row r="52">
          <cell r="C52">
            <v>0.39999897023166114</v>
          </cell>
          <cell r="D52">
            <v>0.54019558554180991</v>
          </cell>
          <cell r="E52">
            <v>0.14019661531014879</v>
          </cell>
          <cell r="F52">
            <v>0.30501282521396239</v>
          </cell>
          <cell r="G52">
            <v>9.498614501769867E-2</v>
          </cell>
          <cell r="H52">
            <v>0.13078752988631684</v>
          </cell>
          <cell r="M52">
            <v>0.15666787613511776</v>
          </cell>
          <cell r="P52">
            <v>0.10906114974764754</v>
          </cell>
          <cell r="Q52">
            <v>0.11964983971943995</v>
          </cell>
          <cell r="R52">
            <v>8.3834634279816925E-2</v>
          </cell>
        </row>
        <row r="53">
          <cell r="C53">
            <v>0.39507299989602063</v>
          </cell>
          <cell r="D53">
            <v>0.53940905230184155</v>
          </cell>
          <cell r="E53">
            <v>0.14433605240582092</v>
          </cell>
          <cell r="F53">
            <v>0.30150839330911117</v>
          </cell>
          <cell r="G53">
            <v>9.3564606586909474E-2</v>
          </cell>
          <cell r="H53">
            <v>0.12620034264904723</v>
          </cell>
          <cell r="M53">
            <v>0.14650896072435682</v>
          </cell>
          <cell r="P53">
            <v>0.11412454374941571</v>
          </cell>
          <cell r="Q53">
            <v>0.12086996161776403</v>
          </cell>
          <cell r="R53">
            <v>9.7223191363395606E-2</v>
          </cell>
        </row>
        <row r="54">
          <cell r="C54">
            <v>0.3876035310820915</v>
          </cell>
          <cell r="D54">
            <v>0.53286250304602345</v>
          </cell>
          <cell r="E54">
            <v>0.14525897196393195</v>
          </cell>
          <cell r="F54">
            <v>0.29580914640204026</v>
          </cell>
          <cell r="G54">
            <v>9.1794384680051286E-2</v>
          </cell>
          <cell r="H54">
            <v>0.12068147461718065</v>
          </cell>
          <cell r="M54">
            <v>0.13640867057261577</v>
          </cell>
          <cell r="P54">
            <v>0.1244397838219882</v>
          </cell>
          <cell r="Q54">
            <v>0.12341396867798755</v>
          </cell>
          <cell r="R54">
            <v>0.10745257122813633</v>
          </cell>
        </row>
        <row r="55">
          <cell r="C55">
            <v>0.36880674593297263</v>
          </cell>
          <cell r="D55">
            <v>0.51598323131488544</v>
          </cell>
          <cell r="E55">
            <v>0.14717648538191283</v>
          </cell>
          <cell r="F55">
            <v>0.28135123624483954</v>
          </cell>
          <cell r="G55">
            <v>8.7455509688133093E-2</v>
          </cell>
          <cell r="H55">
            <v>0.11305356802127356</v>
          </cell>
          <cell r="M55">
            <v>0.14755310527402532</v>
          </cell>
          <cell r="P55">
            <v>0.13169113792660569</v>
          </cell>
          <cell r="Q55">
            <v>0.12216431809622673</v>
          </cell>
          <cell r="R55">
            <v>0.11673112474889605</v>
          </cell>
        </row>
        <row r="56">
          <cell r="C56">
            <v>0.35358563295826173</v>
          </cell>
          <cell r="D56">
            <v>0.50475775816731394</v>
          </cell>
          <cell r="E56">
            <v>0.15117212520905229</v>
          </cell>
          <cell r="F56">
            <v>0.26962165717810987</v>
          </cell>
          <cell r="G56">
            <v>8.3963975780151828E-2</v>
          </cell>
          <cell r="H56">
            <v>0.10777119138117583</v>
          </cell>
          <cell r="M56">
            <v>0.15585465739893126</v>
          </cell>
          <cell r="P56">
            <v>0.13119116631238273</v>
          </cell>
          <cell r="Q56">
            <v>0.1212821741694</v>
          </cell>
          <cell r="R56">
            <v>0.13031517777984838</v>
          </cell>
        </row>
        <row r="57">
          <cell r="C57">
            <v>0.34570746359545412</v>
          </cell>
          <cell r="D57">
            <v>0.49549823664995152</v>
          </cell>
          <cell r="E57">
            <v>0.14979077305449742</v>
          </cell>
          <cell r="F57">
            <v>0.2635213777089484</v>
          </cell>
          <cell r="G57">
            <v>8.2186085886505694E-2</v>
          </cell>
          <cell r="H57">
            <v>0.1045301277811643</v>
          </cell>
          <cell r="M57">
            <v>0.16262019589487781</v>
          </cell>
          <cell r="P57">
            <v>0.12700775961541164</v>
          </cell>
          <cell r="Q57">
            <v>0.120145182142245</v>
          </cell>
          <cell r="R57">
            <v>0.13998927097084712</v>
          </cell>
        </row>
        <row r="58">
          <cell r="C58">
            <v>0.34420511523270958</v>
          </cell>
          <cell r="D58">
            <v>0.48598996130112176</v>
          </cell>
          <cell r="E58">
            <v>0.14178484606841216</v>
          </cell>
          <cell r="F58">
            <v>0.26244377932513818</v>
          </cell>
          <cell r="G58">
            <v>8.1761335907571397E-2</v>
          </cell>
          <cell r="H58">
            <v>0.10346186400934528</v>
          </cell>
          <cell r="M58">
            <v>0.17928692215944073</v>
          </cell>
          <cell r="P58">
            <v>0.11649786874979186</v>
          </cell>
          <cell r="Q58">
            <v>0.11419223601521265</v>
          </cell>
          <cell r="R58">
            <v>0.14235599383350001</v>
          </cell>
        </row>
        <row r="59">
          <cell r="C59">
            <v>0.35035036285090337</v>
          </cell>
          <cell r="D59">
            <v>0.4863339175457233</v>
          </cell>
          <cell r="E59">
            <v>0.13598355469481993</v>
          </cell>
          <cell r="F59">
            <v>0.26789090376357133</v>
          </cell>
          <cell r="G59">
            <v>8.2459459087332043E-2</v>
          </cell>
          <cell r="H59">
            <v>0.10463729108968965</v>
          </cell>
          <cell r="M59">
            <v>0.18594657788266861</v>
          </cell>
          <cell r="P59">
            <v>0.10995897943872739</v>
          </cell>
          <cell r="Q59">
            <v>0.10574492221849371</v>
          </cell>
          <cell r="R59">
            <v>0.14336186651951738</v>
          </cell>
        </row>
        <row r="60">
          <cell r="C60">
            <v>0.36976724201932831</v>
          </cell>
          <cell r="D60">
            <v>0.50748615725309942</v>
          </cell>
          <cell r="E60">
            <v>0.13771891523377108</v>
          </cell>
          <cell r="F60">
            <v>0.28332386383055325</v>
          </cell>
          <cell r="G60">
            <v>8.6443378188775122E-2</v>
          </cell>
          <cell r="H60">
            <v>0.10821861278405032</v>
          </cell>
          <cell r="M60">
            <v>0.1662754979666809</v>
          </cell>
          <cell r="P60">
            <v>0.10828635943006068</v>
          </cell>
          <cell r="Q60">
            <v>0.10129211416785269</v>
          </cell>
          <cell r="R60">
            <v>0.14616017363202716</v>
          </cell>
        </row>
        <row r="61">
          <cell r="C61">
            <v>0.3975787761246658</v>
          </cell>
          <cell r="D61">
            <v>0.53633211761664779</v>
          </cell>
          <cell r="E61">
            <v>0.13875334149198201</v>
          </cell>
          <cell r="F61">
            <v>0.30467938428133023</v>
          </cell>
          <cell r="G61">
            <v>9.2899391843335524E-2</v>
          </cell>
          <cell r="H61">
            <v>0.11178024231780229</v>
          </cell>
          <cell r="M61">
            <v>0.14051213745916225</v>
          </cell>
          <cell r="P61">
            <v>0.10310572921056047</v>
          </cell>
          <cell r="Q61">
            <v>0.10132922945573605</v>
          </cell>
          <cell r="R61">
            <v>0.14569388543207329</v>
          </cell>
        </row>
        <row r="62">
          <cell r="C62">
            <v>0.42431599255336339</v>
          </cell>
          <cell r="D62">
            <v>0.55791326021612686</v>
          </cell>
          <cell r="E62">
            <v>0.1335972676627635</v>
          </cell>
          <cell r="F62">
            <v>0.32535562911170424</v>
          </cell>
          <cell r="G62">
            <v>9.8960363441659191E-2</v>
          </cell>
          <cell r="H62">
            <v>0.11214208284105452</v>
          </cell>
          <cell r="M62">
            <v>0.13066208668442456</v>
          </cell>
          <cell r="P62">
            <v>9.3297166109847021E-2</v>
          </cell>
          <cell r="Q62">
            <v>9.872922686780107E-2</v>
          </cell>
          <cell r="R62">
            <v>0.14085344494350935</v>
          </cell>
        </row>
        <row r="63">
          <cell r="C63">
            <v>0.4518797486205825</v>
          </cell>
          <cell r="D63">
            <v>0.57722315113162626</v>
          </cell>
          <cell r="E63">
            <v>0.12534340251104378</v>
          </cell>
          <cell r="F63">
            <v>0.3467506547007812</v>
          </cell>
          <cell r="G63">
            <v>0.10512909391980138</v>
          </cell>
          <cell r="H63">
            <v>0.11073374247069978</v>
          </cell>
          <cell r="M63">
            <v>0.12837923698160533</v>
          </cell>
          <cell r="P63">
            <v>8.0650091679750249E-2</v>
          </cell>
          <cell r="Q63">
            <v>9.2292932633459238E-2</v>
          </cell>
          <cell r="R63">
            <v>0.13606424761390282</v>
          </cell>
        </row>
        <row r="64">
          <cell r="C64">
            <v>0.47774357825215041</v>
          </cell>
          <cell r="D64">
            <v>0.59682786349055672</v>
          </cell>
          <cell r="E64">
            <v>0.11908428523840624</v>
          </cell>
          <cell r="F64">
            <v>0.36687324298722507</v>
          </cell>
          <cell r="G64">
            <v>0.11087033526492536</v>
          </cell>
          <cell r="H64">
            <v>0.10937475076565444</v>
          </cell>
          <cell r="M64">
            <v>0.12447171828758662</v>
          </cell>
          <cell r="P64">
            <v>7.0179125527837338E-2</v>
          </cell>
          <cell r="Q64">
            <v>8.5926149046921738E-2</v>
          </cell>
          <cell r="R64">
            <v>0.13230467811984942</v>
          </cell>
        </row>
        <row r="65">
          <cell r="C65">
            <v>0.48899162915406802</v>
          </cell>
          <cell r="D65">
            <v>0.60636479717634739</v>
          </cell>
          <cell r="E65">
            <v>0.11737316802227937</v>
          </cell>
          <cell r="F65">
            <v>0.37567456739484945</v>
          </cell>
          <cell r="G65">
            <v>0.11331706175921849</v>
          </cell>
          <cell r="H65">
            <v>0.10605599139127397</v>
          </cell>
          <cell r="M65">
            <v>0.12864844002115139</v>
          </cell>
          <cell r="P65">
            <v>6.2733725656003339E-2</v>
          </cell>
          <cell r="Q65">
            <v>8.0907357846149636E-2</v>
          </cell>
          <cell r="R65">
            <v>0.13266285593135374</v>
          </cell>
        </row>
        <row r="66">
          <cell r="C66">
            <v>0.49401736938695873</v>
          </cell>
          <cell r="D66">
            <v>0.61254821257538716</v>
          </cell>
          <cell r="E66">
            <v>0.11853084318842841</v>
          </cell>
          <cell r="F66">
            <v>0.3795386655551341</v>
          </cell>
          <cell r="G66">
            <v>0.11447870383182453</v>
          </cell>
          <cell r="H66">
            <v>0.10142886480040414</v>
          </cell>
          <cell r="M66">
            <v>0.13214567060408872</v>
          </cell>
          <cell r="P66">
            <v>5.8708613948989311E-2</v>
          </cell>
          <cell r="Q66">
            <v>7.8189412360471236E-2</v>
          </cell>
          <cell r="R66">
            <v>0.13551006889908798</v>
          </cell>
        </row>
        <row r="67">
          <cell r="C67">
            <v>0.49961584203641968</v>
          </cell>
          <cell r="D67">
            <v>0.62670573865429591</v>
          </cell>
          <cell r="E67">
            <v>0.1270898966178762</v>
          </cell>
          <cell r="F67">
            <v>0.38368878078796154</v>
          </cell>
          <cell r="G67">
            <v>0.11592706124845814</v>
          </cell>
          <cell r="H67">
            <v>9.8157518951317191E-2</v>
          </cell>
          <cell r="M67">
            <v>0.11684742988473741</v>
          </cell>
          <cell r="P67">
            <v>6.0861002467519902E-2</v>
          </cell>
          <cell r="Q67">
            <v>8.3165934259419871E-2</v>
          </cell>
          <cell r="R67">
            <v>0.14135227240058593</v>
          </cell>
        </row>
        <row r="68">
          <cell r="C68">
            <v>0.49350939210561023</v>
          </cell>
          <cell r="D68">
            <v>0.63112800784191225</v>
          </cell>
          <cell r="E68">
            <v>0.13761861573630202</v>
          </cell>
          <cell r="F68">
            <v>0.37866670133955488</v>
          </cell>
          <cell r="G68">
            <v>0.11484269076605537</v>
          </cell>
          <cell r="H68">
            <v>9.3696989430090902E-2</v>
          </cell>
          <cell r="M68">
            <v>0.10620569161466012</v>
          </cell>
          <cell r="P68">
            <v>6.5508598566346901E-2</v>
          </cell>
          <cell r="Q68">
            <v>8.9915813992949248E-2</v>
          </cell>
          <cell r="R68">
            <v>0.15116351429034258</v>
          </cell>
        </row>
        <row r="69">
          <cell r="C69">
            <v>0.48885986846919482</v>
          </cell>
          <cell r="D69">
            <v>0.62773514661493413</v>
          </cell>
          <cell r="E69">
            <v>0.13887527814573936</v>
          </cell>
          <cell r="F69">
            <v>0.37462360999045918</v>
          </cell>
          <cell r="G69">
            <v>0.11423625847873564</v>
          </cell>
          <cell r="H69">
            <v>9.0090489122853362E-2</v>
          </cell>
          <cell r="M69">
            <v>0.10961120104577779</v>
          </cell>
          <cell r="P69">
            <v>6.6994969695359008E-2</v>
          </cell>
          <cell r="Q69">
            <v>8.9036122206072973E-2</v>
          </cell>
          <cell r="R69">
            <v>0.15540734946074211</v>
          </cell>
        </row>
        <row r="70">
          <cell r="C70">
            <v>0.49761540693255707</v>
          </cell>
          <cell r="D70">
            <v>0.63414107845103873</v>
          </cell>
          <cell r="E70">
            <v>0.13652567151848166</v>
          </cell>
          <cell r="F70">
            <v>0.38082073065704591</v>
          </cell>
          <cell r="G70">
            <v>0.1167946762755112</v>
          </cell>
          <cell r="H70">
            <v>8.890988117423447E-2</v>
          </cell>
          <cell r="M70">
            <v>0.10466236783611904</v>
          </cell>
          <cell r="P70">
            <v>6.6189298082868636E-2</v>
          </cell>
          <cell r="Q70">
            <v>8.8681584499650287E-2</v>
          </cell>
          <cell r="R70">
            <v>0.15394146147457061</v>
          </cell>
        </row>
        <row r="71">
          <cell r="C71">
            <v>0.49989053904394209</v>
          </cell>
          <cell r="D71">
            <v>0.63256835403507861</v>
          </cell>
          <cell r="E71">
            <v>0.13267781499113643</v>
          </cell>
          <cell r="F71">
            <v>0.38203453487944</v>
          </cell>
          <cell r="G71">
            <v>0.1178560041645022</v>
          </cell>
          <cell r="H71">
            <v>8.5917633931746659E-2</v>
          </cell>
          <cell r="M71">
            <v>0.10574444914019727</v>
          </cell>
          <cell r="P71">
            <v>6.2882944042019245E-2</v>
          </cell>
          <cell r="Q71">
            <v>9.1188630888164118E-2</v>
          </cell>
          <cell r="R71">
            <v>0.15437580295393044</v>
          </cell>
        </row>
        <row r="72">
          <cell r="C72">
            <v>0.49255920258119834</v>
          </cell>
          <cell r="D72">
            <v>0.62242847455567096</v>
          </cell>
          <cell r="E72">
            <v>0.12986927197447259</v>
          </cell>
          <cell r="F72">
            <v>0.37588275189597842</v>
          </cell>
          <cell r="G72">
            <v>0.11667645068521991</v>
          </cell>
          <cell r="H72">
            <v>8.1563580211807402E-2</v>
          </cell>
          <cell r="M72">
            <v>0.11461492961616179</v>
          </cell>
          <cell r="P72">
            <v>6.0067104422883606E-2</v>
          </cell>
          <cell r="Q72">
            <v>9.3303597095554122E-2</v>
          </cell>
          <cell r="R72">
            <v>0.15789158607239479</v>
          </cell>
        </row>
        <row r="73">
          <cell r="C73">
            <v>0.48314154198385467</v>
          </cell>
          <cell r="D73">
            <v>0.61424828060626924</v>
          </cell>
          <cell r="E73">
            <v>0.13110673862241456</v>
          </cell>
          <cell r="F73">
            <v>0.36841924065405274</v>
          </cell>
          <cell r="G73">
            <v>0.11472230132980193</v>
          </cell>
          <cell r="H73">
            <v>7.8216629936064458E-2</v>
          </cell>
          <cell r="M73">
            <v>0.11935213971360074</v>
          </cell>
          <cell r="P73">
            <v>6.195654501333326E-2</v>
          </cell>
          <cell r="Q73">
            <v>9.4499875419539844E-2</v>
          </cell>
          <cell r="R73">
            <v>0.16283326793360708</v>
          </cell>
        </row>
      </sheetData>
      <sheetData sheetId="18">
        <row r="6">
          <cell r="V6" t="str">
            <v>Memo: housing, gross of debt</v>
          </cell>
        </row>
      </sheetData>
      <sheetData sheetId="19">
        <row r="6">
          <cell r="J6" t="str">
            <v>Memo: housing, gross of debt, cfc and tax</v>
          </cell>
        </row>
        <row r="29">
          <cell r="B29">
            <v>6.1808420021311927E-2</v>
          </cell>
          <cell r="C29">
            <v>3.8879861474042342E-2</v>
          </cell>
          <cell r="D29">
            <v>5.108747497584986E-2</v>
          </cell>
          <cell r="F29">
            <v>0.13008521243952309</v>
          </cell>
          <cell r="G29">
            <v>2.4448099026065241E-2</v>
          </cell>
          <cell r="H29">
            <v>0.1440539187348128</v>
          </cell>
          <cell r="I29">
            <v>6.1976123821292257E-2</v>
          </cell>
          <cell r="K29">
            <v>4.2748679830189415E-2</v>
          </cell>
          <cell r="M29">
            <v>0.17766569449222119</v>
          </cell>
          <cell r="N29">
            <v>9.9851026663461503E-2</v>
          </cell>
        </row>
        <row r="30">
          <cell r="B30">
            <v>6.2348196643352817E-2</v>
          </cell>
          <cell r="C30">
            <v>3.7971190826804259E-2</v>
          </cell>
          <cell r="D30">
            <v>5.0818680073384991E-2</v>
          </cell>
          <cell r="F30">
            <v>0.13827598086397902</v>
          </cell>
          <cell r="G30">
            <v>2.7011645455897949E-2</v>
          </cell>
          <cell r="H30">
            <v>0.14613835248779145</v>
          </cell>
          <cell r="I30">
            <v>5.0503491710668869E-2</v>
          </cell>
          <cell r="K30">
            <v>4.0120401833569637E-2</v>
          </cell>
          <cell r="M30">
            <v>0.21268438913255064</v>
          </cell>
          <cell r="N30">
            <v>9.9528760243317527E-2</v>
          </cell>
        </row>
        <row r="31">
          <cell r="B31">
            <v>6.0829929878136263E-2</v>
          </cell>
          <cell r="C31">
            <v>3.582061371042853E-2</v>
          </cell>
          <cell r="D31">
            <v>5.1799547740810636E-2</v>
          </cell>
          <cell r="F31">
            <v>0.13335049080196959</v>
          </cell>
          <cell r="G31">
            <v>2.7067082207106748E-2</v>
          </cell>
          <cell r="H31">
            <v>0.13907433662731902</v>
          </cell>
          <cell r="I31">
            <v>5.2275924262432716E-2</v>
          </cell>
          <cell r="K31">
            <v>3.8860973695378435E-2</v>
          </cell>
          <cell r="M31">
            <v>0.21613861286081601</v>
          </cell>
          <cell r="N31">
            <v>9.1161731119703229E-2</v>
          </cell>
        </row>
        <row r="32">
          <cell r="B32">
            <v>6.1439119322713918E-2</v>
          </cell>
          <cell r="C32">
            <v>2.8669277732594665E-2</v>
          </cell>
          <cell r="D32">
            <v>5.0732494296800566E-2</v>
          </cell>
          <cell r="F32">
            <v>0.14282163381525598</v>
          </cell>
          <cell r="G32">
            <v>3.3696568281157482E-2</v>
          </cell>
          <cell r="H32">
            <v>0.15452473466722058</v>
          </cell>
          <cell r="I32">
            <v>7.7654742354579739E-2</v>
          </cell>
          <cell r="K32">
            <v>3.8203671257922359E-2</v>
          </cell>
          <cell r="M32">
            <v>0.19018543438813088</v>
          </cell>
          <cell r="N32">
            <v>0.11621182940142603</v>
          </cell>
        </row>
        <row r="33">
          <cell r="B33">
            <v>6.1402215333048633E-2</v>
          </cell>
          <cell r="C33">
            <v>1.660418257604919E-2</v>
          </cell>
          <cell r="D33">
            <v>4.8619488705750537E-2</v>
          </cell>
          <cell r="F33">
            <v>0.17161913977409632</v>
          </cell>
          <cell r="G33">
            <v>4.8801373941958832E-2</v>
          </cell>
          <cell r="H33">
            <v>0.13784354540662239</v>
          </cell>
          <cell r="I33">
            <v>0.12738762096067302</v>
          </cell>
          <cell r="K33">
            <v>3.6954818346786565E-2</v>
          </cell>
          <cell r="M33">
            <v>0.23696803957141152</v>
          </cell>
          <cell r="N33">
            <v>0.14123711757534813</v>
          </cell>
        </row>
        <row r="34">
          <cell r="B34">
            <v>5.2815988570725496E-2</v>
          </cell>
          <cell r="C34">
            <v>2.1817765638994537E-2</v>
          </cell>
          <cell r="D34">
            <v>4.5206641566087689E-2</v>
          </cell>
          <cell r="F34">
            <v>0.13517685323184717</v>
          </cell>
          <cell r="G34">
            <v>4.3259061066959446E-2</v>
          </cell>
          <cell r="H34">
            <v>0.11995381955778922</v>
          </cell>
          <cell r="I34">
            <v>7.7142082228856226E-2</v>
          </cell>
          <cell r="K34">
            <v>3.1502123092342141E-2</v>
          </cell>
          <cell r="M34">
            <v>0.21647083637498357</v>
          </cell>
          <cell r="N34">
            <v>0.10323894186300915</v>
          </cell>
        </row>
        <row r="35">
          <cell r="B35">
            <v>5.235361339453834E-2</v>
          </cell>
          <cell r="C35">
            <v>1.8816250093020893E-2</v>
          </cell>
          <cell r="D35">
            <v>4.4769518635782345E-2</v>
          </cell>
          <cell r="F35">
            <v>0.14027062022598571</v>
          </cell>
          <cell r="G35">
            <v>4.6588993035598762E-2</v>
          </cell>
          <cell r="H35">
            <v>0.12810335297212924</v>
          </cell>
          <cell r="I35">
            <v>8.6464968225593603E-2</v>
          </cell>
          <cell r="K35">
            <v>3.0871806988318078E-2</v>
          </cell>
          <cell r="M35">
            <v>0.22564462889674425</v>
          </cell>
          <cell r="N35">
            <v>0.10830687940289607</v>
          </cell>
        </row>
        <row r="36">
          <cell r="B36">
            <v>5.1837603916973438E-2</v>
          </cell>
          <cell r="C36">
            <v>1.6212977041614039E-2</v>
          </cell>
          <cell r="D36">
            <v>4.4247011511954176E-2</v>
          </cell>
          <cell r="F36">
            <v>0.15001902528781463</v>
          </cell>
          <cell r="G36">
            <v>4.7364250633180276E-2</v>
          </cell>
          <cell r="H36">
            <v>0.12058326673586248</v>
          </cell>
          <cell r="I36">
            <v>9.6749507947283195E-2</v>
          </cell>
          <cell r="K36">
            <v>3.0914608283873102E-2</v>
          </cell>
          <cell r="M36">
            <v>0.27631157187817951</v>
          </cell>
          <cell r="N36">
            <v>0.11025343564732122</v>
          </cell>
        </row>
        <row r="37">
          <cell r="B37">
            <v>5.1003474372172897E-2</v>
          </cell>
          <cell r="C37">
            <v>2.1022992458663285E-2</v>
          </cell>
          <cell r="D37">
            <v>4.5367981915868008E-2</v>
          </cell>
          <cell r="F37">
            <v>0.13726345339969548</v>
          </cell>
          <cell r="G37">
            <v>4.6376860770392825E-2</v>
          </cell>
          <cell r="H37">
            <v>0.10765553286572864</v>
          </cell>
          <cell r="I37">
            <v>0.10124139799661674</v>
          </cell>
          <cell r="K37">
            <v>3.4139045463185164E-2</v>
          </cell>
          <cell r="M37">
            <v>0.2646736120848</v>
          </cell>
          <cell r="N37">
            <v>0.10086158176047486</v>
          </cell>
        </row>
        <row r="38">
          <cell r="B38">
            <v>5.0527372975213231E-2</v>
          </cell>
          <cell r="C38">
            <v>1.8169766940510139E-2</v>
          </cell>
          <cell r="D38">
            <v>4.5348241085326153E-2</v>
          </cell>
          <cell r="F38">
            <v>0.14181264603770061</v>
          </cell>
          <cell r="G38">
            <v>4.8888828528446102E-2</v>
          </cell>
          <cell r="H38">
            <v>0.11080521933043792</v>
          </cell>
          <cell r="I38">
            <v>0.11472760587055882</v>
          </cell>
          <cell r="K38">
            <v>3.2920648879217314E-2</v>
          </cell>
          <cell r="M38">
            <v>0.28560897599126739</v>
          </cell>
          <cell r="N38">
            <v>0.10360035374162839</v>
          </cell>
        </row>
        <row r="39">
          <cell r="B39">
            <v>4.7902343042243924E-2</v>
          </cell>
          <cell r="C39">
            <v>1.1346916198449231E-2</v>
          </cell>
          <cell r="D39">
            <v>4.5333677026276949E-2</v>
          </cell>
          <cell r="F39">
            <v>0.13945673558348168</v>
          </cell>
          <cell r="G39">
            <v>5.1173721481341333E-2</v>
          </cell>
          <cell r="H39">
            <v>0.1154236202646747</v>
          </cell>
          <cell r="I39">
            <v>0.12785015065768851</v>
          </cell>
          <cell r="K39">
            <v>2.9882176518758914E-2</v>
          </cell>
          <cell r="M39">
            <v>0.29020748055427142</v>
          </cell>
          <cell r="N39">
            <v>0.10271600145187608</v>
          </cell>
        </row>
        <row r="40">
          <cell r="B40">
            <v>4.9556950685836626E-2</v>
          </cell>
          <cell r="C40">
            <v>1.0610078602741385E-2</v>
          </cell>
          <cell r="D40">
            <v>4.2805809962656823E-2</v>
          </cell>
          <cell r="F40">
            <v>0.1535291524629428</v>
          </cell>
          <cell r="G40">
            <v>6.1288954626681345E-2</v>
          </cell>
          <cell r="H40">
            <v>0.11525764679714649</v>
          </cell>
          <cell r="I40">
            <v>0.13466050158822465</v>
          </cell>
          <cell r="K40">
            <v>3.0285377816757771E-2</v>
          </cell>
          <cell r="M40">
            <v>0.3241966415265537</v>
          </cell>
          <cell r="N40">
            <v>0.11524144776438944</v>
          </cell>
        </row>
        <row r="41">
          <cell r="B41">
            <v>4.9091624665661658E-2</v>
          </cell>
          <cell r="C41">
            <v>8.5121111055658245E-3</v>
          </cell>
          <cell r="D41">
            <v>4.59238287536659E-2</v>
          </cell>
          <cell r="F41">
            <v>0.14968268197630266</v>
          </cell>
          <cell r="G41">
            <v>6.4081683392253647E-2</v>
          </cell>
          <cell r="H41">
            <v>0.12184121580826718</v>
          </cell>
          <cell r="I41">
            <v>0.13993548385240243</v>
          </cell>
          <cell r="K41">
            <v>2.9988871152582176E-2</v>
          </cell>
          <cell r="M41">
            <v>0.28994857736291751</v>
          </cell>
          <cell r="N41">
            <v>0.11916401164809463</v>
          </cell>
        </row>
        <row r="42">
          <cell r="B42">
            <v>5.1293945781267294E-2</v>
          </cell>
          <cell r="C42">
            <v>1.0926311343491682E-2</v>
          </cell>
          <cell r="D42">
            <v>4.6864497208531995E-2</v>
          </cell>
          <cell r="F42">
            <v>0.15023957759852719</v>
          </cell>
          <cell r="G42">
            <v>6.3690978926491393E-2</v>
          </cell>
          <cell r="H42">
            <v>0.12877250853241781</v>
          </cell>
          <cell r="I42">
            <v>0.13287732809386796</v>
          </cell>
          <cell r="K42">
            <v>3.1771667039691032E-2</v>
          </cell>
          <cell r="M42">
            <v>0.25925116381114427</v>
          </cell>
          <cell r="N42">
            <v>0.11877310740087758</v>
          </cell>
        </row>
        <row r="43">
          <cell r="B43">
            <v>5.5314797716665164E-2</v>
          </cell>
          <cell r="C43">
            <v>1.4097668705846941E-2</v>
          </cell>
          <cell r="D43">
            <v>4.6437598868092879E-2</v>
          </cell>
          <cell r="F43">
            <v>0.15641647477837436</v>
          </cell>
          <cell r="G43">
            <v>6.3575392730951474E-2</v>
          </cell>
          <cell r="H43">
            <v>0.13675778747510894</v>
          </cell>
          <cell r="I43">
            <v>0.12727516957604343</v>
          </cell>
          <cell r="K43">
            <v>3.4749509697149177E-2</v>
          </cell>
          <cell r="M43">
            <v>0.23278649750149749</v>
          </cell>
          <cell r="N43">
            <v>0.12575420793201031</v>
          </cell>
        </row>
        <row r="44">
          <cell r="B44">
            <v>5.9848827724882515E-2</v>
          </cell>
          <cell r="C44">
            <v>1.5885128628496073E-2</v>
          </cell>
          <cell r="D44">
            <v>4.9753405463108309E-2</v>
          </cell>
          <cell r="F44">
            <v>0.15804426621116902</v>
          </cell>
          <cell r="G44">
            <v>6.5337193462771934E-2</v>
          </cell>
          <cell r="H44">
            <v>0.14296240755300488</v>
          </cell>
          <cell r="I44">
            <v>0.12095693250087466</v>
          </cell>
          <cell r="K44">
            <v>3.6478593427891927E-2</v>
          </cell>
          <cell r="M44">
            <v>0.19280382031922264</v>
          </cell>
          <cell r="N44">
            <v>0.13810078093419526</v>
          </cell>
        </row>
        <row r="45">
          <cell r="B45">
            <v>6.6241838063837682E-2</v>
          </cell>
          <cell r="C45">
            <v>1.8306940223637637E-2</v>
          </cell>
          <cell r="D45">
            <v>5.2710643681221414E-2</v>
          </cell>
          <cell r="F45">
            <v>0.16572954605053525</v>
          </cell>
          <cell r="G45">
            <v>6.1186714868479597E-2</v>
          </cell>
          <cell r="H45">
            <v>0.16597850541524567</v>
          </cell>
          <cell r="I45">
            <v>0.108026488757649</v>
          </cell>
          <cell r="K45">
            <v>3.6179930662817161E-2</v>
          </cell>
          <cell r="M45">
            <v>0.16696366925399636</v>
          </cell>
          <cell r="N45">
            <v>0.16462042464566171</v>
          </cell>
        </row>
        <row r="46">
          <cell r="B46">
            <v>6.9052057880852113E-2</v>
          </cell>
          <cell r="C46">
            <v>2.2004880013750783E-2</v>
          </cell>
          <cell r="D46">
            <v>5.3610990445315053E-2</v>
          </cell>
          <cell r="F46">
            <v>0.17198896435543784</v>
          </cell>
          <cell r="G46">
            <v>5.4654916786001033E-2</v>
          </cell>
          <cell r="H46">
            <v>0.15002295520128628</v>
          </cell>
          <cell r="I46">
            <v>0.10373127623831488</v>
          </cell>
          <cell r="K46">
            <v>3.8686950596897335E-2</v>
          </cell>
          <cell r="M46">
            <v>0.19662318306860288</v>
          </cell>
          <cell r="N46">
            <v>0.14664313711494403</v>
          </cell>
        </row>
        <row r="47">
          <cell r="B47">
            <v>7.3772523273508903E-2</v>
          </cell>
          <cell r="C47">
            <v>2.2628969105253145E-2</v>
          </cell>
          <cell r="D47">
            <v>5.6168012648613569E-2</v>
          </cell>
          <cell r="F47">
            <v>0.17739431164929484</v>
          </cell>
          <cell r="G47">
            <v>5.962673857070943E-2</v>
          </cell>
          <cell r="H47">
            <v>0.16498555670108797</v>
          </cell>
          <cell r="I47">
            <v>0.10189426592100594</v>
          </cell>
          <cell r="K47">
            <v>3.9683848604136297E-2</v>
          </cell>
          <cell r="M47">
            <v>0.17334894495442968</v>
          </cell>
          <cell r="N47">
            <v>0.18207152036317845</v>
          </cell>
        </row>
        <row r="48">
          <cell r="B48">
            <v>7.5595332412038363E-2</v>
          </cell>
          <cell r="C48">
            <v>2.0071575128734569E-2</v>
          </cell>
          <cell r="D48">
            <v>6.218894970722031E-2</v>
          </cell>
          <cell r="F48">
            <v>0.17086771598795836</v>
          </cell>
          <cell r="G48">
            <v>6.3061294095689835E-2</v>
          </cell>
          <cell r="H48">
            <v>0.15734332977747367</v>
          </cell>
          <cell r="I48">
            <v>0.10209042979361554</v>
          </cell>
          <cell r="K48">
            <v>3.8194435463719256E-2</v>
          </cell>
          <cell r="M48">
            <v>0.15583145472658033</v>
          </cell>
          <cell r="N48">
            <v>0.19362967568561854</v>
          </cell>
        </row>
        <row r="49">
          <cell r="B49">
            <v>7.3557588442136751E-2</v>
          </cell>
          <cell r="C49">
            <v>1.8641067386876348E-2</v>
          </cell>
          <cell r="D49">
            <v>6.2547122089217672E-2</v>
          </cell>
          <cell r="F49">
            <v>0.16863465094039681</v>
          </cell>
          <cell r="G49">
            <v>6.1240343982554755E-2</v>
          </cell>
          <cell r="H49">
            <v>0.14424036470872109</v>
          </cell>
          <cell r="I49">
            <v>0.10087607610352195</v>
          </cell>
          <cell r="K49">
            <v>3.7227533693405666E-2</v>
          </cell>
          <cell r="M49">
            <v>0.1581441453911534</v>
          </cell>
          <cell r="N49">
            <v>0.18502946925930672</v>
          </cell>
        </row>
        <row r="50">
          <cell r="B50">
            <v>7.1421576680577539E-2</v>
          </cell>
          <cell r="C50">
            <v>2.1573926470773025E-2</v>
          </cell>
          <cell r="D50">
            <v>6.0843937902630478E-2</v>
          </cell>
          <cell r="F50">
            <v>0.15838907464269006</v>
          </cell>
          <cell r="G50">
            <v>5.928584638470006E-2</v>
          </cell>
          <cell r="H50">
            <v>0.13202721056962227</v>
          </cell>
          <cell r="I50">
            <v>8.8141001083075252E-2</v>
          </cell>
          <cell r="K50">
            <v>3.7285551572884157E-2</v>
          </cell>
          <cell r="M50">
            <v>0.15227239806129012</v>
          </cell>
          <cell r="N50">
            <v>0.16732226505418094</v>
          </cell>
        </row>
        <row r="51">
          <cell r="B51">
            <v>7.4681479728311476E-2</v>
          </cell>
          <cell r="C51">
            <v>2.7766005388675647E-2</v>
          </cell>
          <cell r="D51">
            <v>6.5212217535022557E-2</v>
          </cell>
          <cell r="F51">
            <v>0.14683268798705992</v>
          </cell>
          <cell r="G51">
            <v>5.6206369801736634E-2</v>
          </cell>
          <cell r="H51">
            <v>0.14379736643154739</v>
          </cell>
          <cell r="I51">
            <v>8.430083732122938E-2</v>
          </cell>
          <cell r="K51">
            <v>4.1681419815019612E-2</v>
          </cell>
          <cell r="M51">
            <v>0.13907323433419402</v>
          </cell>
          <cell r="N51">
            <v>0.1581492779430323</v>
          </cell>
        </row>
        <row r="52">
          <cell r="B52">
            <v>7.3725403613749935E-2</v>
          </cell>
          <cell r="C52">
            <v>3.372901289081276E-2</v>
          </cell>
          <cell r="D52">
            <v>6.4927300977906222E-2</v>
          </cell>
          <cell r="F52">
            <v>0.13056128484627527</v>
          </cell>
          <cell r="G52">
            <v>5.2226206275112451E-2</v>
          </cell>
          <cell r="H52">
            <v>0.1288175432028329</v>
          </cell>
          <cell r="I52">
            <v>7.6029381111099331E-2</v>
          </cell>
          <cell r="K52">
            <v>4.4707200439141344E-2</v>
          </cell>
          <cell r="M52">
            <v>0.12206658197547184</v>
          </cell>
          <cell r="N52">
            <v>0.14276404504316534</v>
          </cell>
        </row>
        <row r="53">
          <cell r="B53">
            <v>7.5494797510193001E-2</v>
          </cell>
          <cell r="C53">
            <v>4.0400407170370814E-2</v>
          </cell>
          <cell r="D53">
            <v>6.8358304156860394E-2</v>
          </cell>
          <cell r="F53">
            <v>0.12920088334520433</v>
          </cell>
          <cell r="G53">
            <v>4.7762794877962415E-2</v>
          </cell>
          <cell r="H53">
            <v>0.11786981781962742</v>
          </cell>
          <cell r="I53">
            <v>6.8997732590693653E-2</v>
          </cell>
          <cell r="K53">
            <v>4.805253136613663E-2</v>
          </cell>
          <cell r="M53">
            <v>0.12606095477783272</v>
          </cell>
          <cell r="N53">
            <v>0.13323181005072013</v>
          </cell>
        </row>
        <row r="54">
          <cell r="B54">
            <v>7.5548300812089006E-2</v>
          </cell>
          <cell r="C54">
            <v>4.4408536926500423E-2</v>
          </cell>
          <cell r="D54">
            <v>7.1027235547417827E-2</v>
          </cell>
          <cell r="F54">
            <v>0.12448219030649596</v>
          </cell>
          <cell r="G54">
            <v>4.3067915036952516E-2</v>
          </cell>
          <cell r="H54">
            <v>0.11146828940382165</v>
          </cell>
          <cell r="I54">
            <v>6.373344823114975E-2</v>
          </cell>
          <cell r="K54">
            <v>4.9676531452970359E-2</v>
          </cell>
          <cell r="M54">
            <v>0.13467529899239403</v>
          </cell>
          <cell r="N54">
            <v>0.11330868644671306</v>
          </cell>
        </row>
        <row r="55">
          <cell r="B55">
            <v>7.5361700033199225E-2</v>
          </cell>
          <cell r="C55">
            <v>4.9917903925757394E-2</v>
          </cell>
          <cell r="D55">
            <v>7.5736938611627405E-2</v>
          </cell>
          <cell r="F55">
            <v>0.11016501606929027</v>
          </cell>
          <cell r="G55">
            <v>3.835932491350999E-2</v>
          </cell>
          <cell r="H55">
            <v>0.11085494035275058</v>
          </cell>
          <cell r="I55">
            <v>5.6650671323324735E-2</v>
          </cell>
          <cell r="K55">
            <v>5.1838324943980718E-2</v>
          </cell>
          <cell r="M55">
            <v>0.12012772794785183</v>
          </cell>
          <cell r="N55">
            <v>9.9002312961269073E-2</v>
          </cell>
        </row>
        <row r="56">
          <cell r="B56">
            <v>7.6671289973509402E-2</v>
          </cell>
          <cell r="C56">
            <v>5.3498997421508383E-2</v>
          </cell>
          <cell r="D56">
            <v>7.5506989458943727E-2</v>
          </cell>
          <cell r="F56">
            <v>0.10464554300342711</v>
          </cell>
          <cell r="G56">
            <v>3.6533396678107212E-2</v>
          </cell>
          <cell r="H56">
            <v>0.11624447194890575</v>
          </cell>
          <cell r="I56">
            <v>5.1997459366867338E-2</v>
          </cell>
          <cell r="K56">
            <v>5.3049295172995128E-2</v>
          </cell>
          <cell r="M56">
            <v>0.11110534382295514</v>
          </cell>
          <cell r="N56">
            <v>9.6971321698041499E-2</v>
          </cell>
        </row>
        <row r="57">
          <cell r="B57">
            <v>7.5656189020863435E-2</v>
          </cell>
          <cell r="C57">
            <v>5.4667383967611644E-2</v>
          </cell>
          <cell r="D57">
            <v>7.5731643781230526E-2</v>
          </cell>
          <cell r="F57">
            <v>9.9854167364813298E-2</v>
          </cell>
          <cell r="G57">
            <v>3.3449260189555872E-2</v>
          </cell>
          <cell r="H57">
            <v>0.11359229214610911</v>
          </cell>
          <cell r="I57">
            <v>4.4044577243200794E-2</v>
          </cell>
          <cell r="K57">
            <v>5.1456073989969618E-2</v>
          </cell>
          <cell r="M57">
            <v>0.10659164738200734</v>
          </cell>
          <cell r="N57">
            <v>9.1227526570962364E-2</v>
          </cell>
        </row>
        <row r="58">
          <cell r="B58">
            <v>7.0406715390646871E-2</v>
          </cell>
          <cell r="C58">
            <v>5.4147055824847828E-2</v>
          </cell>
          <cell r="D58">
            <v>7.3906445721695496E-2</v>
          </cell>
          <cell r="F58">
            <v>8.4155292701866655E-2</v>
          </cell>
          <cell r="G58">
            <v>2.5207567737489188E-2</v>
          </cell>
          <cell r="H58">
            <v>0.11486807505429569</v>
          </cell>
          <cell r="I58">
            <v>3.3788310008619538E-2</v>
          </cell>
          <cell r="K58">
            <v>4.82075058926398E-2</v>
          </cell>
          <cell r="M58">
            <v>9.1010357258326902E-2</v>
          </cell>
          <cell r="N58">
            <v>7.3605542404102289E-2</v>
          </cell>
        </row>
        <row r="59">
          <cell r="B59">
            <v>6.7685311406842849E-2</v>
          </cell>
          <cell r="C59">
            <v>4.9758683145726068E-2</v>
          </cell>
          <cell r="D59">
            <v>6.9405440900956572E-2</v>
          </cell>
          <cell r="F59">
            <v>8.3963848669587643E-2</v>
          </cell>
          <cell r="G59">
            <v>2.9030660316888675E-2</v>
          </cell>
          <cell r="H59">
            <v>0.10515158181451323</v>
          </cell>
          <cell r="I59">
            <v>3.852768826170256E-2</v>
          </cell>
          <cell r="K59">
            <v>4.6618390947320495E-2</v>
          </cell>
          <cell r="M59">
            <v>8.3856643897703614E-2</v>
          </cell>
          <cell r="N59">
            <v>8.4145137733621145E-2</v>
          </cell>
        </row>
        <row r="60">
          <cell r="B60">
            <v>6.5841177998537379E-2</v>
          </cell>
          <cell r="C60">
            <v>4.5183234759956871E-2</v>
          </cell>
          <cell r="D60">
            <v>6.675308750533504E-2</v>
          </cell>
          <cell r="F60">
            <v>8.9742759154881752E-2</v>
          </cell>
          <cell r="G60">
            <v>3.3985621441593686E-2</v>
          </cell>
          <cell r="H60">
            <v>9.4605506648950496E-2</v>
          </cell>
          <cell r="I60">
            <v>4.4198096914527786E-2</v>
          </cell>
          <cell r="K60">
            <v>4.49158932502641E-2</v>
          </cell>
          <cell r="M60">
            <v>8.8229242049781845E-2</v>
          </cell>
          <cell r="N60">
            <v>9.2066789731365561E-2</v>
          </cell>
        </row>
        <row r="61">
          <cell r="B61">
            <v>6.0255835953447905E-2</v>
          </cell>
          <cell r="C61">
            <v>4.2240549960075986E-2</v>
          </cell>
          <cell r="D61">
            <v>6.2933738588795363E-2</v>
          </cell>
          <cell r="F61">
            <v>8.8416358706023712E-2</v>
          </cell>
          <cell r="G61">
            <v>2.7942947404975275E-2</v>
          </cell>
          <cell r="H61">
            <v>8.2748148258791399E-2</v>
          </cell>
          <cell r="I61">
            <v>3.5834581292913781E-2</v>
          </cell>
          <cell r="K61">
            <v>4.0583275430235106E-2</v>
          </cell>
          <cell r="M61">
            <v>9.9957791685261393E-2</v>
          </cell>
          <cell r="N61">
            <v>7.2687733054751444E-2</v>
          </cell>
        </row>
        <row r="62">
          <cell r="B62">
            <v>5.6407689735095939E-2</v>
          </cell>
          <cell r="C62">
            <v>3.8446037164030777E-2</v>
          </cell>
          <cell r="D62">
            <v>5.7211285286044411E-2</v>
          </cell>
          <cell r="F62">
            <v>8.865231384807841E-2</v>
          </cell>
          <cell r="G62">
            <v>2.393963696848701E-2</v>
          </cell>
          <cell r="H62">
            <v>8.136528580759142E-2</v>
          </cell>
          <cell r="I62">
            <v>2.9995964048497418E-2</v>
          </cell>
          <cell r="K62">
            <v>3.6422592373798489E-2</v>
          </cell>
          <cell r="M62">
            <v>0.10663625149858992</v>
          </cell>
          <cell r="N62">
            <v>6.3465923755031323E-2</v>
          </cell>
        </row>
        <row r="63">
          <cell r="B63">
            <v>5.2868615091693098E-2</v>
          </cell>
          <cell r="C63">
            <v>3.3215529333543603E-2</v>
          </cell>
          <cell r="D63">
            <v>5.3088762640760616E-2</v>
          </cell>
          <cell r="F63">
            <v>8.9185405518316371E-2</v>
          </cell>
          <cell r="G63">
            <v>2.3470461653350823E-2</v>
          </cell>
          <cell r="H63">
            <v>8.2107898978503416E-2</v>
          </cell>
          <cell r="I63">
            <v>2.9290630243752624E-2</v>
          </cell>
          <cell r="K63">
            <v>3.2363241608315628E-2</v>
          </cell>
          <cell r="M63">
            <v>0.10716430262543689</v>
          </cell>
          <cell r="N63">
            <v>6.0566503241700001E-2</v>
          </cell>
        </row>
        <row r="64">
          <cell r="B64">
            <v>4.7576052719642811E-2</v>
          </cell>
          <cell r="C64">
            <v>2.8722611831852648E-2</v>
          </cell>
          <cell r="D64">
            <v>4.73466123727906E-2</v>
          </cell>
          <cell r="F64">
            <v>8.4931140800220906E-2</v>
          </cell>
          <cell r="G64">
            <v>2.0840575728286081E-2</v>
          </cell>
          <cell r="H64">
            <v>7.824981660794951E-2</v>
          </cell>
          <cell r="I64">
            <v>2.8603529183194466E-2</v>
          </cell>
          <cell r="K64">
            <v>2.8698851426269673E-2</v>
          </cell>
          <cell r="M64">
            <v>0.1021962819137488</v>
          </cell>
          <cell r="N64">
            <v>5.4309189262422987E-2</v>
          </cell>
        </row>
        <row r="65">
          <cell r="B65">
            <v>4.4631992584252544E-2</v>
          </cell>
          <cell r="C65">
            <v>2.4923132613335109E-2</v>
          </cell>
          <cell r="D65">
            <v>4.5393671250378874E-2</v>
          </cell>
          <cell r="F65">
            <v>8.1316133828611081E-2</v>
          </cell>
          <cell r="G65">
            <v>2.4766852557680456E-2</v>
          </cell>
          <cell r="H65">
            <v>7.5863285821874252E-2</v>
          </cell>
          <cell r="I65">
            <v>3.2806728336678311E-2</v>
          </cell>
          <cell r="K65">
            <v>2.6449148981311326E-2</v>
          </cell>
          <cell r="M65">
            <v>9.0201335906913191E-2</v>
          </cell>
          <cell r="N65">
            <v>6.3095194856897518E-2</v>
          </cell>
        </row>
        <row r="66">
          <cell r="B66">
            <v>4.4260944656882996E-2</v>
          </cell>
          <cell r="C66">
            <v>2.1938595087774217E-2</v>
          </cell>
          <cell r="D66">
            <v>4.5384504691354056E-2</v>
          </cell>
          <cell r="F66">
            <v>8.4562793252040039E-2</v>
          </cell>
          <cell r="G66">
            <v>3.0641309191010255E-2</v>
          </cell>
          <cell r="H66">
            <v>7.5895478108956471E-2</v>
          </cell>
          <cell r="I66">
            <v>4.1108695000317122E-2</v>
          </cell>
          <cell r="K66">
            <v>2.5648095923776541E-2</v>
          </cell>
          <cell r="M66">
            <v>8.7633381497001964E-2</v>
          </cell>
          <cell r="N66">
            <v>7.7651287163136573E-2</v>
          </cell>
        </row>
        <row r="67">
          <cell r="B67">
            <v>4.4520244874485748E-2</v>
          </cell>
          <cell r="C67">
            <v>2.044263765131563E-2</v>
          </cell>
          <cell r="D67">
            <v>4.7102943184689938E-2</v>
          </cell>
          <cell r="F67">
            <v>9.381767816590196E-2</v>
          </cell>
          <cell r="G67">
            <v>3.4613449331414158E-2</v>
          </cell>
          <cell r="H67">
            <v>7.1682037190532399E-2</v>
          </cell>
          <cell r="I67">
            <v>4.78098032444087E-2</v>
          </cell>
          <cell r="K67">
            <v>2.5992435636920292E-2</v>
          </cell>
          <cell r="M67">
            <v>9.9958125560983893E-2</v>
          </cell>
          <cell r="N67">
            <v>8.2028593737976829E-2</v>
          </cell>
        </row>
        <row r="68">
          <cell r="B68">
            <v>3.9224448201624212E-2</v>
          </cell>
          <cell r="C68">
            <v>2.4285083850302869E-2</v>
          </cell>
          <cell r="D68">
            <v>4.514836081772472E-2</v>
          </cell>
          <cell r="F68">
            <v>7.6197059190332261E-2</v>
          </cell>
          <cell r="G68">
            <v>2.1696544020782024E-2</v>
          </cell>
          <cell r="H68">
            <v>5.2752672728792777E-2</v>
          </cell>
          <cell r="I68">
            <v>2.7680219110948794E-2</v>
          </cell>
          <cell r="K68">
            <v>2.5025399299787147E-2</v>
          </cell>
          <cell r="M68">
            <v>9.5063525687182168E-2</v>
          </cell>
          <cell r="N68">
            <v>4.5609836039872231E-2</v>
          </cell>
        </row>
        <row r="69">
          <cell r="B69">
            <v>3.9514442839748566E-2</v>
          </cell>
          <cell r="C69">
            <v>2.4802404656193485E-2</v>
          </cell>
          <cell r="D69">
            <v>4.5759060062341129E-2</v>
          </cell>
          <cell r="F69">
            <v>7.2546199871745515E-2</v>
          </cell>
          <cell r="G69">
            <v>1.55428128866097E-2</v>
          </cell>
          <cell r="H69">
            <v>5.8369878526927627E-2</v>
          </cell>
          <cell r="I69">
            <v>1.8801612229247172E-2</v>
          </cell>
          <cell r="K69">
            <v>2.3474835661720379E-2</v>
          </cell>
          <cell r="M69">
            <v>9.4437131983996725E-2</v>
          </cell>
          <cell r="N69">
            <v>3.6730206943523261E-2</v>
          </cell>
        </row>
        <row r="70">
          <cell r="B70">
            <v>3.8859926111005083E-2</v>
          </cell>
          <cell r="C70">
            <v>2.3116715884380565E-2</v>
          </cell>
          <cell r="D70">
            <v>4.4384394199935721E-2</v>
          </cell>
          <cell r="F70">
            <v>7.9962631481526061E-2</v>
          </cell>
          <cell r="G70">
            <v>1.7779034986556704E-2</v>
          </cell>
          <cell r="H70">
            <v>5.3085497846404574E-2</v>
          </cell>
          <cell r="I70">
            <v>2.241882568318402E-2</v>
          </cell>
          <cell r="K70">
            <v>2.2966465519592246E-2</v>
          </cell>
          <cell r="M70">
            <v>0.10411137990721388</v>
          </cell>
          <cell r="N70">
            <v>4.1777225929304211E-2</v>
          </cell>
        </row>
        <row r="71">
          <cell r="B71">
            <v>3.5831703678043961E-2</v>
          </cell>
          <cell r="C71">
            <v>2.3369870035803306E-2</v>
          </cell>
          <cell r="D71">
            <v>4.4969893355879968E-2</v>
          </cell>
          <cell r="F71">
            <v>6.8421755664380607E-2</v>
          </cell>
          <cell r="G71">
            <v>1.7161049976898459E-2</v>
          </cell>
          <cell r="H71">
            <v>4.6528956151703244E-2</v>
          </cell>
          <cell r="I71">
            <v>2.1118776488189654E-2</v>
          </cell>
          <cell r="K71">
            <v>2.2897715253900532E-2</v>
          </cell>
          <cell r="M71">
            <v>8.7438550075170207E-2</v>
          </cell>
          <cell r="N71">
            <v>3.6442965866663679E-2</v>
          </cell>
        </row>
        <row r="72">
          <cell r="B72">
            <v>3.5714158328047994E-2</v>
          </cell>
          <cell r="C72">
            <v>2.5103881006294682E-2</v>
          </cell>
          <cell r="D72">
            <v>4.7378379578954452E-2</v>
          </cell>
          <cell r="F72">
            <v>6.2324269127934456E-2</v>
          </cell>
          <cell r="G72">
            <v>1.424079005715858E-2</v>
          </cell>
          <cell r="H72">
            <v>4.6038003648831621E-2</v>
          </cell>
          <cell r="I72">
            <v>1.6983911195765079E-2</v>
          </cell>
          <cell r="K72">
            <v>2.3409654905053139E-2</v>
          </cell>
          <cell r="M72">
            <v>7.9646121516873447E-2</v>
          </cell>
          <cell r="N72">
            <v>2.9272186603652928E-2</v>
          </cell>
        </row>
        <row r="73">
          <cell r="B73">
            <v>3.5466066952403535E-2</v>
          </cell>
          <cell r="C73">
            <v>2.6326707594177795E-2</v>
          </cell>
          <cell r="D73">
            <v>4.9047133073917171E-2</v>
          </cell>
          <cell r="F73">
            <v>6.0765841306311887E-2</v>
          </cell>
          <cell r="G73">
            <v>1.1602710541777526E-2</v>
          </cell>
          <cell r="H73">
            <v>4.173846054233897E-2</v>
          </cell>
          <cell r="I73">
            <v>1.3649569522561862E-2</v>
          </cell>
          <cell r="K73">
            <v>2.3620866519628688E-2</v>
          </cell>
          <cell r="M73">
            <v>7.9367045816947007E-2</v>
          </cell>
          <cell r="N73">
            <v>2.4932765735089974E-2</v>
          </cell>
        </row>
      </sheetData>
      <sheetData sheetId="20">
        <row r="29">
          <cell r="B29">
            <v>-1.8928480980231255E-2</v>
          </cell>
          <cell r="C29">
            <v>3.0041513570987055E-2</v>
          </cell>
          <cell r="D29">
            <v>7.474449373896741E-3</v>
          </cell>
          <cell r="E29">
            <v>-8.0317898263297716E-2</v>
          </cell>
          <cell r="F29">
            <v>-9.1309679808774469E-2</v>
          </cell>
          <cell r="I29">
            <v>1.4243357271949808E-2</v>
          </cell>
          <cell r="J29">
            <v>-5.5724407417340083E-2</v>
          </cell>
          <cell r="K29">
            <v>-0.17909571488881371</v>
          </cell>
          <cell r="L29">
            <v>-3.7723691328986897E-2</v>
          </cell>
        </row>
        <row r="30">
          <cell r="B30">
            <v>-2.03422712610557E-3</v>
          </cell>
          <cell r="C30">
            <v>2.7036014667172203E-2</v>
          </cell>
          <cell r="D30">
            <v>3.2845880276485717E-2</v>
          </cell>
          <cell r="E30">
            <v>-5.5499575277370039E-2</v>
          </cell>
          <cell r="F30">
            <v>-3.6372634479738597E-2</v>
          </cell>
          <cell r="I30">
            <v>8.9696818641711307E-3</v>
          </cell>
          <cell r="J30">
            <v>-6.3701578586839336E-2</v>
          </cell>
          <cell r="K30">
            <v>-2.1388504674366704E-2</v>
          </cell>
          <cell r="L30">
            <v>-4.3833402015134304E-2</v>
          </cell>
        </row>
        <row r="31">
          <cell r="B31">
            <v>-2.4936181804912083E-3</v>
          </cell>
          <cell r="C31">
            <v>4.6918319346102022E-2</v>
          </cell>
          <cell r="D31">
            <v>1.9409639575208359E-2</v>
          </cell>
          <cell r="E31">
            <v>-5.8737710450383673E-2</v>
          </cell>
          <cell r="F31">
            <v>-3.4814861674090425E-2</v>
          </cell>
          <cell r="I31">
            <v>2.1275779739734713E-2</v>
          </cell>
          <cell r="J31">
            <v>-7.2703592276561979E-2</v>
          </cell>
          <cell r="K31">
            <v>6.2756755390459773E-2</v>
          </cell>
          <cell r="L31">
            <v>-8.2157549110932426E-2</v>
          </cell>
        </row>
        <row r="32">
          <cell r="B32">
            <v>-2.5897085899465266E-2</v>
          </cell>
          <cell r="C32">
            <v>8.2951559222642857E-2</v>
          </cell>
          <cell r="D32">
            <v>-3.3044396246446617E-3</v>
          </cell>
          <cell r="E32">
            <v>-0.12908051548740207</v>
          </cell>
          <cell r="F32">
            <v>-0.14112401191058543</v>
          </cell>
          <cell r="I32">
            <v>4.254717570602784E-2</v>
          </cell>
          <cell r="J32">
            <v>-0.10571881863725763</v>
          </cell>
          <cell r="K32">
            <v>-0.21353845393214044</v>
          </cell>
          <cell r="L32">
            <v>-0.10271284111095036</v>
          </cell>
        </row>
        <row r="33">
          <cell r="B33">
            <v>-3.4463192024409284E-2</v>
          </cell>
          <cell r="C33">
            <v>4.2536173809092581E-2</v>
          </cell>
          <cell r="D33">
            <v>-2.307191743995185E-3</v>
          </cell>
          <cell r="E33">
            <v>-0.12982801883030781</v>
          </cell>
          <cell r="F33">
            <v>-0.12896471343435856</v>
          </cell>
          <cell r="I33">
            <v>9.6695401597004516E-3</v>
          </cell>
          <cell r="J33">
            <v>-0.1209353250098385</v>
          </cell>
          <cell r="K33">
            <v>-0.19073170810286666</v>
          </cell>
          <cell r="L33">
            <v>-0.10203885234946886</v>
          </cell>
        </row>
        <row r="34">
          <cell r="B34">
            <v>-1.9695841510281475E-2</v>
          </cell>
          <cell r="C34">
            <v>3.8026553860179835E-2</v>
          </cell>
          <cell r="D34">
            <v>6.681058079036184E-3</v>
          </cell>
          <cell r="E34">
            <v>-9.7163517295613455E-2</v>
          </cell>
          <cell r="F34">
            <v>-8.6148918857597012E-2</v>
          </cell>
          <cell r="I34">
            <v>1.1765136266667753E-2</v>
          </cell>
          <cell r="J34">
            <v>-9.3941016412863121E-2</v>
          </cell>
          <cell r="K34">
            <v>-7.0088391832468178E-2</v>
          </cell>
          <cell r="L34">
            <v>-9.202011081231154E-2</v>
          </cell>
        </row>
        <row r="35">
          <cell r="B35">
            <v>-9.0081083822100005E-3</v>
          </cell>
          <cell r="C35">
            <v>5.4867969733884525E-2</v>
          </cell>
          <cell r="D35">
            <v>1.0657027848808509E-2</v>
          </cell>
          <cell r="E35">
            <v>-8.7949534911043625E-2</v>
          </cell>
          <cell r="F35">
            <v>-9.4347943366673515E-2</v>
          </cell>
          <cell r="I35">
            <v>2.7801739559085936E-2</v>
          </cell>
          <cell r="J35">
            <v>-7.8122101549819578E-2</v>
          </cell>
          <cell r="K35">
            <v>-0.16059232205059548</v>
          </cell>
          <cell r="L35">
            <v>-7.1270099670168507E-2</v>
          </cell>
        </row>
        <row r="36">
          <cell r="B36">
            <v>2.8247813991211235E-3</v>
          </cell>
          <cell r="C36">
            <v>9.9604735817071743E-2</v>
          </cell>
          <cell r="D36">
            <v>2.1114796574573713E-2</v>
          </cell>
          <cell r="E36">
            <v>-0.10713528606834821</v>
          </cell>
          <cell r="F36">
            <v>-4.7070342837881363E-2</v>
          </cell>
          <cell r="I36">
            <v>6.4504991515707655E-2</v>
          </cell>
          <cell r="J36">
            <v>-8.493116792728217E-2</v>
          </cell>
          <cell r="K36">
            <v>-3.8989183243920977E-2</v>
          </cell>
          <cell r="L36">
            <v>-4.9354277960726334E-2</v>
          </cell>
        </row>
        <row r="37">
          <cell r="B37">
            <v>7.6272359838811532E-3</v>
          </cell>
          <cell r="C37">
            <v>0.10107464950284606</v>
          </cell>
          <cell r="D37">
            <v>1.5488175773247903E-2</v>
          </cell>
          <cell r="E37">
            <v>-9.7607255543479154E-2</v>
          </cell>
          <cell r="F37">
            <v>-3.0005683828110641E-2</v>
          </cell>
          <cell r="I37">
            <v>6.0622092157180285E-2</v>
          </cell>
          <cell r="J37">
            <v>-0.11890301162602279</v>
          </cell>
          <cell r="K37">
            <v>-1.1979513963465194E-2</v>
          </cell>
          <cell r="L37">
            <v>-3.4685852123529703E-2</v>
          </cell>
        </row>
        <row r="38">
          <cell r="B38">
            <v>-1.0324964280946647E-2</v>
          </cell>
          <cell r="C38">
            <v>4.8937175223916274E-2</v>
          </cell>
          <cell r="D38">
            <v>-2.3128311274940527E-2</v>
          </cell>
          <cell r="E38">
            <v>-6.9184069240129653E-2</v>
          </cell>
          <cell r="F38">
            <v>-3.5995760750292316E-2</v>
          </cell>
          <cell r="I38">
            <v>1.0959796845886771E-2</v>
          </cell>
          <cell r="J38">
            <v>-0.15142682288425657</v>
          </cell>
          <cell r="K38">
            <v>-6.4747113782075649E-2</v>
          </cell>
          <cell r="L38">
            <v>-2.871858823777973E-2</v>
          </cell>
        </row>
        <row r="39">
          <cell r="B39">
            <v>-2.3867468056733787E-2</v>
          </cell>
          <cell r="C39">
            <v>4.0022881858469139E-2</v>
          </cell>
          <cell r="D39">
            <v>-3.8292865208559568E-2</v>
          </cell>
          <cell r="E39">
            <v>-8.9617303099835288E-2</v>
          </cell>
          <cell r="F39">
            <v>-8.3910758950519915E-2</v>
          </cell>
          <cell r="I39">
            <v>2.6077372139423627E-3</v>
          </cell>
          <cell r="J39">
            <v>-0.15807014590370139</v>
          </cell>
          <cell r="K39">
            <v>-0.14919216977250394</v>
          </cell>
          <cell r="L39">
            <v>-6.7865558722913777E-2</v>
          </cell>
        </row>
        <row r="40">
          <cell r="B40">
            <v>-3.6794671589700734E-2</v>
          </cell>
          <cell r="C40">
            <v>1.09243691917571E-2</v>
          </cell>
          <cell r="D40">
            <v>-4.3488706380275244E-2</v>
          </cell>
          <cell r="E40">
            <v>-9.1002054442206437E-2</v>
          </cell>
          <cell r="F40">
            <v>-8.3589664331229829E-2</v>
          </cell>
          <cell r="I40">
            <v>-2.0262071244233182E-2</v>
          </cell>
          <cell r="J40">
            <v>-0.1538872955749605</v>
          </cell>
          <cell r="K40">
            <v>-0.12311136538895884</v>
          </cell>
          <cell r="L40">
            <v>-7.4514081553021749E-2</v>
          </cell>
        </row>
        <row r="41">
          <cell r="B41">
            <v>-1.8054795852409655E-2</v>
          </cell>
          <cell r="C41">
            <v>8.8535091901951191E-3</v>
          </cell>
          <cell r="D41">
            <v>-2.0944440936674469E-2</v>
          </cell>
          <cell r="E41">
            <v>-4.9811875698746899E-2</v>
          </cell>
          <cell r="F41">
            <v>-1.1544908485149219E-2</v>
          </cell>
          <cell r="I41">
            <v>-1.3394770812210854E-2</v>
          </cell>
          <cell r="J41">
            <v>-0.10872809015641638</v>
          </cell>
          <cell r="K41">
            <v>0.12690930900679764</v>
          </cell>
          <cell r="L41">
            <v>-4.5399249411439468E-2</v>
          </cell>
        </row>
        <row r="42">
          <cell r="B42">
            <v>-1.2146746740182679E-2</v>
          </cell>
          <cell r="C42">
            <v>6.5898555914976065E-3</v>
          </cell>
          <cell r="D42">
            <v>-2.9639169297705714E-2</v>
          </cell>
          <cell r="E42">
            <v>-2.3139170369491535E-2</v>
          </cell>
          <cell r="F42">
            <v>2.0625693735150108E-2</v>
          </cell>
          <cell r="I42">
            <v>-1.0783965278005736E-2</v>
          </cell>
          <cell r="J42">
            <v>-8.1788932596575159E-2</v>
          </cell>
          <cell r="K42">
            <v>0.17058219774199523</v>
          </cell>
          <cell r="L42">
            <v>-2.9300618002968903E-2</v>
          </cell>
        </row>
        <row r="43">
          <cell r="B43">
            <v>-1.3910267770337104E-2</v>
          </cell>
          <cell r="C43">
            <v>2.6865469505896744E-3</v>
          </cell>
          <cell r="D43">
            <v>-5.5237207851895009E-2</v>
          </cell>
          <cell r="E43">
            <v>-7.2491527969422709E-3</v>
          </cell>
          <cell r="F43">
            <v>3.8275788211624029E-2</v>
          </cell>
          <cell r="I43">
            <v>-1.0517861275101681E-2</v>
          </cell>
          <cell r="J43">
            <v>-6.123188060146878E-2</v>
          </cell>
          <cell r="K43">
            <v>0.16676711602257677</v>
          </cell>
          <cell r="L43">
            <v>-2.3429194324593228E-2</v>
          </cell>
        </row>
        <row r="44">
          <cell r="B44">
            <v>7.3428631373058106E-3</v>
          </cell>
          <cell r="C44">
            <v>2.4694219045273025E-2</v>
          </cell>
          <cell r="D44">
            <v>-5.1702697946562126E-2</v>
          </cell>
          <cell r="E44">
            <v>2.1261074007301817E-2</v>
          </cell>
          <cell r="F44">
            <v>8.3198988344826308E-2</v>
          </cell>
          <cell r="I44">
            <v>-8.2745434723940914E-4</v>
          </cell>
          <cell r="J44">
            <v>-9.1760928885274984E-2</v>
          </cell>
          <cell r="K44">
            <v>0.21790259346640761</v>
          </cell>
          <cell r="L44">
            <v>-1.4736404371385348E-2</v>
          </cell>
        </row>
        <row r="45">
          <cell r="B45">
            <v>1.7860516692162154E-2</v>
          </cell>
          <cell r="C45">
            <v>6.288000491926593E-2</v>
          </cell>
          <cell r="D45">
            <v>-3.0779723757834221E-2</v>
          </cell>
          <cell r="E45">
            <v>-3.8022800769001996E-3</v>
          </cell>
          <cell r="F45">
            <v>9.5000889851766246E-3</v>
          </cell>
          <cell r="I45">
            <v>3.1815548309838571E-2</v>
          </cell>
          <cell r="J45">
            <v>-7.3737998978151142E-2</v>
          </cell>
          <cell r="K45">
            <v>3.455068885645618E-3</v>
          </cell>
          <cell r="L45">
            <v>1.5796224833018346E-2</v>
          </cell>
        </row>
        <row r="46">
          <cell r="B46">
            <v>1.4352272822695467E-2</v>
          </cell>
          <cell r="C46">
            <v>6.9765219366198838E-2</v>
          </cell>
          <cell r="D46">
            <v>-4.1755229536373006E-2</v>
          </cell>
          <cell r="E46">
            <v>-1.4611736799272967E-2</v>
          </cell>
          <cell r="F46">
            <v>-8.1874021570538247E-4</v>
          </cell>
          <cell r="I46">
            <v>3.4753763236205382E-2</v>
          </cell>
          <cell r="J46">
            <v>-7.5602031214051957E-2</v>
          </cell>
          <cell r="K46">
            <v>3.9182259580878842E-3</v>
          </cell>
          <cell r="L46">
            <v>-6.2401501396123216E-3</v>
          </cell>
        </row>
        <row r="47">
          <cell r="B47">
            <v>4.3096561393484389E-2</v>
          </cell>
          <cell r="C47">
            <v>8.9343244822100543E-2</v>
          </cell>
          <cell r="D47">
            <v>-1.8917500271709575E-2</v>
          </cell>
          <cell r="E47">
            <v>2.4351929035238307E-2</v>
          </cell>
          <cell r="F47">
            <v>7.1217014723239158E-2</v>
          </cell>
          <cell r="I47">
            <v>3.9236828760156772E-2</v>
          </cell>
          <cell r="J47">
            <v>-0.10578041957045925</v>
          </cell>
          <cell r="K47">
            <v>0.15404472104584022</v>
          </cell>
          <cell r="L47">
            <v>-3.3762960239097195E-2</v>
          </cell>
        </row>
        <row r="48">
          <cell r="B48">
            <v>9.5730125207240668E-3</v>
          </cell>
          <cell r="C48">
            <v>7.4680005668449567E-2</v>
          </cell>
          <cell r="D48">
            <v>8.0702296600929646E-3</v>
          </cell>
          <cell r="E48">
            <v>-4.7458873699301241E-2</v>
          </cell>
          <cell r="F48">
            <v>-6.3156393667826105E-2</v>
          </cell>
          <cell r="I48">
            <v>3.4200441286660999E-2</v>
          </cell>
          <cell r="J48">
            <v>-8.3957741679259734E-2</v>
          </cell>
          <cell r="K48">
            <v>-7.1891064133325133E-2</v>
          </cell>
          <cell r="L48">
            <v>-4.9171474395299786E-2</v>
          </cell>
        </row>
        <row r="49">
          <cell r="B49">
            <v>-2.505099116023779E-2</v>
          </cell>
          <cell r="C49">
            <v>2.4408540278833435E-2</v>
          </cell>
          <cell r="D49">
            <v>-2.2857409193336231E-2</v>
          </cell>
          <cell r="E49">
            <v>-7.0833422606199514E-2</v>
          </cell>
          <cell r="F49">
            <v>-9.4277550928156151E-2</v>
          </cell>
          <cell r="I49">
            <v>2.5114339218703652E-3</v>
          </cell>
          <cell r="J49">
            <v>-6.2361754098094191E-2</v>
          </cell>
          <cell r="K49">
            <v>-0.13504523708376293</v>
          </cell>
          <cell r="L49">
            <v>-2.732262137231134E-2</v>
          </cell>
        </row>
        <row r="50">
          <cell r="B50">
            <v>-2.896894405490924E-2</v>
          </cell>
          <cell r="C50">
            <v>-1.546508337977559E-2</v>
          </cell>
          <cell r="D50">
            <v>-6.2952159296261745E-2</v>
          </cell>
          <cell r="E50">
            <v>-3.0356918047721337E-2</v>
          </cell>
          <cell r="F50">
            <v>-2.9821975804436907E-2</v>
          </cell>
          <cell r="I50">
            <v>-2.6710213902362168E-2</v>
          </cell>
          <cell r="J50">
            <v>-5.9607048246371641E-2</v>
          </cell>
          <cell r="K50">
            <v>-4.2192523629516421E-2</v>
          </cell>
          <cell r="L50">
            <v>-1.1196597671129793E-2</v>
          </cell>
        </row>
        <row r="51">
          <cell r="B51">
            <v>-2.7384514334053423E-2</v>
          </cell>
          <cell r="C51">
            <v>-3.0466878838347866E-2</v>
          </cell>
          <cell r="D51">
            <v>-5.7508297127264019E-2</v>
          </cell>
          <cell r="E51">
            <v>-1.5950619502773988E-2</v>
          </cell>
          <cell r="F51">
            <v>-1.3660589834844306E-2</v>
          </cell>
          <cell r="I51">
            <v>-3.1996802881415931E-2</v>
          </cell>
          <cell r="J51">
            <v>-3.6335451180482314E-2</v>
          </cell>
          <cell r="K51">
            <v>5.4577467383007949E-3</v>
          </cell>
          <cell r="L51">
            <v>-3.9885804598016161E-2</v>
          </cell>
        </row>
        <row r="52">
          <cell r="B52">
            <v>-2.3258418917719625E-2</v>
          </cell>
          <cell r="C52">
            <v>-7.0131320521327201E-4</v>
          </cell>
          <cell r="D52">
            <v>-2.4260757254793153E-2</v>
          </cell>
          <cell r="E52">
            <v>-4.086590826902925E-2</v>
          </cell>
          <cell r="F52">
            <v>-6.2091207121954484E-2</v>
          </cell>
          <cell r="I52">
            <v>-7.5080484844960438E-3</v>
          </cell>
          <cell r="J52">
            <v>-2.5673680212752958E-2</v>
          </cell>
          <cell r="K52">
            <v>-7.3133398287426821E-2</v>
          </cell>
          <cell r="L52">
            <v>-4.7523969081004425E-2</v>
          </cell>
        </row>
        <row r="53">
          <cell r="B53">
            <v>-3.1146292693651878E-2</v>
          </cell>
          <cell r="C53">
            <v>-1.3781402436607859E-3</v>
          </cell>
          <cell r="D53">
            <v>-2.6447201626953021E-2</v>
          </cell>
          <cell r="E53">
            <v>-5.4483818204537404E-2</v>
          </cell>
          <cell r="F53">
            <v>-8.5380858965604101E-2</v>
          </cell>
          <cell r="I53">
            <v>-9.9155170938358683E-3</v>
          </cell>
          <cell r="J53">
            <v>-3.1997825704553118E-2</v>
          </cell>
          <cell r="K53">
            <v>-0.12194760751659017</v>
          </cell>
          <cell r="L53">
            <v>-4.1630499328911608E-2</v>
          </cell>
        </row>
        <row r="54">
          <cell r="B54">
            <v>-1.380364385902455E-2</v>
          </cell>
          <cell r="C54">
            <v>-1.065630123272765E-2</v>
          </cell>
          <cell r="D54">
            <v>-2.900346630333428E-2</v>
          </cell>
          <cell r="E54">
            <v>-1.2667071947759179E-2</v>
          </cell>
          <cell r="F54">
            <v>-4.3964325078653665E-3</v>
          </cell>
          <cell r="I54">
            <v>-1.3563380841529304E-2</v>
          </cell>
          <cell r="J54">
            <v>-2.0773679263804579E-2</v>
          </cell>
          <cell r="K54">
            <v>3.0580242448136064E-2</v>
          </cell>
          <cell r="L54">
            <v>-4.0869008381372085E-2</v>
          </cell>
        </row>
        <row r="55">
          <cell r="B55">
            <v>5.5648360099718186E-3</v>
          </cell>
          <cell r="C55">
            <v>6.4115115588505578E-3</v>
          </cell>
          <cell r="D55">
            <v>-6.4183930041926684E-3</v>
          </cell>
          <cell r="E55">
            <v>7.439511429219392E-3</v>
          </cell>
          <cell r="F55">
            <v>3.1746869833667368E-2</v>
          </cell>
          <cell r="I55">
            <v>-7.5251904390394309E-4</v>
          </cell>
          <cell r="J55">
            <v>-1.7117160001674403E-2</v>
          </cell>
          <cell r="K55">
            <v>8.3455146491550058E-2</v>
          </cell>
          <cell r="L55">
            <v>-2.3611944102113536E-2</v>
          </cell>
        </row>
        <row r="56">
          <cell r="B56">
            <v>1.5170721664919951E-2</v>
          </cell>
          <cell r="C56">
            <v>2.6251468019298452E-2</v>
          </cell>
          <cell r="D56">
            <v>2.1463619571426618E-2</v>
          </cell>
          <cell r="E56">
            <v>7.1527338566113041E-3</v>
          </cell>
          <cell r="F56">
            <v>3.2974127595311042E-2</v>
          </cell>
          <cell r="I56">
            <v>1.2758101340950123E-2</v>
          </cell>
          <cell r="J56">
            <v>-1.7069147114799232E-2</v>
          </cell>
          <cell r="K56">
            <v>6.9216683445436189E-2</v>
          </cell>
          <cell r="L56">
            <v>-9.9929297065660672E-3</v>
          </cell>
        </row>
        <row r="57">
          <cell r="B57">
            <v>6.3702258434513492E-2</v>
          </cell>
          <cell r="C57">
            <v>8.9202320079934339E-2</v>
          </cell>
          <cell r="D57">
            <v>9.1090664735007598E-2</v>
          </cell>
          <cell r="E57">
            <v>4.3569899807043733E-2</v>
          </cell>
          <cell r="F57">
            <v>9.5340512642347219E-2</v>
          </cell>
          <cell r="I57">
            <v>6.0424118398215487E-2</v>
          </cell>
          <cell r="J57">
            <v>-3.49379727899779E-3</v>
          </cell>
          <cell r="K57">
            <v>0.18072439936200047</v>
          </cell>
          <cell r="L57">
            <v>-1.4352653226332723E-2</v>
          </cell>
        </row>
        <row r="58">
          <cell r="B58">
            <v>5.2918506787954067E-2</v>
          </cell>
          <cell r="C58">
            <v>0.10408957729065538</v>
          </cell>
          <cell r="D58">
            <v>0.10399120064428957</v>
          </cell>
          <cell r="E58">
            <v>1.3713153310344506E-2</v>
          </cell>
          <cell r="F58">
            <v>5.7396655116452644E-2</v>
          </cell>
          <cell r="I58">
            <v>6.8574411449342065E-2</v>
          </cell>
          <cell r="J58">
            <v>-1.3206509120390231E-2</v>
          </cell>
          <cell r="K58">
            <v>0.10054844088418502</v>
          </cell>
          <cell r="L58">
            <v>-8.354522487591054E-3</v>
          </cell>
        </row>
        <row r="59">
          <cell r="B59">
            <v>9.0756233795767915E-3</v>
          </cell>
          <cell r="C59">
            <v>9.9846005152070871E-2</v>
          </cell>
          <cell r="D59">
            <v>7.7093683815675496E-2</v>
          </cell>
          <cell r="E59">
            <v>-5.8304112914847939E-2</v>
          </cell>
          <cell r="F59">
            <v>-6.9957367143725691E-2</v>
          </cell>
          <cell r="I59">
            <v>6.3744100500829015E-2</v>
          </cell>
          <cell r="J59">
            <v>-2.2412529013727478E-2</v>
          </cell>
          <cell r="K59">
            <v>-0.10554133618568839</v>
          </cell>
          <cell r="L59">
            <v>-9.44751249439435E-3</v>
          </cell>
        </row>
        <row r="60">
          <cell r="B60">
            <v>9.0214236167183159E-3</v>
          </cell>
          <cell r="C60">
            <v>0.11734245779766872</v>
          </cell>
          <cell r="D60">
            <v>7.2559646643592934E-2</v>
          </cell>
          <cell r="E60">
            <v>-7.6032958393332017E-2</v>
          </cell>
          <cell r="F60">
            <v>-0.11126410350468185</v>
          </cell>
          <cell r="I60">
            <v>7.7086446897316696E-2</v>
          </cell>
          <cell r="J60">
            <v>-2.3701121478141185E-2</v>
          </cell>
          <cell r="K60">
            <v>-0.16146684564180724</v>
          </cell>
          <cell r="L60">
            <v>-3.2310041667335976E-2</v>
          </cell>
        </row>
        <row r="61">
          <cell r="B61">
            <v>5.2526882345423243E-2</v>
          </cell>
          <cell r="C61">
            <v>0.15575844982740605</v>
          </cell>
          <cell r="D61">
            <v>8.6688717279504113E-2</v>
          </cell>
          <cell r="E61">
            <v>-3.3817218658965587E-2</v>
          </cell>
          <cell r="F61">
            <v>-4.0131017211692654E-2</v>
          </cell>
          <cell r="I61">
            <v>0.10709990469442054</v>
          </cell>
          <cell r="J61">
            <v>-2.347699314999796E-2</v>
          </cell>
          <cell r="K61">
            <v>-4.4342103625430673E-2</v>
          </cell>
          <cell r="L61">
            <v>-3.4170646962345841E-2</v>
          </cell>
        </row>
        <row r="62">
          <cell r="B62">
            <v>8.7009858369935023E-2</v>
          </cell>
          <cell r="C62">
            <v>0.18791319415624241</v>
          </cell>
          <cell r="D62">
            <v>0.10035720046304464</v>
          </cell>
          <cell r="E62">
            <v>-3.4995589257985626E-3</v>
          </cell>
          <cell r="F62">
            <v>1.7737069078220813E-2</v>
          </cell>
          <cell r="I62">
            <v>0.1363478778434859</v>
          </cell>
          <cell r="J62">
            <v>-1.7418983029581114E-2</v>
          </cell>
          <cell r="K62">
            <v>5.4026024980129872E-2</v>
          </cell>
          <cell r="L62">
            <v>-3.514115327390821E-2</v>
          </cell>
        </row>
        <row r="63">
          <cell r="B63">
            <v>9.3059811461870368E-2</v>
          </cell>
          <cell r="C63">
            <v>0.18609770394304692</v>
          </cell>
          <cell r="D63">
            <v>0.10418644202603278</v>
          </cell>
          <cell r="E63">
            <v>-3.4071001178481719E-4</v>
          </cell>
          <cell r="F63">
            <v>2.5146712709346541E-2</v>
          </cell>
          <cell r="I63">
            <v>0.13870983199866171</v>
          </cell>
          <cell r="J63">
            <v>-1.8592923379202375E-2</v>
          </cell>
          <cell r="K63">
            <v>6.1188384785313632E-2</v>
          </cell>
          <cell r="L63">
            <v>-3.3098142529237262E-2</v>
          </cell>
        </row>
        <row r="64">
          <cell r="B64">
            <v>7.9221479686129248E-2</v>
          </cell>
          <cell r="C64">
            <v>0.13751101037571067</v>
          </cell>
          <cell r="D64">
            <v>7.0254046690608085E-2</v>
          </cell>
          <cell r="E64">
            <v>1.8437976504950493E-2</v>
          </cell>
          <cell r="F64">
            <v>5.3470256017404294E-2</v>
          </cell>
          <cell r="I64">
            <v>0.10221293114721619</v>
          </cell>
          <cell r="J64">
            <v>-2.3967586053083023E-2</v>
          </cell>
          <cell r="K64">
            <v>0.10407790762443625</v>
          </cell>
          <cell r="L64">
            <v>-3.7045784411348315E-2</v>
          </cell>
        </row>
        <row r="65">
          <cell r="B65">
            <v>3.9749523388259211E-2</v>
          </cell>
          <cell r="C65">
            <v>7.7176329898854812E-2</v>
          </cell>
          <cell r="D65">
            <v>1.6185008935982736E-2</v>
          </cell>
          <cell r="E65">
            <v>3.0238357396839E-3</v>
          </cell>
          <cell r="F65">
            <v>2.6175629854991778E-2</v>
          </cell>
          <cell r="I65">
            <v>5.5215112893832741E-2</v>
          </cell>
          <cell r="J65">
            <v>-2.7427218060216307E-2</v>
          </cell>
          <cell r="K65">
            <v>5.9250534739635263E-2</v>
          </cell>
          <cell r="L65">
            <v>-4.1211047820564617E-2</v>
          </cell>
        </row>
        <row r="66">
          <cell r="B66">
            <v>-4.2950415219361715E-2</v>
          </cell>
          <cell r="C66">
            <v>-1.3897458983254896E-2</v>
          </cell>
          <cell r="D66">
            <v>-5.5502579554071896E-2</v>
          </cell>
          <cell r="E66">
            <v>-7.3840451478047964E-2</v>
          </cell>
          <cell r="F66">
            <v>-0.11518209768271748</v>
          </cell>
          <cell r="I66">
            <v>-1.614435373227141E-2</v>
          </cell>
          <cell r="J66">
            <v>-2.4878980331796252E-2</v>
          </cell>
          <cell r="K66">
            <v>-0.15292999114891503</v>
          </cell>
          <cell r="L66">
            <v>-3.2397308800182656E-2</v>
          </cell>
        </row>
        <row r="67">
          <cell r="B67">
            <v>-4.2521469024782377E-2</v>
          </cell>
          <cell r="C67">
            <v>-3.8765943658551461E-2</v>
          </cell>
          <cell r="D67">
            <v>-6.7217767470775791E-2</v>
          </cell>
          <cell r="E67">
            <v>-4.1238027030058522E-2</v>
          </cell>
          <cell r="F67">
            <v>-8.1941260192845755E-2</v>
          </cell>
          <cell r="I67">
            <v>-2.9284647169243616E-2</v>
          </cell>
          <cell r="J67">
            <v>6.3103323371822562E-3</v>
          </cell>
          <cell r="K67">
            <v>-0.12412392327940924</v>
          </cell>
          <cell r="L67">
            <v>-4.1880854340982099E-3</v>
          </cell>
        </row>
        <row r="68">
          <cell r="B68">
            <v>1.9046660497351153E-2</v>
          </cell>
          <cell r="C68">
            <v>3.0318296494004748E-2</v>
          </cell>
          <cell r="D68">
            <v>3.0409318346322767E-3</v>
          </cell>
          <cell r="E68">
            <v>9.6693226162085644E-3</v>
          </cell>
          <cell r="F68">
            <v>3.1231981366966144E-2</v>
          </cell>
          <cell r="I68">
            <v>2.2406748181099223E-2</v>
          </cell>
          <cell r="J68">
            <v>-4.5017836944776235E-3</v>
          </cell>
          <cell r="K68">
            <v>6.1132621773915208E-2</v>
          </cell>
          <cell r="L68">
            <v>-1.4215072905869319E-2</v>
          </cell>
        </row>
        <row r="69">
          <cell r="B69">
            <v>2.5752457606811552E-2</v>
          </cell>
          <cell r="C69">
            <v>5.9589245270145863E-2</v>
          </cell>
          <cell r="D69">
            <v>3.6175145685427568E-2</v>
          </cell>
          <cell r="E69">
            <v>-1.4263763502116444E-2</v>
          </cell>
          <cell r="F69">
            <v>-1.8383971559425949E-2</v>
          </cell>
          <cell r="I69">
            <v>4.4303889601628565E-2</v>
          </cell>
          <cell r="J69">
            <v>-7.8623389190701776E-3</v>
          </cell>
          <cell r="K69">
            <v>-2.2311316649508917E-2</v>
          </cell>
          <cell r="L69">
            <v>-1.2109021479320581E-2</v>
          </cell>
        </row>
        <row r="70">
          <cell r="B70">
            <v>-4.1223731921092854E-3</v>
          </cell>
          <cell r="C70">
            <v>6.6180650015201792E-4</v>
          </cell>
          <cell r="D70">
            <v>-1.661211172239252E-2</v>
          </cell>
          <cell r="E70">
            <v>-7.2353540320365672E-3</v>
          </cell>
          <cell r="F70">
            <v>-4.5579314249178937E-3</v>
          </cell>
          <cell r="I70">
            <v>-1.4616747263368479E-3</v>
          </cell>
          <cell r="J70">
            <v>-9.3820163913858057E-3</v>
          </cell>
          <cell r="K70">
            <v>-3.8863076502826388E-4</v>
          </cell>
          <cell r="L70">
            <v>-1.1491188211601111E-2</v>
          </cell>
        </row>
        <row r="71">
          <cell r="B71">
            <v>-6.4425390192391907E-3</v>
          </cell>
          <cell r="C71">
            <v>-2.2031289079660565E-2</v>
          </cell>
          <cell r="D71">
            <v>-3.7910685996622506E-2</v>
          </cell>
          <cell r="E71">
            <v>1.8719799715395613E-2</v>
          </cell>
          <cell r="F71">
            <v>4.5508956314864513E-2</v>
          </cell>
          <cell r="I71">
            <v>-1.9008842654033131E-2</v>
          </cell>
          <cell r="J71">
            <v>-7.3737068241573889E-3</v>
          </cell>
          <cell r="K71">
            <v>7.5653927817356026E-2</v>
          </cell>
          <cell r="L71">
            <v>-7.5612201150655478E-3</v>
          </cell>
        </row>
        <row r="72">
          <cell r="B72">
            <v>-1.0010126620686788E-2</v>
          </cell>
          <cell r="C72">
            <v>-2.2615899236183457E-2</v>
          </cell>
          <cell r="D72">
            <v>-3.2597827052908035E-2</v>
          </cell>
          <cell r="E72">
            <v>8.5156496247271729E-3</v>
          </cell>
          <cell r="F72">
            <v>2.0593342713904228E-2</v>
          </cell>
          <cell r="I72">
            <v>-1.9065901606124869E-2</v>
          </cell>
          <cell r="J72">
            <v>-5.7581651037038606E-3</v>
          </cell>
          <cell r="K72">
            <v>3.3076993628608831E-2</v>
          </cell>
          <cell r="L72">
            <v>-2.6239135404453329E-3</v>
          </cell>
        </row>
      </sheetData>
      <sheetData sheetId="21"/>
      <sheetData sheetId="22"/>
      <sheetData sheetId="23"/>
      <sheetData sheetId="24"/>
      <sheetData sheetId="25"/>
      <sheetData sheetId="26"/>
      <sheetData sheetId="27">
        <row r="30">
          <cell r="R30">
            <v>5.0732846672053144E-3</v>
          </cell>
          <cell r="T30">
            <v>1.505065142689725E-2</v>
          </cell>
          <cell r="U30">
            <v>7.4063293875793398E-2</v>
          </cell>
          <cell r="V30">
            <v>0.16720853793734036</v>
          </cell>
          <cell r="W30">
            <v>0.14512714392672668</v>
          </cell>
          <cell r="Y30">
            <v>5.7368557677615901E-2</v>
          </cell>
          <cell r="Z30">
            <v>0.16273677021754929</v>
          </cell>
          <cell r="AB30">
            <v>2.9448595882456665</v>
          </cell>
          <cell r="AC30">
            <v>0.68470075307174005</v>
          </cell>
        </row>
        <row r="31">
          <cell r="R31">
            <v>6.5416778255358871E-3</v>
          </cell>
          <cell r="T31">
            <v>2.0582646994939835E-2</v>
          </cell>
          <cell r="U31">
            <v>8.8614352367502022E-2</v>
          </cell>
          <cell r="V31">
            <v>0.18373295596728573</v>
          </cell>
          <cell r="W31">
            <v>0.14431084340286771</v>
          </cell>
          <cell r="Y31">
            <v>5.7753704146778786E-2</v>
          </cell>
          <cell r="Z31">
            <v>0.22805851974305183</v>
          </cell>
          <cell r="AB31">
            <v>2.8977685431749158</v>
          </cell>
          <cell r="AC31">
            <v>0.65167148163433752</v>
          </cell>
        </row>
        <row r="32">
          <cell r="R32">
            <v>7.943197594587054E-3</v>
          </cell>
          <cell r="T32">
            <v>2.4641832904169058E-2</v>
          </cell>
          <cell r="U32">
            <v>0.10202205082821038</v>
          </cell>
          <cell r="V32">
            <v>0.17008442285491215</v>
          </cell>
          <cell r="W32">
            <v>0.139046074107599</v>
          </cell>
          <cell r="Y32">
            <v>6.0021003846931424E-2</v>
          </cell>
          <cell r="Z32">
            <v>0.2298321502543855</v>
          </cell>
          <cell r="AB32">
            <v>3.4469458513865483</v>
          </cell>
          <cell r="AC32">
            <v>0.65319109114729557</v>
          </cell>
        </row>
        <row r="33">
          <cell r="R33">
            <v>6.6922931805496241E-3</v>
          </cell>
          <cell r="T33">
            <v>2.3921201122420261E-2</v>
          </cell>
          <cell r="U33">
            <v>9.6974102693722544E-2</v>
          </cell>
          <cell r="V33">
            <v>0.16063999701275139</v>
          </cell>
          <cell r="W33">
            <v>0.14042550673262411</v>
          </cell>
          <cell r="Y33">
            <v>6.2880162771524029E-2</v>
          </cell>
          <cell r="Z33">
            <v>0.16945422062759682</v>
          </cell>
          <cell r="AB33">
            <v>3.1079404645565356</v>
          </cell>
          <cell r="AC33">
            <v>0.68597168597168601</v>
          </cell>
        </row>
        <row r="34">
          <cell r="R34">
            <v>2.4958499263082203E-3</v>
          </cell>
          <cell r="T34">
            <v>2.104462403011156E-2</v>
          </cell>
          <cell r="U34">
            <v>9.488191443863328E-2</v>
          </cell>
          <cell r="V34">
            <v>0.18031856758897555</v>
          </cell>
          <cell r="W34">
            <v>0.14179102058513682</v>
          </cell>
          <cell r="Y34">
            <v>5.5862851845582137E-2</v>
          </cell>
          <cell r="Z34">
            <v>0.15562664998189685</v>
          </cell>
          <cell r="AB34">
            <v>1.4450312135761418</v>
          </cell>
          <cell r="AC34">
            <v>0.66019417475728159</v>
          </cell>
        </row>
        <row r="35">
          <cell r="R35">
            <v>9.2950004402141389E-4</v>
          </cell>
          <cell r="T35">
            <v>1.9184650108968825E-2</v>
          </cell>
          <cell r="U35">
            <v>0.10309024635424528</v>
          </cell>
          <cell r="V35">
            <v>0.18407578648055647</v>
          </cell>
          <cell r="W35">
            <v>0.1400545050997275</v>
          </cell>
          <cell r="Y35">
            <v>4.7944824915939807E-2</v>
          </cell>
          <cell r="Z35">
            <v>0.19133694224448788</v>
          </cell>
          <cell r="AB35">
            <v>1.5832601319771005</v>
          </cell>
          <cell r="AC35">
            <v>0.58485273492286116</v>
          </cell>
        </row>
        <row r="36">
          <cell r="R36">
            <v>7.6624833421061076E-4</v>
          </cell>
          <cell r="T36">
            <v>2.1553883918684211E-2</v>
          </cell>
          <cell r="U36">
            <v>0.10749592490888074</v>
          </cell>
          <cell r="V36">
            <v>0.16722967190845173</v>
          </cell>
          <cell r="W36">
            <v>0.13786501671249404</v>
          </cell>
          <cell r="Y36">
            <v>4.3787466255491646E-2</v>
          </cell>
          <cell r="Z36">
            <v>0.19204575131667123</v>
          </cell>
          <cell r="AB36">
            <v>2.3015139579729205</v>
          </cell>
          <cell r="AC36">
            <v>0.55224913494809691</v>
          </cell>
        </row>
        <row r="37">
          <cell r="R37">
            <v>1.5441911403699974E-3</v>
          </cell>
          <cell r="T37">
            <v>1.7959602532002593E-2</v>
          </cell>
          <cell r="U37">
            <v>0.14183708016630023</v>
          </cell>
          <cell r="V37">
            <v>0.14593095422173627</v>
          </cell>
          <cell r="W37">
            <v>0.77955135319816526</v>
          </cell>
          <cell r="Y37">
            <v>4.1762854878891864E-2</v>
          </cell>
          <cell r="Z37">
            <v>8.5473781659014411E-2</v>
          </cell>
          <cell r="AB37">
            <v>1.5141280973143871</v>
          </cell>
          <cell r="AC37">
            <v>0.52763047725369794</v>
          </cell>
        </row>
        <row r="38">
          <cell r="R38">
            <v>4.8541871355637176E-3</v>
          </cell>
          <cell r="T38">
            <v>2.6385014825612171E-2</v>
          </cell>
          <cell r="U38">
            <v>0.13225355338466324</v>
          </cell>
          <cell r="V38">
            <v>0.13255487706392166</v>
          </cell>
          <cell r="W38">
            <v>0.68353326073343801</v>
          </cell>
          <cell r="Y38">
            <v>4.2530709072445883E-2</v>
          </cell>
          <cell r="Z38">
            <v>0.17253852538079947</v>
          </cell>
          <cell r="AB38">
            <v>0.66592449999999737</v>
          </cell>
          <cell r="AC38">
            <v>0.47774851639712518</v>
          </cell>
        </row>
        <row r="39">
          <cell r="R39">
            <v>5.9361472695981807E-3</v>
          </cell>
          <cell r="T39">
            <v>5.2091972431149373E-2</v>
          </cell>
          <cell r="U39">
            <v>0.10179809095330739</v>
          </cell>
          <cell r="V39">
            <v>0.1078647680271398</v>
          </cell>
          <cell r="W39">
            <v>0.14580145278450363</v>
          </cell>
          <cell r="Y39">
            <v>4.170011638207155E-2</v>
          </cell>
          <cell r="Z39">
            <v>0.29246132191164304</v>
          </cell>
          <cell r="AB39">
            <v>-0.91612599999999667</v>
          </cell>
          <cell r="AC39">
            <v>0.41247559673718792</v>
          </cell>
        </row>
        <row r="40">
          <cell r="R40">
            <v>3.1022665872548804E-3</v>
          </cell>
          <cell r="T40">
            <v>8.8335945663531867E-2</v>
          </cell>
          <cell r="U40">
            <v>6.934960669525328E-2</v>
          </cell>
          <cell r="V40">
            <v>0.1153423926351673</v>
          </cell>
          <cell r="W40">
            <v>0.15166635761366126</v>
          </cell>
          <cell r="Y40">
            <v>3.7954155789196656E-2</v>
          </cell>
          <cell r="Z40">
            <v>0.23224113782968064</v>
          </cell>
          <cell r="AB40">
            <v>-4.6204509999999956</v>
          </cell>
          <cell r="AC40">
            <v>0.35273791149300837</v>
          </cell>
        </row>
        <row r="41">
          <cell r="R41">
            <v>5.2207451161047911E-4</v>
          </cell>
          <cell r="T41">
            <v>0.10677547046540524</v>
          </cell>
          <cell r="U41">
            <v>6.5832847162149349E-2</v>
          </cell>
          <cell r="V41">
            <v>0.14323988951542324</v>
          </cell>
          <cell r="W41">
            <v>0.15654485438027632</v>
          </cell>
          <cell r="Y41">
            <v>3.3072206938029619E-2</v>
          </cell>
          <cell r="Z41">
            <v>0.23249578673203616</v>
          </cell>
          <cell r="AB41">
            <v>-8.4557414999999985</v>
          </cell>
          <cell r="AC41">
            <v>0.33181159327883974</v>
          </cell>
        </row>
        <row r="42">
          <cell r="R42">
            <v>-8.6033563702427734E-4</v>
          </cell>
          <cell r="T42">
            <v>0.18463243353931025</v>
          </cell>
          <cell r="U42">
            <v>4.3348245758869482E-2</v>
          </cell>
          <cell r="V42">
            <v>0.12269586102229361</v>
          </cell>
          <cell r="W42">
            <v>0.16066618612238703</v>
          </cell>
          <cell r="Y42">
            <v>2.9267619112129595E-2</v>
          </cell>
          <cell r="Z42">
            <v>0.19176117229452988</v>
          </cell>
          <cell r="AB42">
            <v>-9.3120094999999985</v>
          </cell>
          <cell r="AC42">
            <v>0.32974405007784946</v>
          </cell>
        </row>
        <row r="43">
          <cell r="R43">
            <v>-1.4028530256478999E-3</v>
          </cell>
          <cell r="T43">
            <v>0.20007381249947578</v>
          </cell>
          <cell r="U43">
            <v>3.6605443725092369E-2</v>
          </cell>
          <cell r="V43">
            <v>8.6592059358719164E-2</v>
          </cell>
          <cell r="W43">
            <v>0.17550137033975724</v>
          </cell>
          <cell r="Y43">
            <v>2.6278923143430066E-2</v>
          </cell>
          <cell r="Z43">
            <v>0.18029025734317319</v>
          </cell>
          <cell r="AB43">
            <v>-4.3904804999999989</v>
          </cell>
          <cell r="AC43">
            <v>0.37873185298135265</v>
          </cell>
        </row>
        <row r="44">
          <cell r="R44">
            <v>-2.1350865428011899E-3</v>
          </cell>
          <cell r="T44">
            <v>0.21014146569021433</v>
          </cell>
          <cell r="U44">
            <v>1.3173868893151294E-2</v>
          </cell>
          <cell r="V44">
            <v>6.094864854768544E-2</v>
          </cell>
          <cell r="W44">
            <v>0.18246991393450174</v>
          </cell>
          <cell r="Y44">
            <v>2.3718450799120199E-2</v>
          </cell>
          <cell r="Z44">
            <v>0.15897673491486708</v>
          </cell>
          <cell r="AB44">
            <v>2.5319110000000045</v>
          </cell>
          <cell r="AC44">
            <v>0.45884470668939531</v>
          </cell>
        </row>
        <row r="45">
          <cell r="R45">
            <v>-2.5728193774452349E-3</v>
          </cell>
          <cell r="T45">
            <v>0.22679439508837101</v>
          </cell>
          <cell r="U45">
            <v>-3.0081172788241062E-2</v>
          </cell>
          <cell r="V45">
            <v>4.1413060441887944E-2</v>
          </cell>
          <cell r="W45">
            <v>0.18547260592891507</v>
          </cell>
          <cell r="Y45">
            <v>2.2369054517959987E-2</v>
          </cell>
          <cell r="Z45">
            <v>0.14318078840054371</v>
          </cell>
          <cell r="AB45">
            <v>15.382188499999994</v>
          </cell>
          <cell r="AC45">
            <v>0.55020003061482003</v>
          </cell>
        </row>
        <row r="46">
          <cell r="R46">
            <v>3.8962178242230396E-4</v>
          </cell>
          <cell r="T46">
            <v>0.12918769269785213</v>
          </cell>
          <cell r="U46">
            <v>-2.9432930187799283E-2</v>
          </cell>
          <cell r="V46">
            <v>3.7149783304244462E-2</v>
          </cell>
          <cell r="W46">
            <v>0.19048981609135607</v>
          </cell>
          <cell r="Y46">
            <v>2.2162473970215167E-2</v>
          </cell>
          <cell r="Z46">
            <v>0.16671723921244558</v>
          </cell>
          <cell r="AB46">
            <v>24.684469499999977</v>
          </cell>
          <cell r="AC46">
            <v>0.64928425825553859</v>
          </cell>
        </row>
        <row r="47">
          <cell r="R47">
            <v>2.9119124288372739E-3</v>
          </cell>
          <cell r="T47">
            <v>9.8070983249307547E-2</v>
          </cell>
          <cell r="U47">
            <v>-6.4287841010133365E-3</v>
          </cell>
          <cell r="V47">
            <v>4.2524357978664606E-2</v>
          </cell>
          <cell r="W47">
            <v>0.2024504179197007</v>
          </cell>
          <cell r="Y47">
            <v>2.2444425930634965E-2</v>
          </cell>
          <cell r="Z47">
            <v>0.20641215204039798</v>
          </cell>
          <cell r="AB47">
            <v>31.458811499999989</v>
          </cell>
          <cell r="AC47">
            <v>0.67652237144211769</v>
          </cell>
        </row>
        <row r="48">
          <cell r="R48">
            <v>4.0060600792681455E-3</v>
          </cell>
          <cell r="T48">
            <v>0.10463465121782926</v>
          </cell>
          <cell r="U48">
            <v>1.9404641698204858E-3</v>
          </cell>
          <cell r="V48">
            <v>3.5506564233025145E-2</v>
          </cell>
          <cell r="W48">
            <v>0.23554576854316117</v>
          </cell>
          <cell r="Y48">
            <v>2.2970792512084295E-2</v>
          </cell>
          <cell r="Z48">
            <v>0.22090273311490019</v>
          </cell>
          <cell r="AB48">
            <v>39.8592765</v>
          </cell>
          <cell r="AC48">
            <v>0.70544815796342497</v>
          </cell>
        </row>
        <row r="49">
          <cell r="R49">
            <v>3.5333227297056498E-3</v>
          </cell>
          <cell r="T49">
            <v>7.9898410034082878E-2</v>
          </cell>
          <cell r="U49">
            <v>1.1052080505681152E-2</v>
          </cell>
          <cell r="V49">
            <v>1.5882466613394337E-2</v>
          </cell>
          <cell r="W49">
            <v>0.20769188983649303</v>
          </cell>
          <cell r="Y49">
            <v>2.19082773422777E-2</v>
          </cell>
          <cell r="Z49">
            <v>0.18012543220224819</v>
          </cell>
          <cell r="AB49">
            <v>39.014070000000011</v>
          </cell>
          <cell r="AC49">
            <v>0.76267234802671979</v>
          </cell>
        </row>
        <row r="50">
          <cell r="R50">
            <v>-2.416004261299909E-4</v>
          </cell>
          <cell r="T50">
            <v>8.7659978569884694E-2</v>
          </cell>
          <cell r="U50">
            <v>2.8708546623089373E-2</v>
          </cell>
          <cell r="V50">
            <v>-4.4083370143732379E-3</v>
          </cell>
          <cell r="W50">
            <v>0.16834503558500796</v>
          </cell>
          <cell r="Y50">
            <v>1.890179240557761E-2</v>
          </cell>
          <cell r="Z50">
            <v>0.13764797268321102</v>
          </cell>
          <cell r="AB50">
            <v>33.942039000000008</v>
          </cell>
          <cell r="AC50">
            <v>0.77379396607171924</v>
          </cell>
        </row>
        <row r="51">
          <cell r="R51">
            <v>-3.3113348004270614E-3</v>
          </cell>
          <cell r="T51">
            <v>7.8345704950000858E-2</v>
          </cell>
          <cell r="U51">
            <v>4.2277302077841493E-2</v>
          </cell>
          <cell r="V51">
            <v>-1.0138337281566741E-2</v>
          </cell>
          <cell r="W51">
            <v>0.16334936370953773</v>
          </cell>
          <cell r="Y51">
            <v>1.617183383676055E-2</v>
          </cell>
          <cell r="Z51">
            <v>9.6777056309071283E-2</v>
          </cell>
          <cell r="AB51">
            <v>34.89699499999999</v>
          </cell>
          <cell r="AC51">
            <v>0.76660473426908204</v>
          </cell>
        </row>
        <row r="52">
          <cell r="R52">
            <v>-4.4501977264545575E-3</v>
          </cell>
          <cell r="T52">
            <v>2.5156220321358322E-2</v>
          </cell>
          <cell r="U52">
            <v>8.7816360355397236E-2</v>
          </cell>
          <cell r="V52">
            <v>2.0579877628881796E-4</v>
          </cell>
          <cell r="W52">
            <v>0.17063152901675932</v>
          </cell>
          <cell r="Y52">
            <v>1.4483221979059097E-2</v>
          </cell>
          <cell r="Z52">
            <v>7.4489650049095774E-2</v>
          </cell>
          <cell r="AB52">
            <v>40.131718000000006</v>
          </cell>
          <cell r="AC52">
            <v>0.76511854178212946</v>
          </cell>
        </row>
        <row r="53">
          <cell r="R53">
            <v>-2.9326986698545577E-3</v>
          </cell>
          <cell r="T53">
            <v>-9.2736781172879177E-3</v>
          </cell>
          <cell r="U53">
            <v>7.6661714655377231E-2</v>
          </cell>
          <cell r="V53">
            <v>2.4701810596404899E-2</v>
          </cell>
          <cell r="W53">
            <v>0.17023558391408533</v>
          </cell>
          <cell r="Y53">
            <v>1.4388356081789969E-2</v>
          </cell>
          <cell r="Z53">
            <v>6.5361281796349729E-2</v>
          </cell>
          <cell r="AB53">
            <v>41.226520500000014</v>
          </cell>
          <cell r="AC53">
            <v>0.7682994321004476</v>
          </cell>
        </row>
        <row r="54">
          <cell r="R54">
            <v>-7.3990782164318181E-4</v>
          </cell>
          <cell r="T54">
            <v>5.058661441753419E-2</v>
          </cell>
          <cell r="U54">
            <v>0.12770679156576223</v>
          </cell>
          <cell r="V54">
            <v>4.5085330995461637E-2</v>
          </cell>
          <cell r="W54">
            <v>0.13182557269922268</v>
          </cell>
          <cell r="Y54">
            <v>1.5038825440427669E-2</v>
          </cell>
          <cell r="Z54">
            <v>5.766903226036027E-2</v>
          </cell>
          <cell r="AB54">
            <v>42.759003000000014</v>
          </cell>
          <cell r="AC54">
            <v>0.76837822445453341</v>
          </cell>
        </row>
        <row r="55">
          <cell r="R55">
            <v>-2.1583954366882056E-3</v>
          </cell>
          <cell r="T55">
            <v>5.8223924540759336E-2</v>
          </cell>
          <cell r="U55">
            <v>0.11816973433413398</v>
          </cell>
          <cell r="V55">
            <v>3.6670308458533113E-2</v>
          </cell>
          <cell r="W55">
            <v>0.13828043568617004</v>
          </cell>
          <cell r="Y55">
            <v>1.5282413338917866E-2</v>
          </cell>
          <cell r="Z55">
            <v>7.0158252876061686E-2</v>
          </cell>
          <cell r="AB55">
            <v>40.455464000000013</v>
          </cell>
          <cell r="AC55">
            <v>0.74850791620283996</v>
          </cell>
        </row>
        <row r="56">
          <cell r="R56">
            <v>-4.402298749248636E-3</v>
          </cell>
          <cell r="T56">
            <v>-1.3263225647310932E-2</v>
          </cell>
          <cell r="U56">
            <v>3.8222322985322771E-2</v>
          </cell>
          <cell r="V56">
            <v>3.9569069556605295E-2</v>
          </cell>
          <cell r="W56">
            <v>0.16881353207265892</v>
          </cell>
          <cell r="Y56">
            <v>1.5882246818790954E-2</v>
          </cell>
          <cell r="Z56">
            <v>8.4427584301519629E-2</v>
          </cell>
          <cell r="AB56">
            <v>42.209445000000009</v>
          </cell>
          <cell r="AC56">
            <v>0.75510487688997774</v>
          </cell>
        </row>
        <row r="57">
          <cell r="R57">
            <v>-3.8442095361270741E-3</v>
          </cell>
          <cell r="T57">
            <v>-1.6643792344726925E-3</v>
          </cell>
          <cell r="U57">
            <v>3.6905717021662007E-3</v>
          </cell>
          <cell r="V57">
            <v>4.8670009652704196E-2</v>
          </cell>
          <cell r="W57">
            <v>0.13459263698183996</v>
          </cell>
          <cell r="Y57">
            <v>1.6868406686318657E-2</v>
          </cell>
          <cell r="Z57">
            <v>5.7552037243834106E-2</v>
          </cell>
          <cell r="AB57">
            <v>49.831924500000014</v>
          </cell>
          <cell r="AC57">
            <v>0.764074022781567</v>
          </cell>
        </row>
        <row r="58">
          <cell r="R58">
            <v>-1.5311566767092953E-3</v>
          </cell>
          <cell r="T58">
            <v>-1.0062083687201674E-3</v>
          </cell>
          <cell r="U58">
            <v>-3.1097980852529269E-4</v>
          </cell>
          <cell r="V58">
            <v>4.8218438835183577E-2</v>
          </cell>
          <cell r="W58">
            <v>0.10796877018162433</v>
          </cell>
          <cell r="Y58">
            <v>1.8033638876451968E-2</v>
          </cell>
          <cell r="Z58">
            <v>4.5493381457808617E-2</v>
          </cell>
          <cell r="AB58">
            <v>61.993285499999999</v>
          </cell>
          <cell r="AC58">
            <v>0.76019415380520605</v>
          </cell>
        </row>
        <row r="59">
          <cell r="R59">
            <v>-3.9568456707257775E-3</v>
          </cell>
          <cell r="T59">
            <v>-9.6613846774328951E-5</v>
          </cell>
          <cell r="U59">
            <v>1.4889553263507471E-2</v>
          </cell>
          <cell r="V59">
            <v>3.570166928133453E-2</v>
          </cell>
          <cell r="W59">
            <v>0.1069566360674962</v>
          </cell>
          <cell r="Y59">
            <v>1.8216353098479365E-2</v>
          </cell>
          <cell r="Z59">
            <v>5.6739338979854538E-2</v>
          </cell>
          <cell r="AB59">
            <v>64.087908500000012</v>
          </cell>
          <cell r="AC59">
            <v>0.7520821924087695</v>
          </cell>
        </row>
        <row r="60">
          <cell r="R60">
            <v>-4.3330125204882278E-3</v>
          </cell>
          <cell r="T60">
            <v>2.0562431658171655E-2</v>
          </cell>
          <cell r="U60">
            <v>1.4760366682211624E-2</v>
          </cell>
          <cell r="V60">
            <v>2.9415630582457556E-2</v>
          </cell>
          <cell r="W60">
            <v>9.4735922074812462E-2</v>
          </cell>
          <cell r="Y60">
            <v>1.7195872674898079E-2</v>
          </cell>
          <cell r="Z60">
            <v>7.4245860625240523E-2</v>
          </cell>
          <cell r="AB60">
            <v>48.374273000000017</v>
          </cell>
          <cell r="AC60">
            <v>0.75174682880439181</v>
          </cell>
        </row>
        <row r="61">
          <cell r="R61">
            <v>-2.5607212345072571E-3</v>
          </cell>
          <cell r="T61">
            <v>3.0553661248382685E-2</v>
          </cell>
          <cell r="U61">
            <v>5.2973289032635287E-3</v>
          </cell>
          <cell r="V61">
            <v>4.7050405813681494E-2</v>
          </cell>
          <cell r="W61">
            <v>8.0629824936621103E-2</v>
          </cell>
          <cell r="Y61">
            <v>1.6257769832846779E-2</v>
          </cell>
          <cell r="Z61">
            <v>6.8838041786573739E-2</v>
          </cell>
          <cell r="AB61">
            <v>38.408173500000018</v>
          </cell>
          <cell r="AC61">
            <v>0.75423265752909974</v>
          </cell>
        </row>
        <row r="62">
          <cell r="R62">
            <v>-2.3415010064096946E-3</v>
          </cell>
          <cell r="T62">
            <v>3.1812997025720352E-2</v>
          </cell>
          <cell r="U62">
            <v>-1.8905836149420024E-3</v>
          </cell>
          <cell r="V62">
            <v>5.896834210783107E-2</v>
          </cell>
          <cell r="W62">
            <v>7.5111559820883786E-2</v>
          </cell>
          <cell r="Y62">
            <v>1.5382229788240481E-2</v>
          </cell>
          <cell r="Z62">
            <v>6.5504133499021677E-2</v>
          </cell>
          <cell r="AB62">
            <v>46.789413000000025</v>
          </cell>
          <cell r="AC62">
            <v>0.75155688079863803</v>
          </cell>
        </row>
        <row r="63">
          <cell r="R63">
            <v>-7.2997310111611553E-5</v>
          </cell>
          <cell r="T63">
            <v>1.5004088334205121E-2</v>
          </cell>
          <cell r="U63">
            <v>-1.5789874199939668E-2</v>
          </cell>
          <cell r="V63">
            <v>6.3028773967837542E-2</v>
          </cell>
          <cell r="W63">
            <v>8.4284551759318871E-2</v>
          </cell>
          <cell r="Y63">
            <v>1.4510108755315054E-2</v>
          </cell>
          <cell r="Z63">
            <v>6.3962106015311507E-2</v>
          </cell>
          <cell r="AB63">
            <v>53.926773499999996</v>
          </cell>
          <cell r="AC63">
            <v>0.75383613191368604</v>
          </cell>
        </row>
        <row r="64">
          <cell r="R64">
            <v>-1.4581152605878125E-3</v>
          </cell>
          <cell r="T64">
            <v>-1.5083692728001135E-3</v>
          </cell>
          <cell r="U64">
            <v>-7.4980685941706642E-3</v>
          </cell>
          <cell r="V64">
            <v>6.5066822908654093E-2</v>
          </cell>
          <cell r="W64">
            <v>9.1863088745868265E-2</v>
          </cell>
          <cell r="Y64">
            <v>1.35936401812036E-2</v>
          </cell>
          <cell r="Z64">
            <v>8.0625938449747275E-2</v>
          </cell>
          <cell r="AB64">
            <v>52.552311000000003</v>
          </cell>
          <cell r="AC64">
            <v>0.75011660936590541</v>
          </cell>
        </row>
        <row r="65">
          <cell r="R65">
            <v>-4.4942219073064518E-3</v>
          </cell>
          <cell r="T65">
            <v>9.6340675301851107E-3</v>
          </cell>
          <cell r="U65">
            <v>9.9205973920839501E-3</v>
          </cell>
          <cell r="V65">
            <v>5.9149211606462859E-2</v>
          </cell>
          <cell r="W65">
            <v>9.1084392469730852E-2</v>
          </cell>
          <cell r="Y65">
            <v>1.2819186734096858E-2</v>
          </cell>
          <cell r="Z65">
            <v>0.10959033136315628</v>
          </cell>
          <cell r="AB65">
            <v>51.288190000000029</v>
          </cell>
          <cell r="AC65">
            <v>0.73288250178294045</v>
          </cell>
        </row>
        <row r="66">
          <cell r="R66">
            <v>-4.8720108864212901E-3</v>
          </cell>
          <cell r="T66">
            <v>1.0604498708332166E-2</v>
          </cell>
          <cell r="U66">
            <v>2.1736343981436968E-2</v>
          </cell>
          <cell r="V66">
            <v>4.9085434920820521E-2</v>
          </cell>
          <cell r="W66">
            <v>8.0120208613554178E-2</v>
          </cell>
          <cell r="Y66">
            <v>1.2256705979577747E-2</v>
          </cell>
          <cell r="Z66">
            <v>9.7907631952374785E-2</v>
          </cell>
          <cell r="AB66">
            <v>48.927089000000024</v>
          </cell>
          <cell r="AC66">
            <v>0.72442518594477268</v>
          </cell>
        </row>
        <row r="67">
          <cell r="R67">
            <v>-3.556841839335606E-3</v>
          </cell>
          <cell r="T67">
            <v>2.4209678590524724E-3</v>
          </cell>
          <cell r="U67">
            <v>3.0617447208816189E-2</v>
          </cell>
          <cell r="V67">
            <v>5.8906464085123303E-2</v>
          </cell>
          <cell r="W67">
            <v>5.3375250549781247E-2</v>
          </cell>
          <cell r="Y67">
            <v>1.1307691312555723E-2</v>
          </cell>
          <cell r="Z67">
            <v>6.9331677475737069E-2</v>
          </cell>
          <cell r="AB67">
            <v>49.138636500000004</v>
          </cell>
          <cell r="AC67">
            <v>0.71738636932038991</v>
          </cell>
        </row>
        <row r="68">
          <cell r="R68">
            <v>-4.1174566557242555E-3</v>
          </cell>
          <cell r="T68">
            <v>-1.1903199805049958E-3</v>
          </cell>
          <cell r="U68">
            <v>4.2795447388546501E-2</v>
          </cell>
          <cell r="V68">
            <v>5.3034497970417149E-2</v>
          </cell>
          <cell r="W68">
            <v>4.8967804167522146E-2</v>
          </cell>
          <cell r="Y68">
            <v>9.5973550024982812E-3</v>
          </cell>
          <cell r="Z68">
            <v>4.7178091186761847E-2</v>
          </cell>
          <cell r="AB68">
            <v>38.798308999999989</v>
          </cell>
          <cell r="AC68">
            <v>0.69901856729169121</v>
          </cell>
        </row>
        <row r="69">
          <cell r="R69">
            <v>-6.1672247115168236E-3</v>
          </cell>
          <cell r="T69">
            <v>-4.1766460330860651E-3</v>
          </cell>
          <cell r="U69">
            <v>6.9558740494239477E-2</v>
          </cell>
          <cell r="V69">
            <v>3.7165894252752837E-2</v>
          </cell>
          <cell r="W69">
            <v>6.1664607101539232E-2</v>
          </cell>
          <cell r="Y69">
            <v>8.5883504509039043E-3</v>
          </cell>
          <cell r="Z69">
            <v>5.0959386894302003E-2</v>
          </cell>
          <cell r="AB69">
            <v>35.779950499999998</v>
          </cell>
          <cell r="AC69">
            <v>0.69043463452533138</v>
          </cell>
        </row>
        <row r="70">
          <cell r="R70">
            <v>-6.9379195202292441E-3</v>
          </cell>
          <cell r="T70">
            <v>5.2764844578121039E-3</v>
          </cell>
          <cell r="U70">
            <v>3.7674317681940135E-2</v>
          </cell>
          <cell r="V70">
            <v>4.4697106165116011E-2</v>
          </cell>
          <cell r="W70">
            <v>3.9890554586021025E-2</v>
          </cell>
          <cell r="Y70">
            <v>8.60480019374627E-3</v>
          </cell>
          <cell r="Z70">
            <v>3.3132274167656767E-2</v>
          </cell>
          <cell r="AB70">
            <v>40.360887500000018</v>
          </cell>
          <cell r="AC70">
            <v>0.69667679937376326</v>
          </cell>
        </row>
        <row r="71">
          <cell r="R71">
            <v>-8.266740747887873E-3</v>
          </cell>
          <cell r="T71">
            <v>1.221341854466461E-2</v>
          </cell>
          <cell r="U71">
            <v>-3.3190419869899457E-2</v>
          </cell>
          <cell r="V71">
            <v>4.7996988514400818E-2</v>
          </cell>
          <cell r="W71">
            <v>1.6901084835837757E-2</v>
          </cell>
          <cell r="Y71">
            <v>8.1944228144995492E-3</v>
          </cell>
          <cell r="Z71">
            <v>-9.9315164377348376E-3</v>
          </cell>
          <cell r="AB71">
            <v>23.041242000000011</v>
          </cell>
          <cell r="AC71">
            <v>0.70012781598316876</v>
          </cell>
        </row>
        <row r="72">
          <cell r="R72">
            <v>-8.5971765465269519E-3</v>
          </cell>
          <cell r="T72">
            <v>1.1061435106719478E-2</v>
          </cell>
          <cell r="U72">
            <v>-3.3511960051126929E-2</v>
          </cell>
          <cell r="V72">
            <v>3.7109890386630477E-2</v>
          </cell>
          <cell r="W72">
            <v>2.0086627908104823E-2</v>
          </cell>
          <cell r="Y72">
            <v>7.7863423974468922E-3</v>
          </cell>
          <cell r="Z72">
            <v>-9.2276213063081907E-3</v>
          </cell>
          <cell r="AB72">
            <v>4.1329520000000031</v>
          </cell>
          <cell r="AC72">
            <v>0.70717423768695797</v>
          </cell>
        </row>
        <row r="73">
          <cell r="R73">
            <v>-7.5868591057794386E-3</v>
          </cell>
          <cell r="T73">
            <v>8.7504436962858572E-3</v>
          </cell>
          <cell r="U73">
            <v>3.5208041547557863E-2</v>
          </cell>
          <cell r="V73">
            <v>1.9726626294487182E-2</v>
          </cell>
          <cell r="W73">
            <v>2.8567564689130812E-2</v>
          </cell>
          <cell r="Y73">
            <v>7.1900146665482547E-3</v>
          </cell>
          <cell r="Z73">
            <v>1.6537304433047122E-2</v>
          </cell>
          <cell r="AB73">
            <v>1.2731340000000273</v>
          </cell>
          <cell r="AC73">
            <v>0.71419352955365689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8">
          <cell r="A8">
            <v>1896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?><Relationships xmlns="http://schemas.openxmlformats.org/package/2006/relationships"><Relationship Target="../printerSettings/printerSettings1.bin" Type="http://schemas.openxmlformats.org/officeDocument/2006/relationships/printerSettings" Id="rId1"/></Relationships>
</file>

<file path=xl/worksheets/_rels/sheet13.xml.rels><?xml version="1.0" encoding="UTF-8"?><Relationships xmlns="http://schemas.openxmlformats.org/package/2006/relationships"><Relationship Target="../printerSettings/printerSettings2.bin" Type="http://schemas.openxmlformats.org/officeDocument/2006/relationships/printerSettings" Id="rId1"/></Relationships>
</file>

<file path=xl/worksheets/_rels/sheet14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15.xml.rels><?xml version="1.0" encoding="UTF-8"?><Relationships xmlns="http://schemas.openxmlformats.org/package/2006/relationships"><Relationship Target="../drawings/drawing1.xml" Type="http://schemas.openxmlformats.org/officeDocument/2006/relationships/drawing" Id="rId1"/></Relationships>
</file>

<file path=xl/worksheets/_rels/sheet18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A32"/>
  <sheetViews>
    <sheetView topLeftCell="A10" workbookViewId="0">
      <selection activeCell="A27" sqref="A27"/>
    </sheetView>
  </sheetViews>
  <sheetFormatPr defaultRowHeight="12.75"/>
  <cols>
    <col min="1" max="1" width="185" customWidth="true"/>
  </cols>
  <sheetData>
    <row r="2" ht="30">
      <c r="A2" s="147" t="s">
        <v>1286</v>
      </c>
    </row>
    <row r="3" ht="18">
      <c r="A3" s="148" t="s">
        <v>1287</v>
      </c>
    </row>
    <row r="4" ht="13.5" thickBot="true">
      <c r="A4" s="149"/>
    </row>
    <row r="5" ht="27.75" thickTop="true" thickBot="true">
      <c r="A5" s="146" t="s">
        <v>1288</v>
      </c>
    </row>
    <row r="6" ht="18.75" thickTop="true">
      <c r="A6" s="151" t="s">
        <v>1289</v>
      </c>
    </row>
    <row r="7" ht="14.25">
      <c r="A7" s="150" t="s">
        <v>1548</v>
      </c>
    </row>
    <row r="10" ht="15">
      <c r="A10" s="152" t="s">
        <v>1290</v>
      </c>
    </row>
    <row r="11">
      <c r="A11" s="153" t="s">
        <v>1541</v>
      </c>
    </row>
    <row r="12">
      <c r="A12" s="153" t="s">
        <v>1542</v>
      </c>
    </row>
    <row r="13">
      <c r="A13" s="153" t="s">
        <v>1543</v>
      </c>
    </row>
    <row r="14">
      <c r="A14" s="153" t="s">
        <v>1540</v>
      </c>
    </row>
    <row r="15">
      <c r="A15" s="153" t="s">
        <v>524</v>
      </c>
    </row>
    <row r="16">
      <c r="A16" s="153" t="s">
        <v>523</v>
      </c>
    </row>
    <row r="17">
      <c r="A17" s="153" t="s">
        <v>1292</v>
      </c>
    </row>
    <row r="18" ht="18">
      <c r="A18" s="1"/>
    </row>
    <row r="19" ht="15">
      <c r="A19" s="152" t="s">
        <v>1291</v>
      </c>
    </row>
    <row r="20">
      <c r="A20" s="156" t="s">
        <v>1065</v>
      </c>
    </row>
    <row r="21">
      <c r="A21" s="156" t="s">
        <v>1294</v>
      </c>
    </row>
    <row r="22">
      <c r="A22" s="156" t="s">
        <v>1295</v>
      </c>
    </row>
    <row r="23">
      <c r="A23" s="156" t="s">
        <v>1296</v>
      </c>
    </row>
    <row r="24">
      <c r="A24" s="63"/>
    </row>
    <row r="25" ht="15">
      <c r="A25" s="155" t="s">
        <v>1298</v>
      </c>
    </row>
    <row r="26">
      <c r="A26" s="157" t="s">
        <v>1299</v>
      </c>
    </row>
    <row r="27">
      <c r="A27" s="157" t="s">
        <v>1300</v>
      </c>
    </row>
    <row r="28">
      <c r="A28" s="157" t="s">
        <v>760</v>
      </c>
    </row>
    <row r="30" ht="15">
      <c r="A30" s="155" t="s">
        <v>1297</v>
      </c>
    </row>
    <row r="31">
      <c r="A31" s="158" t="s">
        <v>686</v>
      </c>
    </row>
    <row r="32">
      <c r="A32" s="158" t="s">
        <v>1301</v>
      </c>
    </row>
  </sheetData>
  <hyperlinks>
    <hyperlink ref="A11" location="gperc_w!A1" display="Detailed series for distribution of wealth 1970-2012 "/>
    <hyperlink ref="A12" location="sum_stat_w!A1" display="Summary statistics for the distribution of wealth 1970-2012"/>
    <hyperlink ref="A13" location="compo_sum1!A1" display="Wealth composition by broad wealth groups in % wealth share (P0-50, P50-90, P90-100, P99-100, P99.9-100, P90-99, P99-99.9), 1970-2012"/>
    <hyperlink ref="A14" location="compo_sum2!A1" display="Wealth composition by wealth groups in % of total net wealth (P0-50, P50-90, P90-100, P99-100, P99.9-100, P90-99, P99-99.9), 1970-2012 "/>
    <hyperlink ref="A15" location="compo_det1!A1" display="Wealth composition in % wealth share (P0-10,P10-20,…,P80-90, P90-95, P95-99, P99-99.5, P99.5-99.9, P99.9-100)"/>
    <hyperlink ref="A16" location="compo_det2!A1" display="Wealth composition in % of total net wealth (P0-10,P10-20,…,P80-90, P90-95, P95-99, P99-99.5, P99.5-99.9, P99.9-100)"/>
    <hyperlink ref="A17" location="compo_det1_decile!A1" display="Wealth composition in % wealth share (P0-10,P10-20,…,P80-90, P90-95, P95-99, P99-99.5, P99.5-99.9, P99.9-100) ordered by decile"/>
    <hyperlink ref="A20" location="sum_stat_w_r!A1" display="Distribution of national income, labor income and capital income by wealth groups"/>
    <hyperlink ref="A21" location="returncapgain!A1" display="Rate of return, real rate of capital gains and savings rate by wealth groups  (Equity and bonds split, computation on gross housing and debts)"/>
    <hyperlink ref="A22" location="returncapgain2!A1" display="Rate of return, real rate of capital gains and savings rate by wealth groups (Equity and bonds put together, computation on gross housing and debts)"/>
    <hyperlink ref="A23" location="returncapgain3!A1" display="Rate of return, real rate of capital gains and savings rate by wealth groups (Equity and bonds split, computation on net housing)"/>
    <hyperlink ref="A26" location="sum_stat_bage!A1" display="Summary statistics for the distribution of wealth 1970-2012 by broad age groups (20-39,40-59, + 60 years old)"/>
    <hyperlink ref="A27" location="sum_stat_aged!A1" display="Summary statistics for the distribution of wealth 1970-2012 by decenial age"/>
    <hyperlink ref="A28" location="age_wealth!A1" display="Age-wealth profile by year"/>
    <hyperlink ref="A32" location="simulation!A1" display="Simulations of wealth shares using alternative rates of capital gain and/or savings rates over period 1970-2012"/>
    <hyperlink ref="A31" location="robustness!A1" display="Robustness checks for wealth shares 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3"/>
  </sheetPr>
  <dimension ref="A1:EF206"/>
  <sheetViews>
    <sheetView workbookViewId="0">
      <pane xSplit="1" ySplit="13" topLeftCell="DT131" activePane="bottomRight" state="frozen"/>
      <selection pane="topRight" activeCell="B1" sqref="B1"/>
      <selection pane="bottomLeft" activeCell="A14" sqref="A14"/>
      <selection pane="bottomRight" activeCell="A6" sqref="A6:EF12"/>
    </sheetView>
  </sheetViews>
  <sheetFormatPr defaultColWidth="8.85546875" defaultRowHeight="12.75"/>
  <cols>
    <col min="1" max="1" width="11.28515625" customWidth="true"/>
    <col min="2" max="28" width="8.7109375" customWidth="true"/>
    <col min="29" max="31" width="10.7109375" customWidth="true"/>
    <col min="32" max="43" width="8.7109375" customWidth="true"/>
    <col min="44" max="46" width="10.7109375" customWidth="true"/>
    <col min="47" max="55" width="8.7109375" customWidth="true"/>
    <col min="56" max="58" width="10.7109375" customWidth="true"/>
    <col min="59" max="61" width="8.7109375" customWidth="true"/>
    <col min="62" max="130" width="10.7109375" customWidth="true"/>
  </cols>
  <sheetData>
    <row r="1">
      <c r="A1" s="154" t="s">
        <v>1293</v>
      </c>
    </row>
    <row r="2" ht="18">
      <c r="A2" s="1" t="s">
        <v>1537</v>
      </c>
    </row>
    <row r="5" ht="13.5" thickBot="true"/>
    <row r="6" ht="12.75" customHeight="true">
      <c r="A6" s="166" t="s">
        <v>28</v>
      </c>
      <c r="B6" s="172">
        <f>1970</f>
        <v>1970</v>
      </c>
      <c r="C6" s="173"/>
      <c r="D6" s="174"/>
      <c r="E6" s="172">
        <f>B6+1</f>
        <v>1971</v>
      </c>
      <c r="F6" s="173"/>
      <c r="G6" s="174"/>
      <c r="H6" s="172">
        <f>E6+1</f>
        <v>1972</v>
      </c>
      <c r="I6" s="173"/>
      <c r="J6" s="174"/>
      <c r="K6" s="172">
        <f>H6+1</f>
        <v>1973</v>
      </c>
      <c r="L6" s="173"/>
      <c r="M6" s="174"/>
      <c r="N6" s="172">
        <f>K6+1</f>
        <v>1974</v>
      </c>
      <c r="O6" s="173"/>
      <c r="P6" s="174"/>
      <c r="Q6" s="172">
        <f>1975</f>
        <v>1975</v>
      </c>
      <c r="R6" s="173"/>
      <c r="S6" s="174"/>
      <c r="T6" s="172">
        <f>Q6+1</f>
        <v>1976</v>
      </c>
      <c r="U6" s="173"/>
      <c r="V6" s="174"/>
      <c r="W6" s="172">
        <f>T6+1</f>
        <v>1977</v>
      </c>
      <c r="X6" s="173"/>
      <c r="Y6" s="174"/>
      <c r="Z6" s="172">
        <f>W6+1</f>
        <v>1978</v>
      </c>
      <c r="AA6" s="173"/>
      <c r="AB6" s="174"/>
      <c r="AC6" s="172">
        <f>1979</f>
        <v>1979</v>
      </c>
      <c r="AD6" s="173"/>
      <c r="AE6" s="174"/>
      <c r="AF6" s="172">
        <f>AC6+1</f>
        <v>1980</v>
      </c>
      <c r="AG6" s="173"/>
      <c r="AH6" s="174"/>
      <c r="AI6" s="172">
        <f>AF6+1</f>
        <v>1981</v>
      </c>
      <c r="AJ6" s="173"/>
      <c r="AK6" s="174"/>
      <c r="AL6" s="172">
        <f>AI6+1</f>
        <v>1982</v>
      </c>
      <c r="AM6" s="173"/>
      <c r="AN6" s="174"/>
      <c r="AO6" s="172">
        <f>AL6+1</f>
        <v>1983</v>
      </c>
      <c r="AP6" s="173"/>
      <c r="AQ6" s="174"/>
      <c r="AR6" s="172">
        <f>1984</f>
        <v>1984</v>
      </c>
      <c r="AS6" s="173"/>
      <c r="AT6" s="174"/>
      <c r="AU6" s="172">
        <f>AR6+1</f>
        <v>1985</v>
      </c>
      <c r="AV6" s="173"/>
      <c r="AW6" s="174"/>
      <c r="AX6" s="172">
        <f>AU6+1</f>
        <v>1986</v>
      </c>
      <c r="AY6" s="173"/>
      <c r="AZ6" s="174"/>
      <c r="BA6" s="172">
        <f>AX6+1</f>
        <v>1987</v>
      </c>
      <c r="BB6" s="173"/>
      <c r="BC6" s="174"/>
      <c r="BD6" s="172">
        <f>1988</f>
        <v>1988</v>
      </c>
      <c r="BE6" s="173"/>
      <c r="BF6" s="174"/>
      <c r="BG6" s="172">
        <f>BD6+1</f>
        <v>1989</v>
      </c>
      <c r="BH6" s="173"/>
      <c r="BI6" s="174"/>
      <c r="BJ6" s="172">
        <f>1990</f>
        <v>1990</v>
      </c>
      <c r="BK6" s="173"/>
      <c r="BL6" s="174"/>
      <c r="BM6" s="172">
        <f>BJ6+1</f>
        <v>1991</v>
      </c>
      <c r="BN6" s="173"/>
      <c r="BO6" s="174"/>
      <c r="BP6" s="172">
        <f>BM6+1</f>
        <v>1992</v>
      </c>
      <c r="BQ6" s="173"/>
      <c r="BR6" s="174"/>
      <c r="BS6" s="172">
        <f>BP6+1</f>
        <v>1993</v>
      </c>
      <c r="BT6" s="173"/>
      <c r="BU6" s="174"/>
      <c r="BV6" s="172">
        <f>BS6+1</f>
        <v>1994</v>
      </c>
      <c r="BW6" s="173"/>
      <c r="BX6" s="174"/>
      <c r="BY6" s="172">
        <f>BV6+1</f>
        <v>1995</v>
      </c>
      <c r="BZ6" s="173"/>
      <c r="CA6" s="174"/>
      <c r="CB6" s="172">
        <f>BY6+1</f>
        <v>1996</v>
      </c>
      <c r="CC6" s="173"/>
      <c r="CD6" s="174"/>
      <c r="CE6" s="172">
        <f>CB6+1</f>
        <v>1997</v>
      </c>
      <c r="CF6" s="173"/>
      <c r="CG6" s="174"/>
      <c r="CH6" s="172">
        <f>CE6+1</f>
        <v>1998</v>
      </c>
      <c r="CI6" s="173"/>
      <c r="CJ6" s="174"/>
      <c r="CK6" s="172">
        <f>CH6+1</f>
        <v>1999</v>
      </c>
      <c r="CL6" s="173"/>
      <c r="CM6" s="174"/>
      <c r="CN6" s="172">
        <f>CK6+1</f>
        <v>2000</v>
      </c>
      <c r="CO6" s="173"/>
      <c r="CP6" s="174"/>
      <c r="CQ6" s="172">
        <f>CN6+1</f>
        <v>2001</v>
      </c>
      <c r="CR6" s="173"/>
      <c r="CS6" s="174"/>
      <c r="CT6" s="172">
        <f>CQ6+1</f>
        <v>2002</v>
      </c>
      <c r="CU6" s="173"/>
      <c r="CV6" s="174"/>
      <c r="CW6" s="172">
        <f>CT6+1</f>
        <v>2003</v>
      </c>
      <c r="CX6" s="173"/>
      <c r="CY6" s="174"/>
      <c r="CZ6" s="172">
        <f>CW6+1</f>
        <v>2004</v>
      </c>
      <c r="DA6" s="173"/>
      <c r="DB6" s="174"/>
      <c r="DC6" s="172">
        <f>CZ6+1</f>
        <v>2005</v>
      </c>
      <c r="DD6" s="173"/>
      <c r="DE6" s="174"/>
      <c r="DF6" s="172">
        <f>DC6+1</f>
        <v>2006</v>
      </c>
      <c r="DG6" s="173"/>
      <c r="DH6" s="174"/>
      <c r="DI6" s="172">
        <f>DF6+1</f>
        <v>2007</v>
      </c>
      <c r="DJ6" s="173"/>
      <c r="DK6" s="174"/>
      <c r="DL6" s="172">
        <f>DI6+1</f>
        <v>2008</v>
      </c>
      <c r="DM6" s="173"/>
      <c r="DN6" s="174"/>
      <c r="DO6" s="172">
        <f>DL6+1</f>
        <v>2009</v>
      </c>
      <c r="DP6" s="173"/>
      <c r="DQ6" s="174"/>
      <c r="DR6" s="172">
        <f>DO6+1</f>
        <v>2010</v>
      </c>
      <c r="DS6" s="173"/>
      <c r="DT6" s="174"/>
      <c r="DU6" s="172">
        <f>DR6+1</f>
        <v>2011</v>
      </c>
      <c r="DV6" s="173"/>
      <c r="DW6" s="174"/>
      <c r="DX6" s="172">
        <f>DU6+1</f>
        <v>2012</v>
      </c>
      <c r="DY6" s="173"/>
      <c r="DZ6" s="174"/>
      <c r="EA6" s="172">
        <f>DX6+1</f>
        <v>2013</v>
      </c>
      <c r="EB6" s="173"/>
      <c r="EC6" s="174"/>
      <c r="ED6" s="172">
        <f>EA6+1</f>
        <v>2014</v>
      </c>
      <c r="EE6" s="173"/>
      <c r="EF6" s="174"/>
    </row>
    <row r="7" ht="13.5" customHeight="true" thickBot="true">
      <c r="A7" s="167"/>
      <c r="B7" s="175"/>
      <c r="C7" s="176"/>
      <c r="D7" s="177"/>
      <c r="E7" s="175"/>
      <c r="F7" s="176"/>
      <c r="G7" s="177"/>
      <c r="H7" s="175"/>
      <c r="I7" s="176"/>
      <c r="J7" s="177"/>
      <c r="K7" s="175"/>
      <c r="L7" s="176"/>
      <c r="M7" s="177"/>
      <c r="N7" s="175"/>
      <c r="O7" s="176"/>
      <c r="P7" s="177"/>
      <c r="Q7" s="175"/>
      <c r="R7" s="176"/>
      <c r="S7" s="177"/>
      <c r="T7" s="175"/>
      <c r="U7" s="176"/>
      <c r="V7" s="177"/>
      <c r="W7" s="175"/>
      <c r="X7" s="176"/>
      <c r="Y7" s="177"/>
      <c r="Z7" s="175"/>
      <c r="AA7" s="176"/>
      <c r="AB7" s="177"/>
      <c r="AC7" s="175"/>
      <c r="AD7" s="176"/>
      <c r="AE7" s="177"/>
      <c r="AF7" s="175"/>
      <c r="AG7" s="176"/>
      <c r="AH7" s="177"/>
      <c r="AI7" s="175"/>
      <c r="AJ7" s="176"/>
      <c r="AK7" s="177"/>
      <c r="AL7" s="175"/>
      <c r="AM7" s="176"/>
      <c r="AN7" s="177"/>
      <c r="AO7" s="175"/>
      <c r="AP7" s="176"/>
      <c r="AQ7" s="177"/>
      <c r="AR7" s="175"/>
      <c r="AS7" s="176"/>
      <c r="AT7" s="177"/>
      <c r="AU7" s="175"/>
      <c r="AV7" s="176"/>
      <c r="AW7" s="177"/>
      <c r="AX7" s="175"/>
      <c r="AY7" s="176"/>
      <c r="AZ7" s="177"/>
      <c r="BA7" s="175"/>
      <c r="BB7" s="176"/>
      <c r="BC7" s="177"/>
      <c r="BD7" s="175"/>
      <c r="BE7" s="176"/>
      <c r="BF7" s="177"/>
      <c r="BG7" s="175"/>
      <c r="BH7" s="176"/>
      <c r="BI7" s="177"/>
      <c r="BJ7" s="175"/>
      <c r="BK7" s="176"/>
      <c r="BL7" s="177"/>
      <c r="BM7" s="175"/>
      <c r="BN7" s="176"/>
      <c r="BO7" s="177"/>
      <c r="BP7" s="175"/>
      <c r="BQ7" s="176"/>
      <c r="BR7" s="177"/>
      <c r="BS7" s="175"/>
      <c r="BT7" s="176"/>
      <c r="BU7" s="177"/>
      <c r="BV7" s="175"/>
      <c r="BW7" s="176"/>
      <c r="BX7" s="177"/>
      <c r="BY7" s="175"/>
      <c r="BZ7" s="176"/>
      <c r="CA7" s="177"/>
      <c r="CB7" s="175"/>
      <c r="CC7" s="176"/>
      <c r="CD7" s="177"/>
      <c r="CE7" s="175"/>
      <c r="CF7" s="176"/>
      <c r="CG7" s="177"/>
      <c r="CH7" s="175"/>
      <c r="CI7" s="176"/>
      <c r="CJ7" s="177"/>
      <c r="CK7" s="175"/>
      <c r="CL7" s="176"/>
      <c r="CM7" s="177"/>
      <c r="CN7" s="175"/>
      <c r="CO7" s="176"/>
      <c r="CP7" s="177"/>
      <c r="CQ7" s="175"/>
      <c r="CR7" s="176"/>
      <c r="CS7" s="177"/>
      <c r="CT7" s="175"/>
      <c r="CU7" s="176"/>
      <c r="CV7" s="177"/>
      <c r="CW7" s="175"/>
      <c r="CX7" s="176"/>
      <c r="CY7" s="177"/>
      <c r="CZ7" s="175"/>
      <c r="DA7" s="176"/>
      <c r="DB7" s="177"/>
      <c r="DC7" s="175"/>
      <c r="DD7" s="176"/>
      <c r="DE7" s="177"/>
      <c r="DF7" s="175"/>
      <c r="DG7" s="176"/>
      <c r="DH7" s="177"/>
      <c r="DI7" s="175"/>
      <c r="DJ7" s="176"/>
      <c r="DK7" s="177"/>
      <c r="DL7" s="175"/>
      <c r="DM7" s="176"/>
      <c r="DN7" s="177"/>
      <c r="DO7" s="175"/>
      <c r="DP7" s="176"/>
      <c r="DQ7" s="177"/>
      <c r="DR7" s="175"/>
      <c r="DS7" s="176"/>
      <c r="DT7" s="177"/>
      <c r="DU7" s="175"/>
      <c r="DV7" s="176"/>
      <c r="DW7" s="177"/>
      <c r="DX7" s="175"/>
      <c r="DY7" s="176"/>
      <c r="DZ7" s="177"/>
      <c r="EA7" s="175"/>
      <c r="EB7" s="176"/>
      <c r="EC7" s="177"/>
      <c r="ED7" s="175"/>
      <c r="EE7" s="176"/>
      <c r="EF7" s="177"/>
    </row>
    <row r="8" ht="12.75" customHeight="true">
      <c r="A8" s="167"/>
      <c r="B8" s="166" t="s">
        <v>25</v>
      </c>
      <c r="C8" s="166" t="s">
        <v>26</v>
      </c>
      <c r="D8" s="169" t="s">
        <v>27</v>
      </c>
      <c r="E8" s="166" t="s">
        <v>25</v>
      </c>
      <c r="F8" s="166" t="s">
        <v>26</v>
      </c>
      <c r="G8" s="169" t="s">
        <v>27</v>
      </c>
      <c r="H8" s="166" t="s">
        <v>25</v>
      </c>
      <c r="I8" s="166" t="s">
        <v>26</v>
      </c>
      <c r="J8" s="169" t="s">
        <v>27</v>
      </c>
      <c r="K8" s="166" t="s">
        <v>25</v>
      </c>
      <c r="L8" s="166" t="s">
        <v>26</v>
      </c>
      <c r="M8" s="169" t="s">
        <v>27</v>
      </c>
      <c r="N8" s="166" t="s">
        <v>25</v>
      </c>
      <c r="O8" s="166" t="s">
        <v>26</v>
      </c>
      <c r="P8" s="169" t="s">
        <v>27</v>
      </c>
      <c r="Q8" s="166" t="s">
        <v>25</v>
      </c>
      <c r="R8" s="166" t="s">
        <v>26</v>
      </c>
      <c r="S8" s="169" t="s">
        <v>27</v>
      </c>
      <c r="T8" s="166" t="s">
        <v>25</v>
      </c>
      <c r="U8" s="166" t="s">
        <v>26</v>
      </c>
      <c r="V8" s="169" t="s">
        <v>27</v>
      </c>
      <c r="W8" s="166" t="s">
        <v>25</v>
      </c>
      <c r="X8" s="166" t="s">
        <v>26</v>
      </c>
      <c r="Y8" s="169" t="s">
        <v>27</v>
      </c>
      <c r="Z8" s="166" t="s">
        <v>25</v>
      </c>
      <c r="AA8" s="166" t="s">
        <v>26</v>
      </c>
      <c r="AB8" s="169" t="s">
        <v>27</v>
      </c>
      <c r="AC8" s="166" t="s">
        <v>25</v>
      </c>
      <c r="AD8" s="166" t="s">
        <v>26</v>
      </c>
      <c r="AE8" s="169" t="s">
        <v>27</v>
      </c>
      <c r="AF8" s="166" t="s">
        <v>25</v>
      </c>
      <c r="AG8" s="166" t="s">
        <v>26</v>
      </c>
      <c r="AH8" s="169" t="s">
        <v>27</v>
      </c>
      <c r="AI8" s="166" t="s">
        <v>25</v>
      </c>
      <c r="AJ8" s="166" t="s">
        <v>26</v>
      </c>
      <c r="AK8" s="169" t="s">
        <v>27</v>
      </c>
      <c r="AL8" s="166" t="s">
        <v>25</v>
      </c>
      <c r="AM8" s="166" t="s">
        <v>26</v>
      </c>
      <c r="AN8" s="169" t="s">
        <v>27</v>
      </c>
      <c r="AO8" s="166" t="s">
        <v>25</v>
      </c>
      <c r="AP8" s="166" t="s">
        <v>26</v>
      </c>
      <c r="AQ8" s="169" t="s">
        <v>27</v>
      </c>
      <c r="AR8" s="166" t="s">
        <v>25</v>
      </c>
      <c r="AS8" s="166" t="s">
        <v>26</v>
      </c>
      <c r="AT8" s="169" t="s">
        <v>27</v>
      </c>
      <c r="AU8" s="166" t="s">
        <v>25</v>
      </c>
      <c r="AV8" s="166" t="s">
        <v>26</v>
      </c>
      <c r="AW8" s="169" t="s">
        <v>27</v>
      </c>
      <c r="AX8" s="166" t="s">
        <v>25</v>
      </c>
      <c r="AY8" s="166" t="s">
        <v>26</v>
      </c>
      <c r="AZ8" s="169" t="s">
        <v>27</v>
      </c>
      <c r="BA8" s="166" t="s">
        <v>25</v>
      </c>
      <c r="BB8" s="166" t="s">
        <v>26</v>
      </c>
      <c r="BC8" s="169" t="s">
        <v>27</v>
      </c>
      <c r="BD8" s="166" t="s">
        <v>25</v>
      </c>
      <c r="BE8" s="166" t="s">
        <v>26</v>
      </c>
      <c r="BF8" s="169" t="s">
        <v>27</v>
      </c>
      <c r="BG8" s="166" t="s">
        <v>25</v>
      </c>
      <c r="BH8" s="166" t="s">
        <v>26</v>
      </c>
      <c r="BI8" s="169" t="s">
        <v>27</v>
      </c>
      <c r="BJ8" s="166" t="s">
        <v>25</v>
      </c>
      <c r="BK8" s="166" t="s">
        <v>26</v>
      </c>
      <c r="BL8" s="169" t="s">
        <v>27</v>
      </c>
      <c r="BM8" s="166" t="s">
        <v>25</v>
      </c>
      <c r="BN8" s="166" t="s">
        <v>26</v>
      </c>
      <c r="BO8" s="169" t="s">
        <v>27</v>
      </c>
      <c r="BP8" s="166" t="s">
        <v>25</v>
      </c>
      <c r="BQ8" s="166" t="s">
        <v>26</v>
      </c>
      <c r="BR8" s="169" t="s">
        <v>27</v>
      </c>
      <c r="BS8" s="166" t="s">
        <v>25</v>
      </c>
      <c r="BT8" s="166" t="s">
        <v>26</v>
      </c>
      <c r="BU8" s="169" t="s">
        <v>27</v>
      </c>
      <c r="BV8" s="166" t="s">
        <v>25</v>
      </c>
      <c r="BW8" s="166" t="s">
        <v>26</v>
      </c>
      <c r="BX8" s="169" t="s">
        <v>27</v>
      </c>
      <c r="BY8" s="166" t="s">
        <v>25</v>
      </c>
      <c r="BZ8" s="166" t="s">
        <v>26</v>
      </c>
      <c r="CA8" s="169" t="s">
        <v>27</v>
      </c>
      <c r="CB8" s="166" t="s">
        <v>25</v>
      </c>
      <c r="CC8" s="166" t="s">
        <v>26</v>
      </c>
      <c r="CD8" s="169" t="s">
        <v>27</v>
      </c>
      <c r="CE8" s="166" t="s">
        <v>25</v>
      </c>
      <c r="CF8" s="166" t="s">
        <v>26</v>
      </c>
      <c r="CG8" s="169" t="s">
        <v>27</v>
      </c>
      <c r="CH8" s="166" t="s">
        <v>25</v>
      </c>
      <c r="CI8" s="166" t="s">
        <v>26</v>
      </c>
      <c r="CJ8" s="169" t="s">
        <v>27</v>
      </c>
      <c r="CK8" s="166" t="s">
        <v>25</v>
      </c>
      <c r="CL8" s="166" t="s">
        <v>26</v>
      </c>
      <c r="CM8" s="169" t="s">
        <v>27</v>
      </c>
      <c r="CN8" s="166" t="s">
        <v>25</v>
      </c>
      <c r="CO8" s="166" t="s">
        <v>26</v>
      </c>
      <c r="CP8" s="169" t="s">
        <v>27</v>
      </c>
      <c r="CQ8" s="166" t="s">
        <v>25</v>
      </c>
      <c r="CR8" s="166" t="s">
        <v>26</v>
      </c>
      <c r="CS8" s="169" t="s">
        <v>27</v>
      </c>
      <c r="CT8" s="166" t="s">
        <v>25</v>
      </c>
      <c r="CU8" s="166" t="s">
        <v>26</v>
      </c>
      <c r="CV8" s="169" t="s">
        <v>27</v>
      </c>
      <c r="CW8" s="166" t="s">
        <v>25</v>
      </c>
      <c r="CX8" s="166" t="s">
        <v>26</v>
      </c>
      <c r="CY8" s="169" t="s">
        <v>27</v>
      </c>
      <c r="CZ8" s="166" t="s">
        <v>25</v>
      </c>
      <c r="DA8" s="166" t="s">
        <v>26</v>
      </c>
      <c r="DB8" s="169" t="s">
        <v>27</v>
      </c>
      <c r="DC8" s="166" t="s">
        <v>25</v>
      </c>
      <c r="DD8" s="166" t="s">
        <v>26</v>
      </c>
      <c r="DE8" s="169" t="s">
        <v>27</v>
      </c>
      <c r="DF8" s="166" t="s">
        <v>25</v>
      </c>
      <c r="DG8" s="166" t="s">
        <v>26</v>
      </c>
      <c r="DH8" s="169" t="s">
        <v>27</v>
      </c>
      <c r="DI8" s="166" t="s">
        <v>25</v>
      </c>
      <c r="DJ8" s="166" t="s">
        <v>26</v>
      </c>
      <c r="DK8" s="169" t="s">
        <v>27</v>
      </c>
      <c r="DL8" s="166" t="s">
        <v>25</v>
      </c>
      <c r="DM8" s="166" t="s">
        <v>26</v>
      </c>
      <c r="DN8" s="169" t="s">
        <v>27</v>
      </c>
      <c r="DO8" s="166" t="s">
        <v>25</v>
      </c>
      <c r="DP8" s="166" t="s">
        <v>26</v>
      </c>
      <c r="DQ8" s="169" t="s">
        <v>27</v>
      </c>
      <c r="DR8" s="166" t="s">
        <v>25</v>
      </c>
      <c r="DS8" s="166" t="s">
        <v>26</v>
      </c>
      <c r="DT8" s="169" t="s">
        <v>27</v>
      </c>
      <c r="DU8" s="166" t="s">
        <v>25</v>
      </c>
      <c r="DV8" s="166" t="s">
        <v>26</v>
      </c>
      <c r="DW8" s="169" t="s">
        <v>27</v>
      </c>
      <c r="DX8" s="166" t="s">
        <v>25</v>
      </c>
      <c r="DY8" s="166" t="s">
        <v>26</v>
      </c>
      <c r="DZ8" s="169" t="s">
        <v>27</v>
      </c>
      <c r="EA8" s="166" t="s">
        <v>25</v>
      </c>
      <c r="EB8" s="166" t="s">
        <v>26</v>
      </c>
      <c r="EC8" s="169" t="s">
        <v>27</v>
      </c>
      <c r="ED8" s="166" t="s">
        <v>25</v>
      </c>
      <c r="EE8" s="166" t="s">
        <v>26</v>
      </c>
      <c r="EF8" s="169" t="s">
        <v>27</v>
      </c>
    </row>
    <row r="9" ht="12.75" customHeight="true">
      <c r="A9" s="167"/>
      <c r="B9" s="167"/>
      <c r="C9" s="167"/>
      <c r="D9" s="170"/>
      <c r="E9" s="167"/>
      <c r="F9" s="167"/>
      <c r="G9" s="170"/>
      <c r="H9" s="167"/>
      <c r="I9" s="167"/>
      <c r="J9" s="170"/>
      <c r="K9" s="167"/>
      <c r="L9" s="167"/>
      <c r="M9" s="170"/>
      <c r="N9" s="167"/>
      <c r="O9" s="167"/>
      <c r="P9" s="170"/>
      <c r="Q9" s="167"/>
      <c r="R9" s="167"/>
      <c r="S9" s="170"/>
      <c r="T9" s="167"/>
      <c r="U9" s="167"/>
      <c r="V9" s="170"/>
      <c r="W9" s="167"/>
      <c r="X9" s="167"/>
      <c r="Y9" s="170"/>
      <c r="Z9" s="167"/>
      <c r="AA9" s="167"/>
      <c r="AB9" s="170"/>
      <c r="AC9" s="167"/>
      <c r="AD9" s="167"/>
      <c r="AE9" s="170"/>
      <c r="AF9" s="167"/>
      <c r="AG9" s="167"/>
      <c r="AH9" s="170"/>
      <c r="AI9" s="167"/>
      <c r="AJ9" s="167"/>
      <c r="AK9" s="170"/>
      <c r="AL9" s="167"/>
      <c r="AM9" s="167"/>
      <c r="AN9" s="170"/>
      <c r="AO9" s="167"/>
      <c r="AP9" s="167"/>
      <c r="AQ9" s="170"/>
      <c r="AR9" s="167"/>
      <c r="AS9" s="167"/>
      <c r="AT9" s="170"/>
      <c r="AU9" s="167"/>
      <c r="AV9" s="167"/>
      <c r="AW9" s="170"/>
      <c r="AX9" s="167"/>
      <c r="AY9" s="167"/>
      <c r="AZ9" s="170"/>
      <c r="BA9" s="167"/>
      <c r="BB9" s="167"/>
      <c r="BC9" s="170"/>
      <c r="BD9" s="167"/>
      <c r="BE9" s="167"/>
      <c r="BF9" s="170"/>
      <c r="BG9" s="167"/>
      <c r="BH9" s="167"/>
      <c r="BI9" s="170"/>
      <c r="BJ9" s="167"/>
      <c r="BK9" s="167"/>
      <c r="BL9" s="170"/>
      <c r="BM9" s="167"/>
      <c r="BN9" s="167"/>
      <c r="BO9" s="170"/>
      <c r="BP9" s="167"/>
      <c r="BQ9" s="167"/>
      <c r="BR9" s="170"/>
      <c r="BS9" s="167"/>
      <c r="BT9" s="167"/>
      <c r="BU9" s="170"/>
      <c r="BV9" s="167"/>
      <c r="BW9" s="167"/>
      <c r="BX9" s="170"/>
      <c r="BY9" s="167"/>
      <c r="BZ9" s="167"/>
      <c r="CA9" s="170"/>
      <c r="CB9" s="167"/>
      <c r="CC9" s="167"/>
      <c r="CD9" s="170"/>
      <c r="CE9" s="167"/>
      <c r="CF9" s="167"/>
      <c r="CG9" s="170"/>
      <c r="CH9" s="167"/>
      <c r="CI9" s="167"/>
      <c r="CJ9" s="170"/>
      <c r="CK9" s="167"/>
      <c r="CL9" s="167"/>
      <c r="CM9" s="170"/>
      <c r="CN9" s="167"/>
      <c r="CO9" s="167"/>
      <c r="CP9" s="170"/>
      <c r="CQ9" s="167"/>
      <c r="CR9" s="167"/>
      <c r="CS9" s="170"/>
      <c r="CT9" s="167"/>
      <c r="CU9" s="167"/>
      <c r="CV9" s="170"/>
      <c r="CW9" s="167"/>
      <c r="CX9" s="167"/>
      <c r="CY9" s="170"/>
      <c r="CZ9" s="167"/>
      <c r="DA9" s="167"/>
      <c r="DB9" s="170"/>
      <c r="DC9" s="167"/>
      <c r="DD9" s="167"/>
      <c r="DE9" s="170"/>
      <c r="DF9" s="167"/>
      <c r="DG9" s="167"/>
      <c r="DH9" s="170"/>
      <c r="DI9" s="167"/>
      <c r="DJ9" s="167"/>
      <c r="DK9" s="170"/>
      <c r="DL9" s="167"/>
      <c r="DM9" s="167"/>
      <c r="DN9" s="170"/>
      <c r="DO9" s="167"/>
      <c r="DP9" s="167"/>
      <c r="DQ9" s="170"/>
      <c r="DR9" s="167"/>
      <c r="DS9" s="167"/>
      <c r="DT9" s="170"/>
      <c r="DU9" s="167"/>
      <c r="DV9" s="167"/>
      <c r="DW9" s="170"/>
      <c r="DX9" s="167"/>
      <c r="DY9" s="167"/>
      <c r="DZ9" s="170"/>
      <c r="EA9" s="167"/>
      <c r="EB9" s="167"/>
      <c r="EC9" s="170"/>
      <c r="ED9" s="167"/>
      <c r="EE9" s="167"/>
      <c r="EF9" s="170"/>
    </row>
    <row r="10" ht="12.75" customHeight="true">
      <c r="A10" s="167"/>
      <c r="B10" s="167"/>
      <c r="C10" s="167"/>
      <c r="D10" s="170"/>
      <c r="E10" s="167"/>
      <c r="F10" s="167"/>
      <c r="G10" s="170"/>
      <c r="H10" s="167"/>
      <c r="I10" s="167"/>
      <c r="J10" s="170"/>
      <c r="K10" s="167"/>
      <c r="L10" s="167"/>
      <c r="M10" s="170"/>
      <c r="N10" s="167"/>
      <c r="O10" s="167"/>
      <c r="P10" s="170"/>
      <c r="Q10" s="167"/>
      <c r="R10" s="167"/>
      <c r="S10" s="170"/>
      <c r="T10" s="167"/>
      <c r="U10" s="167"/>
      <c r="V10" s="170"/>
      <c r="W10" s="167"/>
      <c r="X10" s="167"/>
      <c r="Y10" s="170"/>
      <c r="Z10" s="167"/>
      <c r="AA10" s="167"/>
      <c r="AB10" s="170"/>
      <c r="AC10" s="167"/>
      <c r="AD10" s="167"/>
      <c r="AE10" s="170"/>
      <c r="AF10" s="167"/>
      <c r="AG10" s="167"/>
      <c r="AH10" s="170"/>
      <c r="AI10" s="167"/>
      <c r="AJ10" s="167"/>
      <c r="AK10" s="170"/>
      <c r="AL10" s="167"/>
      <c r="AM10" s="167"/>
      <c r="AN10" s="170"/>
      <c r="AO10" s="167"/>
      <c r="AP10" s="167"/>
      <c r="AQ10" s="170"/>
      <c r="AR10" s="167"/>
      <c r="AS10" s="167"/>
      <c r="AT10" s="170"/>
      <c r="AU10" s="167"/>
      <c r="AV10" s="167"/>
      <c r="AW10" s="170"/>
      <c r="AX10" s="167"/>
      <c r="AY10" s="167"/>
      <c r="AZ10" s="170"/>
      <c r="BA10" s="167"/>
      <c r="BB10" s="167"/>
      <c r="BC10" s="170"/>
      <c r="BD10" s="167"/>
      <c r="BE10" s="167"/>
      <c r="BF10" s="170"/>
      <c r="BG10" s="167"/>
      <c r="BH10" s="167"/>
      <c r="BI10" s="170"/>
      <c r="BJ10" s="167"/>
      <c r="BK10" s="167"/>
      <c r="BL10" s="170"/>
      <c r="BM10" s="167"/>
      <c r="BN10" s="167"/>
      <c r="BO10" s="170"/>
      <c r="BP10" s="167"/>
      <c r="BQ10" s="167"/>
      <c r="BR10" s="170"/>
      <c r="BS10" s="167"/>
      <c r="BT10" s="167"/>
      <c r="BU10" s="170"/>
      <c r="BV10" s="167"/>
      <c r="BW10" s="167"/>
      <c r="BX10" s="170"/>
      <c r="BY10" s="167"/>
      <c r="BZ10" s="167"/>
      <c r="CA10" s="170"/>
      <c r="CB10" s="167"/>
      <c r="CC10" s="167"/>
      <c r="CD10" s="170"/>
      <c r="CE10" s="167"/>
      <c r="CF10" s="167"/>
      <c r="CG10" s="170"/>
      <c r="CH10" s="167"/>
      <c r="CI10" s="167"/>
      <c r="CJ10" s="170"/>
      <c r="CK10" s="167"/>
      <c r="CL10" s="167"/>
      <c r="CM10" s="170"/>
      <c r="CN10" s="167"/>
      <c r="CO10" s="167"/>
      <c r="CP10" s="170"/>
      <c r="CQ10" s="167"/>
      <c r="CR10" s="167"/>
      <c r="CS10" s="170"/>
      <c r="CT10" s="167"/>
      <c r="CU10" s="167"/>
      <c r="CV10" s="170"/>
      <c r="CW10" s="167"/>
      <c r="CX10" s="167"/>
      <c r="CY10" s="170"/>
      <c r="CZ10" s="167"/>
      <c r="DA10" s="167"/>
      <c r="DB10" s="170"/>
      <c r="DC10" s="167"/>
      <c r="DD10" s="167"/>
      <c r="DE10" s="170"/>
      <c r="DF10" s="167"/>
      <c r="DG10" s="167"/>
      <c r="DH10" s="170"/>
      <c r="DI10" s="167"/>
      <c r="DJ10" s="167"/>
      <c r="DK10" s="170"/>
      <c r="DL10" s="167"/>
      <c r="DM10" s="167"/>
      <c r="DN10" s="170"/>
      <c r="DO10" s="167"/>
      <c r="DP10" s="167"/>
      <c r="DQ10" s="170"/>
      <c r="DR10" s="167"/>
      <c r="DS10" s="167"/>
      <c r="DT10" s="170"/>
      <c r="DU10" s="167"/>
      <c r="DV10" s="167"/>
      <c r="DW10" s="170"/>
      <c r="DX10" s="167"/>
      <c r="DY10" s="167"/>
      <c r="DZ10" s="170"/>
      <c r="EA10" s="167"/>
      <c r="EB10" s="167"/>
      <c r="EC10" s="170"/>
      <c r="ED10" s="167"/>
      <c r="EE10" s="167"/>
      <c r="EF10" s="170"/>
    </row>
    <row r="11" ht="12.75" customHeight="true">
      <c r="A11" s="167"/>
      <c r="B11" s="167"/>
      <c r="C11" s="167"/>
      <c r="D11" s="170"/>
      <c r="E11" s="167"/>
      <c r="F11" s="167"/>
      <c r="G11" s="170"/>
      <c r="H11" s="167"/>
      <c r="I11" s="167"/>
      <c r="J11" s="170"/>
      <c r="K11" s="167"/>
      <c r="L11" s="167"/>
      <c r="M11" s="170"/>
      <c r="N11" s="167"/>
      <c r="O11" s="167"/>
      <c r="P11" s="170"/>
      <c r="Q11" s="167"/>
      <c r="R11" s="167"/>
      <c r="S11" s="170"/>
      <c r="T11" s="167"/>
      <c r="U11" s="167"/>
      <c r="V11" s="170"/>
      <c r="W11" s="167"/>
      <c r="X11" s="167"/>
      <c r="Y11" s="170"/>
      <c r="Z11" s="167"/>
      <c r="AA11" s="167"/>
      <c r="AB11" s="170"/>
      <c r="AC11" s="167"/>
      <c r="AD11" s="167"/>
      <c r="AE11" s="170"/>
      <c r="AF11" s="167"/>
      <c r="AG11" s="167"/>
      <c r="AH11" s="170"/>
      <c r="AI11" s="167"/>
      <c r="AJ11" s="167"/>
      <c r="AK11" s="170"/>
      <c r="AL11" s="167"/>
      <c r="AM11" s="167"/>
      <c r="AN11" s="170"/>
      <c r="AO11" s="167"/>
      <c r="AP11" s="167"/>
      <c r="AQ11" s="170"/>
      <c r="AR11" s="167"/>
      <c r="AS11" s="167"/>
      <c r="AT11" s="170"/>
      <c r="AU11" s="167"/>
      <c r="AV11" s="167"/>
      <c r="AW11" s="170"/>
      <c r="AX11" s="167"/>
      <c r="AY11" s="167"/>
      <c r="AZ11" s="170"/>
      <c r="BA11" s="167"/>
      <c r="BB11" s="167"/>
      <c r="BC11" s="170"/>
      <c r="BD11" s="167"/>
      <c r="BE11" s="167"/>
      <c r="BF11" s="170"/>
      <c r="BG11" s="167"/>
      <c r="BH11" s="167"/>
      <c r="BI11" s="170"/>
      <c r="BJ11" s="167"/>
      <c r="BK11" s="167"/>
      <c r="BL11" s="170"/>
      <c r="BM11" s="167"/>
      <c r="BN11" s="167"/>
      <c r="BO11" s="170"/>
      <c r="BP11" s="167"/>
      <c r="BQ11" s="167"/>
      <c r="BR11" s="170"/>
      <c r="BS11" s="167"/>
      <c r="BT11" s="167"/>
      <c r="BU11" s="170"/>
      <c r="BV11" s="167"/>
      <c r="BW11" s="167"/>
      <c r="BX11" s="170"/>
      <c r="BY11" s="167"/>
      <c r="BZ11" s="167"/>
      <c r="CA11" s="170"/>
      <c r="CB11" s="167"/>
      <c r="CC11" s="167"/>
      <c r="CD11" s="170"/>
      <c r="CE11" s="167"/>
      <c r="CF11" s="167"/>
      <c r="CG11" s="170"/>
      <c r="CH11" s="167"/>
      <c r="CI11" s="167"/>
      <c r="CJ11" s="170"/>
      <c r="CK11" s="167"/>
      <c r="CL11" s="167"/>
      <c r="CM11" s="170"/>
      <c r="CN11" s="167"/>
      <c r="CO11" s="167"/>
      <c r="CP11" s="170"/>
      <c r="CQ11" s="167"/>
      <c r="CR11" s="167"/>
      <c r="CS11" s="170"/>
      <c r="CT11" s="167"/>
      <c r="CU11" s="167"/>
      <c r="CV11" s="170"/>
      <c r="CW11" s="167"/>
      <c r="CX11" s="167"/>
      <c r="CY11" s="170"/>
      <c r="CZ11" s="167"/>
      <c r="DA11" s="167"/>
      <c r="DB11" s="170"/>
      <c r="DC11" s="167"/>
      <c r="DD11" s="167"/>
      <c r="DE11" s="170"/>
      <c r="DF11" s="167"/>
      <c r="DG11" s="167"/>
      <c r="DH11" s="170"/>
      <c r="DI11" s="167"/>
      <c r="DJ11" s="167"/>
      <c r="DK11" s="170"/>
      <c r="DL11" s="167"/>
      <c r="DM11" s="167"/>
      <c r="DN11" s="170"/>
      <c r="DO11" s="167"/>
      <c r="DP11" s="167"/>
      <c r="DQ11" s="170"/>
      <c r="DR11" s="167"/>
      <c r="DS11" s="167"/>
      <c r="DT11" s="170"/>
      <c r="DU11" s="167"/>
      <c r="DV11" s="167"/>
      <c r="DW11" s="170"/>
      <c r="DX11" s="167"/>
      <c r="DY11" s="167"/>
      <c r="DZ11" s="170"/>
      <c r="EA11" s="167"/>
      <c r="EB11" s="167"/>
      <c r="EC11" s="170"/>
      <c r="ED11" s="167"/>
      <c r="EE11" s="167"/>
      <c r="EF11" s="170"/>
    </row>
    <row r="12" ht="13.5" customHeight="true" thickBot="true">
      <c r="A12" s="168"/>
      <c r="B12" s="168"/>
      <c r="C12" s="168"/>
      <c r="D12" s="171"/>
      <c r="E12" s="168"/>
      <c r="F12" s="168"/>
      <c r="G12" s="171"/>
      <c r="H12" s="168"/>
      <c r="I12" s="168"/>
      <c r="J12" s="171"/>
      <c r="K12" s="168"/>
      <c r="L12" s="168"/>
      <c r="M12" s="171"/>
      <c r="N12" s="168"/>
      <c r="O12" s="168"/>
      <c r="P12" s="171"/>
      <c r="Q12" s="168"/>
      <c r="R12" s="168"/>
      <c r="S12" s="171"/>
      <c r="T12" s="168"/>
      <c r="U12" s="168"/>
      <c r="V12" s="171"/>
      <c r="W12" s="168"/>
      <c r="X12" s="168"/>
      <c r="Y12" s="171"/>
      <c r="Z12" s="168"/>
      <c r="AA12" s="168"/>
      <c r="AB12" s="171"/>
      <c r="AC12" s="168"/>
      <c r="AD12" s="168"/>
      <c r="AE12" s="171"/>
      <c r="AF12" s="168"/>
      <c r="AG12" s="168"/>
      <c r="AH12" s="171"/>
      <c r="AI12" s="168"/>
      <c r="AJ12" s="168"/>
      <c r="AK12" s="171"/>
      <c r="AL12" s="168"/>
      <c r="AM12" s="168"/>
      <c r="AN12" s="171"/>
      <c r="AO12" s="168"/>
      <c r="AP12" s="168"/>
      <c r="AQ12" s="171"/>
      <c r="AR12" s="168"/>
      <c r="AS12" s="168"/>
      <c r="AT12" s="171"/>
      <c r="AU12" s="168"/>
      <c r="AV12" s="168"/>
      <c r="AW12" s="171"/>
      <c r="AX12" s="168"/>
      <c r="AY12" s="168"/>
      <c r="AZ12" s="171"/>
      <c r="BA12" s="168"/>
      <c r="BB12" s="168"/>
      <c r="BC12" s="171"/>
      <c r="BD12" s="168"/>
      <c r="BE12" s="168"/>
      <c r="BF12" s="171"/>
      <c r="BG12" s="168"/>
      <c r="BH12" s="168"/>
      <c r="BI12" s="171"/>
      <c r="BJ12" s="168"/>
      <c r="BK12" s="168"/>
      <c r="BL12" s="171"/>
      <c r="BM12" s="168"/>
      <c r="BN12" s="168"/>
      <c r="BO12" s="171"/>
      <c r="BP12" s="168"/>
      <c r="BQ12" s="168"/>
      <c r="BR12" s="171"/>
      <c r="BS12" s="168"/>
      <c r="BT12" s="168"/>
      <c r="BU12" s="171"/>
      <c r="BV12" s="168"/>
      <c r="BW12" s="168"/>
      <c r="BX12" s="171"/>
      <c r="BY12" s="168"/>
      <c r="BZ12" s="168"/>
      <c r="CA12" s="171"/>
      <c r="CB12" s="168"/>
      <c r="CC12" s="168"/>
      <c r="CD12" s="171"/>
      <c r="CE12" s="168"/>
      <c r="CF12" s="168"/>
      <c r="CG12" s="171"/>
      <c r="CH12" s="168"/>
      <c r="CI12" s="168"/>
      <c r="CJ12" s="171"/>
      <c r="CK12" s="168"/>
      <c r="CL12" s="168"/>
      <c r="CM12" s="171"/>
      <c r="CN12" s="168"/>
      <c r="CO12" s="168"/>
      <c r="CP12" s="171"/>
      <c r="CQ12" s="168"/>
      <c r="CR12" s="168"/>
      <c r="CS12" s="171"/>
      <c r="CT12" s="168"/>
      <c r="CU12" s="168"/>
      <c r="CV12" s="171"/>
      <c r="CW12" s="168"/>
      <c r="CX12" s="168"/>
      <c r="CY12" s="171"/>
      <c r="CZ12" s="168"/>
      <c r="DA12" s="168"/>
      <c r="DB12" s="171"/>
      <c r="DC12" s="168"/>
      <c r="DD12" s="168"/>
      <c r="DE12" s="171"/>
      <c r="DF12" s="168"/>
      <c r="DG12" s="168"/>
      <c r="DH12" s="171"/>
      <c r="DI12" s="168"/>
      <c r="DJ12" s="168"/>
      <c r="DK12" s="171"/>
      <c r="DL12" s="168"/>
      <c r="DM12" s="168"/>
      <c r="DN12" s="171"/>
      <c r="DO12" s="168"/>
      <c r="DP12" s="168"/>
      <c r="DQ12" s="171"/>
      <c r="DR12" s="168"/>
      <c r="DS12" s="168"/>
      <c r="DT12" s="171"/>
      <c r="DU12" s="168"/>
      <c r="DV12" s="168"/>
      <c r="DW12" s="171"/>
      <c r="DX12" s="168"/>
      <c r="DY12" s="168"/>
      <c r="DZ12" s="171"/>
      <c r="EA12" s="168"/>
      <c r="EB12" s="168"/>
      <c r="EC12" s="171"/>
      <c r="ED12" s="168"/>
      <c r="EE12" s="168"/>
      <c r="EF12" s="171"/>
    </row>
    <row r="13" ht="16.5">
      <c r="A13" s="8"/>
      <c r="B13" t="s">
        <v>79</v>
      </c>
      <c r="C13" t="s">
        <v>80</v>
      </c>
      <c r="D13" t="s">
        <v>81</v>
      </c>
      <c r="E13" t="s">
        <v>1476</v>
      </c>
      <c r="F13" t="s">
        <v>1477</v>
      </c>
      <c r="G13" t="s">
        <v>1478</v>
      </c>
      <c r="H13" t="s">
        <v>1479</v>
      </c>
      <c r="I13" t="s">
        <v>1480</v>
      </c>
      <c r="J13" t="s">
        <v>1481</v>
      </c>
      <c r="K13" t="s">
        <v>1482</v>
      </c>
      <c r="L13" t="s">
        <v>1483</v>
      </c>
      <c r="M13" t="s">
        <v>1484</v>
      </c>
      <c r="N13" t="s">
        <v>1485</v>
      </c>
      <c r="O13" t="s">
        <v>1486</v>
      </c>
      <c r="P13" t="s">
        <v>1487</v>
      </c>
      <c r="Q13" t="s">
        <v>82</v>
      </c>
      <c r="R13" t="s">
        <v>83</v>
      </c>
      <c r="S13" t="s">
        <v>84</v>
      </c>
      <c r="T13" t="s">
        <v>1488</v>
      </c>
      <c r="U13" t="s">
        <v>1489</v>
      </c>
      <c r="V13" t="s">
        <v>1490</v>
      </c>
      <c r="W13" t="s">
        <v>1491</v>
      </c>
      <c r="X13" t="s">
        <v>1492</v>
      </c>
      <c r="Y13" t="s">
        <v>1493</v>
      </c>
      <c r="Z13" t="s">
        <v>1494</v>
      </c>
      <c r="AA13" t="s">
        <v>1495</v>
      </c>
      <c r="AB13" t="s">
        <v>1496</v>
      </c>
      <c r="AC13" t="s">
        <v>85</v>
      </c>
      <c r="AD13" t="s">
        <v>86</v>
      </c>
      <c r="AE13" t="s">
        <v>87</v>
      </c>
      <c r="AF13" t="s">
        <v>1497</v>
      </c>
      <c r="AG13" t="s">
        <v>1498</v>
      </c>
      <c r="AH13" t="s">
        <v>1499</v>
      </c>
      <c r="AI13" t="s">
        <v>1500</v>
      </c>
      <c r="AJ13" t="s">
        <v>1501</v>
      </c>
      <c r="AK13" t="s">
        <v>1502</v>
      </c>
      <c r="AL13" t="s">
        <v>1503</v>
      </c>
      <c r="AM13" t="s">
        <v>1504</v>
      </c>
      <c r="AN13" t="s">
        <v>1505</v>
      </c>
      <c r="AO13" t="s">
        <v>1506</v>
      </c>
      <c r="AP13" t="s">
        <v>1507</v>
      </c>
      <c r="AQ13" t="s">
        <v>1508</v>
      </c>
      <c r="AR13" t="s">
        <v>88</v>
      </c>
      <c r="AS13" t="s">
        <v>89</v>
      </c>
      <c r="AT13" t="s">
        <v>90</v>
      </c>
      <c r="AU13" t="s">
        <v>1509</v>
      </c>
      <c r="AV13" t="s">
        <v>1510</v>
      </c>
      <c r="AW13" t="s">
        <v>1511</v>
      </c>
      <c r="AX13" t="s">
        <v>1512</v>
      </c>
      <c r="AY13" t="s">
        <v>1513</v>
      </c>
      <c r="AZ13" t="s">
        <v>1514</v>
      </c>
      <c r="BA13" t="s">
        <v>1515</v>
      </c>
      <c r="BB13" t="s">
        <v>1516</v>
      </c>
      <c r="BC13" t="s">
        <v>1517</v>
      </c>
      <c r="BD13" t="s">
        <v>91</v>
      </c>
      <c r="BE13" t="s">
        <v>92</v>
      </c>
      <c r="BF13" t="s">
        <v>93</v>
      </c>
      <c r="BG13" t="s">
        <v>1518</v>
      </c>
      <c r="BH13" t="s">
        <v>1519</v>
      </c>
      <c r="BI13" t="s">
        <v>1520</v>
      </c>
      <c r="BJ13" t="s">
        <v>94</v>
      </c>
      <c r="BK13" t="s">
        <v>95</v>
      </c>
      <c r="BL13" t="s">
        <v>96</v>
      </c>
      <c r="BM13" t="s">
        <v>97</v>
      </c>
      <c r="BN13" t="s">
        <v>98</v>
      </c>
      <c r="BO13" t="s">
        <v>99</v>
      </c>
      <c r="BP13" t="s">
        <v>100</v>
      </c>
      <c r="BQ13" t="s">
        <v>101</v>
      </c>
      <c r="BR13" t="s">
        <v>102</v>
      </c>
      <c r="BS13" t="s">
        <v>103</v>
      </c>
      <c r="BT13" t="s">
        <v>104</v>
      </c>
      <c r="BU13" t="s">
        <v>105</v>
      </c>
      <c r="BV13" t="s">
        <v>106</v>
      </c>
      <c r="BW13" t="s">
        <v>107</v>
      </c>
      <c r="BX13" t="s">
        <v>108</v>
      </c>
      <c r="BY13" t="s">
        <v>109</v>
      </c>
      <c r="BZ13" t="s">
        <v>110</v>
      </c>
      <c r="CA13" t="s">
        <v>111</v>
      </c>
      <c r="CB13" t="s">
        <v>112</v>
      </c>
      <c r="CC13" t="s">
        <v>113</v>
      </c>
      <c r="CD13" t="s">
        <v>114</v>
      </c>
      <c r="CE13" t="s">
        <v>115</v>
      </c>
      <c r="CF13" t="s">
        <v>116</v>
      </c>
      <c r="CG13" t="s">
        <v>117</v>
      </c>
      <c r="CH13" t="s">
        <v>118</v>
      </c>
      <c r="CI13" t="s">
        <v>119</v>
      </c>
      <c r="CJ13" t="s">
        <v>120</v>
      </c>
      <c r="CK13" t="s">
        <v>121</v>
      </c>
      <c r="CL13" t="s">
        <v>122</v>
      </c>
      <c r="CM13" t="s">
        <v>123</v>
      </c>
      <c r="CN13" t="s">
        <v>124</v>
      </c>
      <c r="CO13" t="s">
        <v>125</v>
      </c>
      <c r="CP13" t="s">
        <v>126</v>
      </c>
      <c r="CQ13" t="s">
        <v>127</v>
      </c>
      <c r="CR13" t="s">
        <v>128</v>
      </c>
      <c r="CS13" t="s">
        <v>129</v>
      </c>
      <c r="CT13" t="s">
        <v>130</v>
      </c>
      <c r="CU13" t="s">
        <v>131</v>
      </c>
      <c r="CV13" t="s">
        <v>132</v>
      </c>
      <c r="CW13" t="s">
        <v>133</v>
      </c>
      <c r="CX13" t="s">
        <v>134</v>
      </c>
      <c r="CY13" t="s">
        <v>135</v>
      </c>
      <c r="CZ13" t="s">
        <v>136</v>
      </c>
      <c r="DA13" t="s">
        <v>137</v>
      </c>
      <c r="DB13" t="s">
        <v>138</v>
      </c>
      <c r="DC13" t="s">
        <v>139</v>
      </c>
      <c r="DD13" t="s">
        <v>140</v>
      </c>
      <c r="DE13" t="s">
        <v>141</v>
      </c>
      <c r="DF13" t="s">
        <v>142</v>
      </c>
      <c r="DG13" t="s">
        <v>143</v>
      </c>
      <c r="DH13" t="s">
        <v>144</v>
      </c>
      <c r="DI13" t="s">
        <v>602</v>
      </c>
      <c r="DJ13" t="s">
        <v>603</v>
      </c>
      <c r="DK13" t="s">
        <v>604</v>
      </c>
      <c r="DL13" t="s">
        <v>605</v>
      </c>
      <c r="DM13" t="s">
        <v>606</v>
      </c>
      <c r="DN13" t="s">
        <v>607</v>
      </c>
      <c r="DO13" t="s">
        <v>608</v>
      </c>
      <c r="DP13" t="s">
        <v>609</v>
      </c>
      <c r="DQ13" t="s">
        <v>610</v>
      </c>
      <c r="DR13" t="s">
        <v>260</v>
      </c>
      <c r="DS13" t="s">
        <v>611</v>
      </c>
      <c r="DT13" t="s">
        <v>205</v>
      </c>
      <c r="DU13" t="s">
        <v>612</v>
      </c>
      <c r="DV13" t="s">
        <v>613</v>
      </c>
      <c r="DW13" t="s">
        <v>614</v>
      </c>
      <c r="DX13" t="s">
        <v>615</v>
      </c>
      <c r="DY13" t="s">
        <v>616</v>
      </c>
      <c r="DZ13" t="s">
        <v>617</v>
      </c>
      <c r="EA13" t="s">
        <v>1531</v>
      </c>
      <c r="EB13" t="s">
        <v>1532</v>
      </c>
      <c r="EC13" t="s">
        <v>1533</v>
      </c>
      <c r="ED13" t="s">
        <v>1534</v>
      </c>
      <c r="EE13" t="s">
        <v>1535</v>
      </c>
      <c r="EF13" t="s">
        <v>1536</v>
      </c>
    </row>
    <row r="14" ht="15">
      <c r="A14" s="9">
        <v>0</v>
      </c>
      <c r="B14" s="0">
        <v>25</v>
      </c>
      <c r="C14" s="0">
        <v>9647.2071055807774</v>
      </c>
      <c r="D14" s="0">
        <v>385.8882842232311</v>
      </c>
      <c r="E14" s="0">
        <v>0</v>
      </c>
      <c r="F14" s="0">
        <v>10410.817054477557</v>
      </c>
      <c r="G14" s="0"/>
      <c r="H14" s="0">
        <v>0</v>
      </c>
      <c r="I14" s="0">
        <v>11570.491143959725</v>
      </c>
      <c r="J14" s="0"/>
      <c r="K14" s="0">
        <v>0</v>
      </c>
      <c r="L14" s="0">
        <v>13004.571829063807</v>
      </c>
      <c r="M14" s="0"/>
      <c r="N14" s="0">
        <v>0</v>
      </c>
      <c r="O14" s="0">
        <v>14827.802901189018</v>
      </c>
      <c r="P14" s="0"/>
      <c r="Q14" s="0">
        <v>0</v>
      </c>
      <c r="R14" s="0">
        <v>17021.042174392118</v>
      </c>
      <c r="S14" s="0"/>
      <c r="T14" s="0">
        <v>0</v>
      </c>
      <c r="U14" s="0">
        <v>19259.78795968401</v>
      </c>
      <c r="V14" s="0"/>
      <c r="W14" s="0">
        <v>0</v>
      </c>
      <c r="X14" s="0">
        <v>21541.332218092535</v>
      </c>
      <c r="Y14" s="0"/>
      <c r="Z14" s="0">
        <v>0</v>
      </c>
      <c r="AA14" s="0">
        <v>25027.5860809798</v>
      </c>
      <c r="AB14" s="0"/>
      <c r="AC14" s="0">
        <v>0</v>
      </c>
      <c r="AD14" s="0">
        <v>29237.662453156358</v>
      </c>
      <c r="AE14" s="0"/>
      <c r="AF14" s="0">
        <v>0</v>
      </c>
      <c r="AG14" s="0">
        <v>33035.775717095639</v>
      </c>
      <c r="AH14" s="0"/>
      <c r="AI14" s="0">
        <v>0</v>
      </c>
      <c r="AJ14" s="0">
        <v>36779.741735187352</v>
      </c>
      <c r="AK14" s="0"/>
      <c r="AL14" s="0">
        <v>0</v>
      </c>
      <c r="AM14" s="0">
        <v>40533.813120396168</v>
      </c>
      <c r="AN14" s="0"/>
      <c r="AO14" s="0">
        <v>0</v>
      </c>
      <c r="AP14" s="0">
        <v>44475.342951143546</v>
      </c>
      <c r="AQ14" s="0"/>
      <c r="AR14" s="0">
        <v>256</v>
      </c>
      <c r="AS14" s="0">
        <v>47625.257465982286</v>
      </c>
      <c r="AT14" s="0">
        <v>186.0361619764933</v>
      </c>
      <c r="AU14" s="0">
        <v>130</v>
      </c>
      <c r="AV14" s="0">
        <v>50281.978218801312</v>
      </c>
      <c r="AW14" s="0">
        <v>386.78444783693317</v>
      </c>
      <c r="AX14" s="0">
        <v>92</v>
      </c>
      <c r="AY14" s="0">
        <v>53983.929468674956</v>
      </c>
      <c r="AZ14" s="0">
        <v>586.7818420508147</v>
      </c>
      <c r="BA14" s="0">
        <v>73</v>
      </c>
      <c r="BB14" s="0">
        <v>57059.958103038705</v>
      </c>
      <c r="BC14" s="0">
        <v>781.64326168546177</v>
      </c>
      <c r="BD14" s="0">
        <v>61</v>
      </c>
      <c r="BE14" s="0">
        <v>60536.011761365407</v>
      </c>
      <c r="BF14" s="0">
        <v>992.39363543221975</v>
      </c>
      <c r="BG14" s="0">
        <v>110</v>
      </c>
      <c r="BH14" s="0">
        <v>66306.474911753088</v>
      </c>
      <c r="BI14" s="0">
        <v>602.78613556139169</v>
      </c>
      <c r="BJ14" s="0">
        <v>316</v>
      </c>
      <c r="BK14" s="0">
        <v>69855.469554567622</v>
      </c>
      <c r="BL14" s="0">
        <v>221.06161251445451</v>
      </c>
      <c r="BM14" s="0">
        <v>0</v>
      </c>
      <c r="BN14" s="0">
        <v>70992.230637962231</v>
      </c>
      <c r="BO14" s="0"/>
      <c r="BP14" s="0">
        <v>69</v>
      </c>
      <c r="BQ14" s="0">
        <v>71583.334456336539</v>
      </c>
      <c r="BR14" s="0">
        <v>1037.4396298019788</v>
      </c>
      <c r="BS14" s="0">
        <v>0</v>
      </c>
      <c r="BT14" s="0">
        <v>72302.150900301232</v>
      </c>
      <c r="BU14" s="0"/>
      <c r="BV14" s="0">
        <v>0</v>
      </c>
      <c r="BW14" s="0">
        <v>72935.217954871187</v>
      </c>
      <c r="BX14" s="0"/>
      <c r="BY14" s="0">
        <v>0</v>
      </c>
      <c r="BZ14" s="0">
        <v>74505.19759838935</v>
      </c>
      <c r="CA14" s="0"/>
      <c r="CB14" s="0">
        <v>0</v>
      </c>
      <c r="CC14" s="0">
        <v>77681.101525398175</v>
      </c>
      <c r="CD14" s="0"/>
      <c r="CE14" s="0">
        <v>0</v>
      </c>
      <c r="CF14" s="0">
        <v>80921.756800862335</v>
      </c>
      <c r="CG14" s="0"/>
      <c r="CH14" s="0">
        <v>0</v>
      </c>
      <c r="CI14" s="0">
        <v>85224.668504647547</v>
      </c>
      <c r="CJ14" s="0"/>
      <c r="CK14" s="0">
        <v>0</v>
      </c>
      <c r="CL14" s="0">
        <v>93506.047826531605</v>
      </c>
      <c r="CM14" s="0"/>
      <c r="CN14" s="0">
        <v>0</v>
      </c>
      <c r="CO14" s="0">
        <v>102412.31381491225</v>
      </c>
      <c r="CP14" s="0"/>
      <c r="CQ14" s="0">
        <v>0</v>
      </c>
      <c r="CR14" s="0">
        <v>107315.29998328224</v>
      </c>
      <c r="CS14" s="0"/>
      <c r="CT14" s="0">
        <v>0</v>
      </c>
      <c r="CU14" s="0">
        <v>112373.78356723097</v>
      </c>
      <c r="CV14" s="0"/>
      <c r="CW14" s="0">
        <v>0</v>
      </c>
      <c r="CX14" s="0">
        <v>122563.71168097084</v>
      </c>
      <c r="CY14" s="0"/>
      <c r="CZ14" s="0">
        <v>0</v>
      </c>
      <c r="DA14" s="0">
        <v>137721.73730467117</v>
      </c>
      <c r="DB14" s="0"/>
      <c r="DC14" s="0">
        <v>0</v>
      </c>
      <c r="DD14" s="0">
        <v>155550.81532068746</v>
      </c>
      <c r="DE14" s="0"/>
      <c r="DF14" s="0">
        <v>0</v>
      </c>
      <c r="DG14" s="0">
        <v>173355.02171248497</v>
      </c>
      <c r="DH14" s="0"/>
      <c r="DI14" s="0">
        <v>0</v>
      </c>
      <c r="DJ14" s="0">
        <v>186551.13913016664</v>
      </c>
      <c r="DK14" s="0"/>
      <c r="DL14" s="0">
        <v>0</v>
      </c>
      <c r="DM14" s="0">
        <v>184397.08996748363</v>
      </c>
      <c r="DN14" s="0"/>
      <c r="DO14" s="0">
        <v>0</v>
      </c>
      <c r="DP14" s="0">
        <v>178421.43351406953</v>
      </c>
      <c r="DQ14" s="0"/>
      <c r="DR14" s="0">
        <v>0</v>
      </c>
      <c r="DS14" s="0">
        <v>186005.00282077957</v>
      </c>
      <c r="DT14" s="0"/>
      <c r="DU14" s="0">
        <v>0</v>
      </c>
      <c r="DV14" s="0">
        <v>194004.24320734618</v>
      </c>
      <c r="DW14" s="0"/>
      <c r="DX14" s="0">
        <v>0</v>
      </c>
      <c r="DY14" s="0">
        <v>196915.12266559899</v>
      </c>
      <c r="DZ14" s="0"/>
      <c r="EA14" s="0">
        <v>0</v>
      </c>
      <c r="EB14" s="0">
        <v>197577.43431259473</v>
      </c>
      <c r="EC14" s="0"/>
      <c r="ED14" s="0">
        <v>0</v>
      </c>
      <c r="EE14" s="0">
        <v>197378.78327043363</v>
      </c>
      <c r="EF14" s="0"/>
    </row>
    <row r="15" ht="15">
      <c r="A15" s="9">
        <v>1</v>
      </c>
      <c r="B15" s="0">
        <v>304</v>
      </c>
      <c r="C15" s="0">
        <v>9742.3693723032866</v>
      </c>
      <c r="D15" s="0">
        <v>32.047267672050282</v>
      </c>
      <c r="E15" s="0">
        <v>157</v>
      </c>
      <c r="F15" s="0">
        <v>10515.209096726334</v>
      </c>
      <c r="G15" s="0">
        <v>66.975854119276008</v>
      </c>
      <c r="H15" s="0">
        <v>193</v>
      </c>
      <c r="I15" s="0">
        <v>11686.427139844131</v>
      </c>
      <c r="J15" s="0">
        <v>60.55143595774161</v>
      </c>
      <c r="K15" s="0">
        <v>235</v>
      </c>
      <c r="L15" s="0">
        <v>13134.788100571443</v>
      </c>
      <c r="M15" s="0">
        <v>55.89271532158061</v>
      </c>
      <c r="N15" s="0">
        <v>239</v>
      </c>
      <c r="O15" s="0">
        <v>14976.406289430433</v>
      </c>
      <c r="P15" s="0">
        <v>62.662787821884656</v>
      </c>
      <c r="Q15" s="0">
        <v>449</v>
      </c>
      <c r="R15" s="0">
        <v>17189.441481483249</v>
      </c>
      <c r="S15" s="0">
        <v>38.283834034483853</v>
      </c>
      <c r="T15" s="0">
        <v>392</v>
      </c>
      <c r="U15" s="0">
        <v>19452.453117237699</v>
      </c>
      <c r="V15" s="0">
        <v>49.623604890912496</v>
      </c>
      <c r="W15" s="0">
        <v>470</v>
      </c>
      <c r="X15" s="0">
        <v>21756.679787281158</v>
      </c>
      <c r="Y15" s="0">
        <v>46.290808058045016</v>
      </c>
      <c r="Z15" s="0">
        <v>419</v>
      </c>
      <c r="AA15" s="0">
        <v>25278.350742643059</v>
      </c>
      <c r="AB15" s="0">
        <v>60.330192703205391</v>
      </c>
      <c r="AC15" s="0">
        <v>819</v>
      </c>
      <c r="AD15" s="0">
        <v>29526.647130186408</v>
      </c>
      <c r="AE15" s="0">
        <v>36.052072198029805</v>
      </c>
      <c r="AF15" s="0">
        <v>409</v>
      </c>
      <c r="AG15" s="0">
        <v>33367.400371561765</v>
      </c>
      <c r="AH15" s="0">
        <v>81.582885994038548</v>
      </c>
      <c r="AI15" s="0">
        <v>457</v>
      </c>
      <c r="AJ15" s="0">
        <v>37148.940710845978</v>
      </c>
      <c r="AK15" s="0">
        <v>81.288710527015269</v>
      </c>
      <c r="AL15" s="0">
        <v>590</v>
      </c>
      <c r="AM15" s="0">
        <v>40940.315118371029</v>
      </c>
      <c r="AN15" s="0">
        <v>69.390364607408529</v>
      </c>
      <c r="AO15" s="0">
        <v>716</v>
      </c>
      <c r="AP15" s="0">
        <v>44921.075693993436</v>
      </c>
      <c r="AQ15" s="0">
        <v>62.738932533510386</v>
      </c>
      <c r="AR15" s="0">
        <v>1346</v>
      </c>
      <c r="AS15" s="0">
        <v>48094.233940953614</v>
      </c>
      <c r="AT15" s="0">
        <v>35.731228782283516</v>
      </c>
      <c r="AU15" s="0">
        <v>889</v>
      </c>
      <c r="AV15" s="0">
        <v>50784.829996483655</v>
      </c>
      <c r="AW15" s="0">
        <v>57.125793021916373</v>
      </c>
      <c r="AX15" s="0">
        <v>804</v>
      </c>
      <c r="AY15" s="0">
        <v>54524.717019434414</v>
      </c>
      <c r="AZ15" s="0">
        <v>67.816812213226882</v>
      </c>
      <c r="BA15" s="0">
        <v>783</v>
      </c>
      <c r="BB15" s="0">
        <v>57631.995737960809</v>
      </c>
      <c r="BC15" s="0">
        <v>73.604081402248795</v>
      </c>
      <c r="BD15" s="0">
        <v>1925</v>
      </c>
      <c r="BE15" s="0">
        <v>61131.556509216745</v>
      </c>
      <c r="BF15" s="0">
        <v>31.756652732060648</v>
      </c>
      <c r="BG15" s="0">
        <v>788</v>
      </c>
      <c r="BH15" s="0">
        <v>66971.695548632575</v>
      </c>
      <c r="BI15" s="0">
        <v>84.989461356132708</v>
      </c>
      <c r="BJ15" s="0">
        <v>1843</v>
      </c>
      <c r="BK15" s="0">
        <v>70545.762910405421</v>
      </c>
      <c r="BL15" s="0">
        <v>38.277679278570496</v>
      </c>
      <c r="BM15" s="0">
        <v>1713</v>
      </c>
      <c r="BN15" s="0">
        <v>71695.391593969078</v>
      </c>
      <c r="BO15" s="0">
        <v>41.853702039678389</v>
      </c>
      <c r="BP15" s="0">
        <v>1751</v>
      </c>
      <c r="BQ15" s="0">
        <v>72287.260615025967</v>
      </c>
      <c r="BR15" s="0">
        <v>41.283415542561947</v>
      </c>
      <c r="BS15" s="0">
        <v>1715</v>
      </c>
      <c r="BT15" s="0">
        <v>72954.629702071077</v>
      </c>
      <c r="BU15" s="0">
        <v>42.539142683423371</v>
      </c>
      <c r="BV15" s="0">
        <v>1640</v>
      </c>
      <c r="BW15" s="0">
        <v>73585.406203447768</v>
      </c>
      <c r="BX15" s="0">
        <v>44.869150124053519</v>
      </c>
      <c r="BY15" s="0">
        <v>1694</v>
      </c>
      <c r="BZ15" s="0">
        <v>75221.810513411896</v>
      </c>
      <c r="CA15" s="0">
        <v>44.404846820195921</v>
      </c>
      <c r="CB15" s="0">
        <v>1722</v>
      </c>
      <c r="CC15" s="0">
        <v>78418.131831589824</v>
      </c>
      <c r="CD15" s="0">
        <v>45.538984803478414</v>
      </c>
      <c r="CE15" s="0">
        <v>1689</v>
      </c>
      <c r="CF15" s="0">
        <v>81681.130278100958</v>
      </c>
      <c r="CG15" s="0">
        <v>48.360645516933666</v>
      </c>
      <c r="CH15" s="0">
        <v>1338</v>
      </c>
      <c r="CI15" s="0">
        <v>86075.717364245647</v>
      </c>
      <c r="CJ15" s="0">
        <v>64.331627327537859</v>
      </c>
      <c r="CK15" s="0">
        <v>1437</v>
      </c>
      <c r="CL15" s="0">
        <v>94440.169437853212</v>
      </c>
      <c r="CM15" s="0">
        <v>65.720368432744053</v>
      </c>
      <c r="CN15" s="0">
        <v>1189</v>
      </c>
      <c r="CO15" s="0">
        <v>103439.6977235556</v>
      </c>
      <c r="CP15" s="0">
        <v>86.997222643865101</v>
      </c>
      <c r="CQ15" s="0">
        <v>1532</v>
      </c>
      <c r="CR15" s="0">
        <v>108387.89123864149</v>
      </c>
      <c r="CS15" s="0">
        <v>70.749276265431774</v>
      </c>
      <c r="CT15" s="0">
        <v>1575</v>
      </c>
      <c r="CU15" s="0">
        <v>113497.30846731093</v>
      </c>
      <c r="CV15" s="0">
        <v>72.061783153848211</v>
      </c>
      <c r="CW15" s="0">
        <v>1764</v>
      </c>
      <c r="CX15" s="0">
        <v>123789.24134640442</v>
      </c>
      <c r="CY15" s="0">
        <v>70.175306885716793</v>
      </c>
      <c r="CZ15" s="0">
        <v>1683</v>
      </c>
      <c r="DA15" s="0">
        <v>139100.14673866221</v>
      </c>
      <c r="DB15" s="0">
        <v>82.650116897600839</v>
      </c>
      <c r="DC15" s="0">
        <v>2084</v>
      </c>
      <c r="DD15" s="0">
        <v>157106.11804082411</v>
      </c>
      <c r="DE15" s="0">
        <v>75.386812879474135</v>
      </c>
      <c r="DF15" s="0">
        <v>1969</v>
      </c>
      <c r="DG15" s="0">
        <v>175091.25406081168</v>
      </c>
      <c r="DH15" s="0">
        <v>88.923948227938894</v>
      </c>
      <c r="DI15" s="0">
        <v>2034</v>
      </c>
      <c r="DJ15" s="0">
        <v>188421.25762078245</v>
      </c>
      <c r="DK15" s="0">
        <v>92.635819872557747</v>
      </c>
      <c r="DL15" s="0">
        <v>1833</v>
      </c>
      <c r="DM15" s="0">
        <v>186246.19037610199</v>
      </c>
      <c r="DN15" s="0">
        <v>101.60730516972285</v>
      </c>
      <c r="DO15" s="0">
        <v>1582</v>
      </c>
      <c r="DP15" s="0">
        <v>180212.41939584663</v>
      </c>
      <c r="DQ15" s="0">
        <v>113.91429797461861</v>
      </c>
      <c r="DR15" s="0">
        <v>1153</v>
      </c>
      <c r="DS15" s="0">
        <v>187875.42327770244</v>
      </c>
      <c r="DT15" s="0">
        <v>162.94485973781653</v>
      </c>
      <c r="DU15" s="0">
        <v>1344</v>
      </c>
      <c r="DV15" s="0">
        <v>195954.10088801984</v>
      </c>
      <c r="DW15" s="0">
        <v>145.7991822083481</v>
      </c>
      <c r="DX15" s="0">
        <v>1396</v>
      </c>
      <c r="DY15" s="0">
        <v>198894.1861474317</v>
      </c>
      <c r="DZ15" s="0">
        <v>142.47434537781641</v>
      </c>
      <c r="EA15" s="0">
        <v>603</v>
      </c>
      <c r="EB15" s="0">
        <v>199570.11151257786</v>
      </c>
      <c r="EC15" s="0">
        <v>330.96204230941601</v>
      </c>
      <c r="ED15" s="0">
        <v>622</v>
      </c>
      <c r="EE15" s="0">
        <v>199369.35828051288</v>
      </c>
      <c r="EF15" s="0">
        <v>320.52951492043871</v>
      </c>
    </row>
    <row r="16" ht="15">
      <c r="A16" s="9">
        <v>2</v>
      </c>
      <c r="B16" s="0">
        <v>351</v>
      </c>
      <c r="C16" s="0">
        <v>9838.2986881916368</v>
      </c>
      <c r="D16" s="0">
        <v>28.029340991998964</v>
      </c>
      <c r="E16" s="0">
        <v>311</v>
      </c>
      <c r="F16" s="0">
        <v>10620.099149211441</v>
      </c>
      <c r="G16" s="0">
        <v>34.148228775599485</v>
      </c>
      <c r="H16" s="0">
        <v>385</v>
      </c>
      <c r="I16" s="0">
        <v>11802.696723341009</v>
      </c>
      <c r="J16" s="0">
        <v>30.65635512556106</v>
      </c>
      <c r="K16" s="0">
        <v>446</v>
      </c>
      <c r="L16" s="0">
        <v>13265.266015871788</v>
      </c>
      <c r="M16" s="0">
        <v>29.742748914510734</v>
      </c>
      <c r="N16" s="0">
        <v>481</v>
      </c>
      <c r="O16" s="0">
        <v>15125.524159788025</v>
      </c>
      <c r="P16" s="0">
        <v>31.445996174195479</v>
      </c>
      <c r="Q16" s="0">
        <v>670</v>
      </c>
      <c r="R16" s="0">
        <v>17359.15261591005</v>
      </c>
      <c r="S16" s="0">
        <v>25.909183008820971</v>
      </c>
      <c r="T16" s="0">
        <v>716</v>
      </c>
      <c r="U16" s="0">
        <v>19645.109452806006</v>
      </c>
      <c r="V16" s="0">
        <v>27.437303705036321</v>
      </c>
      <c r="W16" s="0">
        <v>852</v>
      </c>
      <c r="X16" s="0">
        <v>21971.706345448147</v>
      </c>
      <c r="Y16" s="0">
        <v>25.788387729399233</v>
      </c>
      <c r="Z16" s="0">
        <v>836</v>
      </c>
      <c r="AA16" s="0">
        <v>25529.82434475785</v>
      </c>
      <c r="AB16" s="0">
        <v>30.538067398035704</v>
      </c>
      <c r="AC16" s="0">
        <v>1165</v>
      </c>
      <c r="AD16" s="0">
        <v>29817.141147408394</v>
      </c>
      <c r="AE16" s="0">
        <v>25.594112572882743</v>
      </c>
      <c r="AF16" s="0">
        <v>804</v>
      </c>
      <c r="AG16" s="0">
        <v>33701.666233722259</v>
      </c>
      <c r="AH16" s="0">
        <v>41.917495315574946</v>
      </c>
      <c r="AI16" s="0">
        <v>898</v>
      </c>
      <c r="AJ16" s="0">
        <v>37521.07116925827</v>
      </c>
      <c r="AK16" s="0">
        <v>41.782930032581589</v>
      </c>
      <c r="AL16" s="0">
        <v>1166</v>
      </c>
      <c r="AM16" s="0">
        <v>41349.045347630454</v>
      </c>
      <c r="AN16" s="0">
        <v>35.462303042564713</v>
      </c>
      <c r="AO16" s="0">
        <v>1423</v>
      </c>
      <c r="AP16" s="0">
        <v>45368.422815094644</v>
      </c>
      <c r="AQ16" s="0">
        <v>31.882236693671569</v>
      </c>
      <c r="AR16" s="0">
        <v>1984</v>
      </c>
      <c r="AS16" s="0">
        <v>48569.841077290417</v>
      </c>
      <c r="AT16" s="0">
        <v>24.480766672021378</v>
      </c>
      <c r="AU16" s="0">
        <v>1634</v>
      </c>
      <c r="AV16" s="0">
        <v>51290.062313316412</v>
      </c>
      <c r="AW16" s="0">
        <v>31.38926702161347</v>
      </c>
      <c r="AX16" s="0">
        <v>1495</v>
      </c>
      <c r="AY16" s="0">
        <v>55069.307957253666</v>
      </c>
      <c r="AZ16" s="0">
        <v>36.835657496490747</v>
      </c>
      <c r="BA16" s="0">
        <v>1469</v>
      </c>
      <c r="BB16" s="0">
        <v>58208.554050059793</v>
      </c>
      <c r="BC16" s="0">
        <v>39.624611334281681</v>
      </c>
      <c r="BD16" s="0">
        <v>2243</v>
      </c>
      <c r="BE16" s="0">
        <v>61694.173685218142</v>
      </c>
      <c r="BF16" s="0">
        <v>27.505204496307687</v>
      </c>
      <c r="BG16" s="0">
        <v>1445</v>
      </c>
      <c r="BH16" s="0">
        <v>67643.661413645983</v>
      </c>
      <c r="BI16" s="0">
        <v>46.812222431588914</v>
      </c>
      <c r="BJ16" s="0">
        <v>2011</v>
      </c>
      <c r="BK16" s="0">
        <v>71246.085167493002</v>
      </c>
      <c r="BL16" s="0">
        <v>35.428187552209351</v>
      </c>
      <c r="BM16" s="0">
        <v>1826</v>
      </c>
      <c r="BN16" s="0">
        <v>72358.549301936117</v>
      </c>
      <c r="BO16" s="0">
        <v>39.626806846624376</v>
      </c>
      <c r="BP16" s="0">
        <v>1751</v>
      </c>
      <c r="BQ16" s="0">
        <v>72982.843872877798</v>
      </c>
      <c r="BR16" s="0">
        <v>41.680664690392803</v>
      </c>
      <c r="BS16" s="0">
        <v>1715</v>
      </c>
      <c r="BT16" s="0">
        <v>73744.698673433682</v>
      </c>
      <c r="BU16" s="0">
        <v>42.99982429937824</v>
      </c>
      <c r="BV16" s="0">
        <v>1640</v>
      </c>
      <c r="BW16" s="0">
        <v>74339.879456838898</v>
      </c>
      <c r="BX16" s="0">
        <v>45.329194790755423</v>
      </c>
      <c r="BY16" s="0">
        <v>1694</v>
      </c>
      <c r="BZ16" s="0">
        <v>75986.288958139994</v>
      </c>
      <c r="CA16" s="0">
        <v>44.856132797012982</v>
      </c>
      <c r="CB16" s="0">
        <v>1722</v>
      </c>
      <c r="CC16" s="0">
        <v>79179.036632471456</v>
      </c>
      <c r="CD16" s="0">
        <v>45.980857510146024</v>
      </c>
      <c r="CE16" s="0">
        <v>1689</v>
      </c>
      <c r="CF16" s="0">
        <v>82522.851152749499</v>
      </c>
      <c r="CG16" s="0">
        <v>48.859000090437831</v>
      </c>
      <c r="CH16" s="0">
        <v>2023</v>
      </c>
      <c r="CI16" s="0">
        <v>86935.345421993741</v>
      </c>
      <c r="CJ16" s="0">
        <v>42.973477717248514</v>
      </c>
      <c r="CK16" s="0">
        <v>2108</v>
      </c>
      <c r="CL16" s="0">
        <v>95385.2097134137</v>
      </c>
      <c r="CM16" s="0">
        <v>45.249150717938186</v>
      </c>
      <c r="CN16" s="0">
        <v>1948</v>
      </c>
      <c r="CO16" s="0">
        <v>104479.29232731341</v>
      </c>
      <c r="CP16" s="0">
        <v>53.634133638251235</v>
      </c>
      <c r="CQ16" s="0">
        <v>2141</v>
      </c>
      <c r="CR16" s="0">
        <v>109474.107086156</v>
      </c>
      <c r="CS16" s="0">
        <v>51.132231240614665</v>
      </c>
      <c r="CT16" s="0">
        <v>2220</v>
      </c>
      <c r="CU16" s="0">
        <v>114634.45686418061</v>
      </c>
      <c r="CV16" s="0">
        <v>51.63714273161289</v>
      </c>
      <c r="CW16" s="0">
        <v>2198</v>
      </c>
      <c r="CX16" s="0">
        <v>125031.12710731229</v>
      </c>
      <c r="CY16" s="0">
        <v>56.884043269932796</v>
      </c>
      <c r="CZ16" s="0">
        <v>2227</v>
      </c>
      <c r="DA16" s="0">
        <v>140500.59695329962</v>
      </c>
      <c r="DB16" s="0">
        <v>63.08962593322839</v>
      </c>
      <c r="DC16" s="0">
        <v>2463</v>
      </c>
      <c r="DD16" s="0">
        <v>158656.85249034493</v>
      </c>
      <c r="DE16" s="0">
        <v>64.416099265263881</v>
      </c>
      <c r="DF16" s="0">
        <v>2365</v>
      </c>
      <c r="DG16" s="0">
        <v>176854.16631151471</v>
      </c>
      <c r="DH16" s="0">
        <v>74.779774338906847</v>
      </c>
      <c r="DI16" s="0">
        <v>2236</v>
      </c>
      <c r="DJ16" s="0">
        <v>190321.32296474118</v>
      </c>
      <c r="DK16" s="0">
        <v>85.116870735572974</v>
      </c>
      <c r="DL16" s="0">
        <v>1981</v>
      </c>
      <c r="DM16" s="0">
        <v>188126.24396899121</v>
      </c>
      <c r="DN16" s="0">
        <v>94.965292260974863</v>
      </c>
      <c r="DO16" s="0">
        <v>1718</v>
      </c>
      <c r="DP16" s="0">
        <v>182033.90721305608</v>
      </c>
      <c r="DQ16" s="0">
        <v>105.95687265020726</v>
      </c>
      <c r="DR16" s="0">
        <v>1359</v>
      </c>
      <c r="DS16" s="0">
        <v>189778.65972978683</v>
      </c>
      <c r="DT16" s="0">
        <v>139.64581289903373</v>
      </c>
      <c r="DU16" s="0">
        <v>1468</v>
      </c>
      <c r="DV16" s="0">
        <v>197938.34872023773</v>
      </c>
      <c r="DW16" s="0">
        <v>134.83538741160609</v>
      </c>
      <c r="DX16" s="0">
        <v>1546</v>
      </c>
      <c r="DY16" s="0">
        <v>200907.28092016303</v>
      </c>
      <c r="DZ16" s="0">
        <v>129.95296307901879</v>
      </c>
      <c r="EA16" s="0">
        <v>1179</v>
      </c>
      <c r="EB16" s="0">
        <v>201597.40912401417</v>
      </c>
      <c r="EC16" s="0">
        <v>170.99016889229361</v>
      </c>
      <c r="ED16" s="0">
        <v>1213</v>
      </c>
      <c r="EE16" s="0">
        <v>201394.30979589353</v>
      </c>
      <c r="EF16" s="0">
        <v>166.02993387954947</v>
      </c>
    </row>
    <row r="17" ht="15">
      <c r="A17" s="9">
        <v>3</v>
      </c>
      <c r="B17" s="0">
        <v>361</v>
      </c>
      <c r="C17" s="0">
        <v>9936.0804106823743</v>
      </c>
      <c r="D17" s="0">
        <v>27.523768450643697</v>
      </c>
      <c r="E17" s="0">
        <v>427</v>
      </c>
      <c r="F17" s="0">
        <v>10725.738795943904</v>
      </c>
      <c r="G17" s="0">
        <v>25.118826220009144</v>
      </c>
      <c r="H17" s="0">
        <v>524</v>
      </c>
      <c r="I17" s="0">
        <v>11919.631557033948</v>
      </c>
      <c r="J17" s="0">
        <v>22.747388467622038</v>
      </c>
      <c r="K17" s="0">
        <v>570</v>
      </c>
      <c r="L17" s="0">
        <v>13396.723629177066</v>
      </c>
      <c r="M17" s="0">
        <v>23.503023910836959</v>
      </c>
      <c r="N17" s="0">
        <v>661</v>
      </c>
      <c r="O17" s="0">
        <v>15275.497591705596</v>
      </c>
      <c r="P17" s="0">
        <v>23.109678656135547</v>
      </c>
      <c r="Q17" s="0">
        <v>670</v>
      </c>
      <c r="R17" s="0">
        <v>17531.195034824013</v>
      </c>
      <c r="S17" s="0">
        <v>26.165962738543303</v>
      </c>
      <c r="T17" s="0">
        <v>839</v>
      </c>
      <c r="U17" s="0">
        <v>19839.502579414901</v>
      </c>
      <c r="V17" s="0">
        <v>23.646606173319309</v>
      </c>
      <c r="W17" s="0">
        <v>978</v>
      </c>
      <c r="X17" s="0">
        <v>22188.650957080819</v>
      </c>
      <c r="Y17" s="0">
        <v>22.687782164704313</v>
      </c>
      <c r="Z17" s="0">
        <v>1126</v>
      </c>
      <c r="AA17" s="0">
        <v>25782.770880254928</v>
      </c>
      <c r="AB17" s="0">
        <v>22.897665080155353</v>
      </c>
      <c r="AC17" s="0">
        <v>1236</v>
      </c>
      <c r="AD17" s="0">
        <v>30112.551419953765</v>
      </c>
      <c r="AE17" s="0">
        <v>24.362905679574244</v>
      </c>
      <c r="AF17" s="0">
        <v>1162</v>
      </c>
      <c r="AG17" s="0">
        <v>34038.931939766546</v>
      </c>
      <c r="AH17" s="0">
        <v>29.293400980866217</v>
      </c>
      <c r="AI17" s="0">
        <v>1297</v>
      </c>
      <c r="AJ17" s="0">
        <v>37896.52536431019</v>
      </c>
      <c r="AK17" s="0">
        <v>29.218600897694827</v>
      </c>
      <c r="AL17" s="0">
        <v>1628</v>
      </c>
      <c r="AM17" s="0">
        <v>41760.793695131026</v>
      </c>
      <c r="AN17" s="0">
        <v>25.651593178827412</v>
      </c>
      <c r="AO17" s="0">
        <v>1933</v>
      </c>
      <c r="AP17" s="0">
        <v>45818.629495866749</v>
      </c>
      <c r="AQ17" s="0">
        <v>23.703377907846225</v>
      </c>
      <c r="AR17" s="0">
        <v>2033</v>
      </c>
      <c r="AS17" s="0">
        <v>49049.551898825652</v>
      </c>
      <c r="AT17" s="0">
        <v>24.126685636412027</v>
      </c>
      <c r="AU17" s="0">
        <v>2186</v>
      </c>
      <c r="AV17" s="0">
        <v>51798.918855414879</v>
      </c>
      <c r="AW17" s="0">
        <v>23.695754279695734</v>
      </c>
      <c r="AX17" s="0">
        <v>2094</v>
      </c>
      <c r="AY17" s="0">
        <v>55618.433782247317</v>
      </c>
      <c r="AZ17" s="0">
        <v>26.56085662953549</v>
      </c>
      <c r="BA17" s="0">
        <v>2090</v>
      </c>
      <c r="BB17" s="0">
        <v>58790.233698623379</v>
      </c>
      <c r="BC17" s="0">
        <v>28.129298420393962</v>
      </c>
      <c r="BD17" s="0">
        <v>2304</v>
      </c>
      <c r="BE17" s="0">
        <v>62347.065254015994</v>
      </c>
      <c r="BF17" s="0">
        <v>27.060358183166663</v>
      </c>
      <c r="BG17" s="0">
        <v>2047</v>
      </c>
      <c r="BH17" s="0">
        <v>68322.943071974791</v>
      </c>
      <c r="BI17" s="0">
        <v>33.377109463592959</v>
      </c>
      <c r="BJ17" s="0">
        <v>2050</v>
      </c>
      <c r="BK17" s="0">
        <v>71924.70909030945</v>
      </c>
      <c r="BL17" s="0">
        <v>35.085223946492412</v>
      </c>
      <c r="BM17" s="0">
        <v>1826</v>
      </c>
      <c r="BN17" s="0">
        <v>73057.918480868757</v>
      </c>
      <c r="BO17" s="0">
        <v>40.009812968712353</v>
      </c>
      <c r="BP17" s="0">
        <v>1755</v>
      </c>
      <c r="BQ17" s="0">
        <v>73712.358613254022</v>
      </c>
      <c r="BR17" s="0">
        <v>42.001343939176081</v>
      </c>
      <c r="BS17" s="0">
        <v>1716</v>
      </c>
      <c r="BT17" s="0">
        <v>74489.674279795712</v>
      </c>
      <c r="BU17" s="0">
        <v>43.408901095452045</v>
      </c>
      <c r="BV17" s="0">
        <v>1728</v>
      </c>
      <c r="BW17" s="0">
        <v>75143.064186170785</v>
      </c>
      <c r="BX17" s="0">
        <v>43.48556955218217</v>
      </c>
      <c r="BY17" s="0">
        <v>1770</v>
      </c>
      <c r="BZ17" s="0">
        <v>76759.303736473084</v>
      </c>
      <c r="CA17" s="0">
        <v>43.366838269193835</v>
      </c>
      <c r="CB17" s="0">
        <v>1800</v>
      </c>
      <c r="CC17" s="0">
        <v>80032.698367473189</v>
      </c>
      <c r="CD17" s="0">
        <v>44.462610204151773</v>
      </c>
      <c r="CE17" s="0">
        <v>1831</v>
      </c>
      <c r="CF17" s="0">
        <v>83374.636926313746</v>
      </c>
      <c r="CG17" s="0">
        <v>45.535028359537819</v>
      </c>
      <c r="CH17" s="0">
        <v>2030</v>
      </c>
      <c r="CI17" s="0">
        <v>87811.613575967305</v>
      </c>
      <c r="CJ17" s="0">
        <v>43.256952500476508</v>
      </c>
      <c r="CK17" s="0">
        <v>2108</v>
      </c>
      <c r="CL17" s="0">
        <v>96346.755110738872</v>
      </c>
      <c r="CM17" s="0">
        <v>45.705291798263225</v>
      </c>
      <c r="CN17" s="0">
        <v>2168</v>
      </c>
      <c r="CO17" s="0">
        <v>105534.30011034416</v>
      </c>
      <c r="CP17" s="0">
        <v>48.678182707723323</v>
      </c>
      <c r="CQ17" s="0">
        <v>2141</v>
      </c>
      <c r="CR17" s="0">
        <v>110580.32066681921</v>
      </c>
      <c r="CS17" s="0">
        <v>51.648912034945923</v>
      </c>
      <c r="CT17" s="0">
        <v>2270</v>
      </c>
      <c r="CU17" s="0">
        <v>115793.23429761962</v>
      </c>
      <c r="CV17" s="0">
        <v>51.010235373400718</v>
      </c>
      <c r="CW17" s="0">
        <v>2311</v>
      </c>
      <c r="CX17" s="0">
        <v>126297.42975939139</v>
      </c>
      <c r="CY17" s="0">
        <v>54.650553768667848</v>
      </c>
      <c r="CZ17" s="0">
        <v>2312</v>
      </c>
      <c r="DA17" s="0">
        <v>141925.49938780593</v>
      </c>
      <c r="DB17" s="0">
        <v>61.386461672926444</v>
      </c>
      <c r="DC17" s="0">
        <v>2628</v>
      </c>
      <c r="DD17" s="0">
        <v>160295.4765592239</v>
      </c>
      <c r="DE17" s="0">
        <v>60.995234611576826</v>
      </c>
      <c r="DF17" s="0">
        <v>2495</v>
      </c>
      <c r="DG17" s="0">
        <v>178653.1525734466</v>
      </c>
      <c r="DH17" s="0">
        <v>71.604469969317279</v>
      </c>
      <c r="DI17" s="0">
        <v>2252</v>
      </c>
      <c r="DJ17" s="0">
        <v>192260.12346572094</v>
      </c>
      <c r="DK17" s="0">
        <v>85.37305660111943</v>
      </c>
      <c r="DL17" s="0">
        <v>2089</v>
      </c>
      <c r="DM17" s="0">
        <v>190045.38296023608</v>
      </c>
      <c r="DN17" s="0">
        <v>90.97433363343039</v>
      </c>
      <c r="DO17" s="0">
        <v>1952</v>
      </c>
      <c r="DP17" s="0">
        <v>183891.79592844899</v>
      </c>
      <c r="DQ17" s="0">
        <v>94.206862668262801</v>
      </c>
      <c r="DR17" s="0">
        <v>1372</v>
      </c>
      <c r="DS17" s="0">
        <v>191721.38131561328</v>
      </c>
      <c r="DT17" s="0">
        <v>139.73861611925167</v>
      </c>
      <c r="DU17" s="0">
        <v>1482</v>
      </c>
      <c r="DV17" s="0">
        <v>199963.70424102302</v>
      </c>
      <c r="DW17" s="0">
        <v>134.92827546627734</v>
      </c>
      <c r="DX17" s="0">
        <v>1561</v>
      </c>
      <c r="DY17" s="0">
        <v>202962.48428533127</v>
      </c>
      <c r="DZ17" s="0">
        <v>130.02080992013535</v>
      </c>
      <c r="EA17" s="0">
        <v>1688</v>
      </c>
      <c r="EB17" s="0">
        <v>203660.8823730491</v>
      </c>
      <c r="EC17" s="0">
        <v>120.65218150062151</v>
      </c>
      <c r="ED17" s="0">
        <v>1734</v>
      </c>
      <c r="EE17" s="0">
        <v>203455.29090308078</v>
      </c>
      <c r="EF17" s="0">
        <v>117.33292439624036</v>
      </c>
    </row>
    <row r="18" ht="15">
      <c r="A18" s="9">
        <v>4</v>
      </c>
      <c r="B18" s="0">
        <v>401</v>
      </c>
      <c r="C18" s="0">
        <v>10035.684810932878</v>
      </c>
      <c r="D18" s="0">
        <v>25.026645413797702</v>
      </c>
      <c r="E18" s="0">
        <v>496</v>
      </c>
      <c r="F18" s="0">
        <v>10832.621515470473</v>
      </c>
      <c r="G18" s="0">
        <v>21.839962732803375</v>
      </c>
      <c r="H18" s="0">
        <v>591</v>
      </c>
      <c r="I18" s="0">
        <v>12037.929400380597</v>
      </c>
      <c r="J18" s="0">
        <v>20.36874687035634</v>
      </c>
      <c r="K18" s="0">
        <v>669</v>
      </c>
      <c r="L18" s="0">
        <v>13529.78172450107</v>
      </c>
      <c r="M18" s="0">
        <v>20.223888975337921</v>
      </c>
      <c r="N18" s="0">
        <v>753</v>
      </c>
      <c r="O18" s="0">
        <v>15427.179807404154</v>
      </c>
      <c r="P18" s="0">
        <v>20.487622586194096</v>
      </c>
      <c r="Q18" s="0">
        <v>711</v>
      </c>
      <c r="R18" s="0">
        <v>17706.463750422176</v>
      </c>
      <c r="S18" s="0">
        <v>24.903605837443283</v>
      </c>
      <c r="T18" s="0">
        <v>967</v>
      </c>
      <c r="U18" s="0">
        <v>20036.766568275907</v>
      </c>
      <c r="V18" s="0">
        <v>20.720544538030929</v>
      </c>
      <c r="W18" s="0">
        <v>1122</v>
      </c>
      <c r="X18" s="0">
        <v>22408.867542091284</v>
      </c>
      <c r="Y18" s="0">
        <v>19.972252711311306</v>
      </c>
      <c r="Z18" s="0">
        <v>1262</v>
      </c>
      <c r="AA18" s="0">
        <v>26038.789401631286</v>
      </c>
      <c r="AB18" s="0">
        <v>20.632955151847295</v>
      </c>
      <c r="AC18" s="0">
        <v>1365</v>
      </c>
      <c r="AD18" s="0">
        <v>30412.812333380662</v>
      </c>
      <c r="AE18" s="0">
        <v>22.280448595883268</v>
      </c>
      <c r="AF18" s="0">
        <v>1465</v>
      </c>
      <c r="AG18" s="0">
        <v>34379.766611367806</v>
      </c>
      <c r="AH18" s="0">
        <v>23.467417482162325</v>
      </c>
      <c r="AI18" s="0">
        <v>1634</v>
      </c>
      <c r="AJ18" s="0">
        <v>38275.957756327756</v>
      </c>
      <c r="AK18" s="0">
        <v>23.424698749282591</v>
      </c>
      <c r="AL18" s="0">
        <v>1942</v>
      </c>
      <c r="AM18" s="0">
        <v>42177.091804448428</v>
      </c>
      <c r="AN18" s="0">
        <v>21.718378890035236</v>
      </c>
      <c r="AO18" s="0">
        <v>2204</v>
      </c>
      <c r="AP18" s="0">
        <v>46274.188885227937</v>
      </c>
      <c r="AQ18" s="0">
        <v>20.995548496019936</v>
      </c>
      <c r="AR18" s="0">
        <v>2039</v>
      </c>
      <c r="AS18" s="0">
        <v>49539.316223602669</v>
      </c>
      <c r="AT18" s="0">
        <v>24.295888290143537</v>
      </c>
      <c r="AU18" s="0">
        <v>2502</v>
      </c>
      <c r="AV18" s="0">
        <v>52313.892043378597</v>
      </c>
      <c r="AW18" s="0">
        <v>20.908829753548599</v>
      </c>
      <c r="AX18" s="0">
        <v>2567</v>
      </c>
      <c r="AY18" s="0">
        <v>56173.397555123789</v>
      </c>
      <c r="AZ18" s="0">
        <v>21.88289737246739</v>
      </c>
      <c r="BA18" s="0">
        <v>2615</v>
      </c>
      <c r="BB18" s="0">
        <v>59378.030056003648</v>
      </c>
      <c r="BC18" s="0">
        <v>22.706703654303499</v>
      </c>
      <c r="BD18" s="0">
        <v>2304</v>
      </c>
      <c r="BE18" s="0">
        <v>62937.15355425579</v>
      </c>
      <c r="BF18" s="0">
        <v>27.31647289681241</v>
      </c>
      <c r="BG18" s="0">
        <v>2564</v>
      </c>
      <c r="BH18" s="0">
        <v>69010.545335733928</v>
      </c>
      <c r="BI18" s="0">
        <v>26.915189288507772</v>
      </c>
      <c r="BJ18" s="0">
        <v>2060</v>
      </c>
      <c r="BK18" s="0">
        <v>72679.081354936192</v>
      </c>
      <c r="BL18" s="0">
        <v>35.28110745385252</v>
      </c>
      <c r="BM18" s="0">
        <v>1865</v>
      </c>
      <c r="BN18" s="0">
        <v>73834.319153450691</v>
      </c>
      <c r="BO18" s="0">
        <v>39.58944726726579</v>
      </c>
      <c r="BP18" s="0">
        <v>1921</v>
      </c>
      <c r="BQ18" s="0">
        <v>74496.644211379578</v>
      </c>
      <c r="BR18" s="0">
        <v>38.780137538458916</v>
      </c>
      <c r="BS18" s="0">
        <v>1767</v>
      </c>
      <c r="BT18" s="0">
        <v>75193.829936665905</v>
      </c>
      <c r="BU18" s="0">
        <v>42.554516093189534</v>
      </c>
      <c r="BV18" s="0">
        <v>1728</v>
      </c>
      <c r="BW18" s="0">
        <v>75907.967756186335</v>
      </c>
      <c r="BX18" s="0">
        <v>43.92822208112635</v>
      </c>
      <c r="BY18" s="0">
        <v>1770</v>
      </c>
      <c r="BZ18" s="0">
        <v>77508.60636880454</v>
      </c>
      <c r="CA18" s="0">
        <v>43.790173089720078</v>
      </c>
      <c r="CB18" s="0">
        <v>1800</v>
      </c>
      <c r="CC18" s="0">
        <v>80846.46791540338</v>
      </c>
      <c r="CD18" s="0">
        <v>44.914704397446322</v>
      </c>
      <c r="CE18" s="0">
        <v>1831</v>
      </c>
      <c r="CF18" s="0">
        <v>84223.856865082649</v>
      </c>
      <c r="CG18" s="0">
        <v>45.998829527625695</v>
      </c>
      <c r="CH18" s="0">
        <v>2188</v>
      </c>
      <c r="CI18" s="0">
        <v>88702.992353620459</v>
      </c>
      <c r="CJ18" s="0">
        <v>40.540672922130007</v>
      </c>
      <c r="CK18" s="0">
        <v>2294</v>
      </c>
      <c r="CL18" s="0">
        <v>97327.622427686438</v>
      </c>
      <c r="CM18" s="0">
        <v>42.427036803699409</v>
      </c>
      <c r="CN18" s="0">
        <v>2288</v>
      </c>
      <c r="CO18" s="0">
        <v>106610.70840634721</v>
      </c>
      <c r="CP18" s="0">
        <v>46.595589338438465</v>
      </c>
      <c r="CQ18" s="0">
        <v>2198</v>
      </c>
      <c r="CR18" s="0">
        <v>111699.57660953798</v>
      </c>
      <c r="CS18" s="0">
        <v>50.81873367130936</v>
      </c>
      <c r="CT18" s="0">
        <v>2270</v>
      </c>
      <c r="CU18" s="0">
        <v>116975.92199839346</v>
      </c>
      <c r="CV18" s="0">
        <v>51.531243171098438</v>
      </c>
      <c r="CW18" s="0">
        <v>2376</v>
      </c>
      <c r="CX18" s="0">
        <v>127588.08325115824</v>
      </c>
      <c r="CY18" s="0">
        <v>53.698688237019461</v>
      </c>
      <c r="CZ18" s="0">
        <v>2548</v>
      </c>
      <c r="DA18" s="0">
        <v>143377.7678424789</v>
      </c>
      <c r="DB18" s="0">
        <v>56.270709514316678</v>
      </c>
      <c r="DC18" s="0">
        <v>2696</v>
      </c>
      <c r="DD18" s="0">
        <v>161937.26601998747</v>
      </c>
      <c r="DE18" s="0">
        <v>60.065751491093273</v>
      </c>
      <c r="DF18" s="0">
        <v>2541</v>
      </c>
      <c r="DG18" s="0">
        <v>180488.42660382963</v>
      </c>
      <c r="DH18" s="0">
        <v>71.030470918468964</v>
      </c>
      <c r="DI18" s="0">
        <v>2252</v>
      </c>
      <c r="DJ18" s="0">
        <v>194239.68880475865</v>
      </c>
      <c r="DK18" s="0">
        <v>86.252082062503845</v>
      </c>
      <c r="DL18" s="0">
        <v>2155</v>
      </c>
      <c r="DM18" s="0">
        <v>192002.75975793917</v>
      </c>
      <c r="DN18" s="0">
        <v>89.09640824034301</v>
      </c>
      <c r="DO18" s="0">
        <v>1966</v>
      </c>
      <c r="DP18" s="0">
        <v>185787.01997882887</v>
      </c>
      <c r="DQ18" s="0">
        <v>94.50001016217135</v>
      </c>
      <c r="DR18" s="0">
        <v>1443</v>
      </c>
      <c r="DS18" s="0">
        <v>193703.78156822917</v>
      </c>
      <c r="DT18" s="0">
        <v>134.23685486363769</v>
      </c>
      <c r="DU18" s="0">
        <v>1680</v>
      </c>
      <c r="DV18" s="0">
        <v>202030.9935598525</v>
      </c>
      <c r="DW18" s="0">
        <v>120.25654378562649</v>
      </c>
      <c r="DX18" s="0">
        <v>1766</v>
      </c>
      <c r="DY18" s="0">
        <v>205060.06126573929</v>
      </c>
      <c r="DZ18" s="0">
        <v>116.11554998059982</v>
      </c>
      <c r="EA18" s="0">
        <v>2105</v>
      </c>
      <c r="EB18" s="0">
        <v>205762.49183542584</v>
      </c>
      <c r="EC18" s="0">
        <v>97.749402297114415</v>
      </c>
      <c r="ED18" s="0">
        <v>2154</v>
      </c>
      <c r="EE18" s="0">
        <v>205554.28375139227</v>
      </c>
      <c r="EF18" s="0">
        <v>95.429101091639865</v>
      </c>
    </row>
    <row r="19" ht="15">
      <c r="A19" s="9">
        <v>5</v>
      </c>
      <c r="B19" s="0">
        <v>403</v>
      </c>
      <c r="C19" s="0">
        <v>10136.157131207086</v>
      </c>
      <c r="D19" s="0">
        <v>25.151754668007658</v>
      </c>
      <c r="E19" s="0">
        <v>541</v>
      </c>
      <c r="F19" s="0">
        <v>10941.186199603437</v>
      </c>
      <c r="G19" s="0">
        <v>20.224004065810419</v>
      </c>
      <c r="H19" s="0">
        <v>614</v>
      </c>
      <c r="I19" s="0">
        <v>12158.286818015726</v>
      </c>
      <c r="J19" s="0">
        <v>19.801770061914862</v>
      </c>
      <c r="K19" s="0">
        <v>700</v>
      </c>
      <c r="L19" s="0">
        <v>13664.948307633766</v>
      </c>
      <c r="M19" s="0">
        <v>19.521354725191095</v>
      </c>
      <c r="N19" s="0">
        <v>773</v>
      </c>
      <c r="O19" s="0">
        <v>15581.498333218891</v>
      </c>
      <c r="P19" s="0">
        <v>20.157177662637633</v>
      </c>
      <c r="Q19" s="0">
        <v>785</v>
      </c>
      <c r="R19" s="0">
        <v>17885.015113826623</v>
      </c>
      <c r="S19" s="0">
        <v>22.783458743728183</v>
      </c>
      <c r="T19" s="0">
        <v>1013</v>
      </c>
      <c r="U19" s="0">
        <v>20237.196576295002</v>
      </c>
      <c r="V19" s="0">
        <v>19.977489216480752</v>
      </c>
      <c r="W19" s="0">
        <v>1176</v>
      </c>
      <c r="X19" s="0">
        <v>22632.581717791425</v>
      </c>
      <c r="Y19" s="0">
        <v>19.245392617169578</v>
      </c>
      <c r="Z19" s="0">
        <v>1320</v>
      </c>
      <c r="AA19" s="0">
        <v>26299.292527058948</v>
      </c>
      <c r="AB19" s="0">
        <v>19.923706459893143</v>
      </c>
      <c r="AC19" s="0">
        <v>1400</v>
      </c>
      <c r="AD19" s="0">
        <v>30700.982336216061</v>
      </c>
      <c r="AE19" s="0">
        <v>21.929273097297187</v>
      </c>
      <c r="AF19" s="0">
        <v>1700</v>
      </c>
      <c r="AG19" s="0">
        <v>34724.939821071726</v>
      </c>
      <c r="AH19" s="0">
        <v>20.426435188865721</v>
      </c>
      <c r="AI19" s="0">
        <v>1895</v>
      </c>
      <c r="AJ19" s="0">
        <v>38660.221827738962</v>
      </c>
      <c r="AK19" s="0">
        <v>20.401172468463834</v>
      </c>
      <c r="AL19" s="0">
        <v>2159</v>
      </c>
      <c r="AM19" s="0">
        <v>42599.445909557689</v>
      </c>
      <c r="AN19" s="0">
        <v>19.731100467604303</v>
      </c>
      <c r="AO19" s="0">
        <v>2364</v>
      </c>
      <c r="AP19" s="0">
        <v>46737.255808551083</v>
      </c>
      <c r="AQ19" s="0">
        <v>19.770412778574908</v>
      </c>
      <c r="AR19" s="0">
        <v>2391</v>
      </c>
      <c r="AS19" s="0">
        <v>50031.506393173426</v>
      </c>
      <c r="AT19" s="0">
        <v>20.924929482715779</v>
      </c>
      <c r="AU19" s="0">
        <v>2697</v>
      </c>
      <c r="AV19" s="0">
        <v>52837.198196842721</v>
      </c>
      <c r="AW19" s="0">
        <v>19.591100555002864</v>
      </c>
      <c r="AX19" s="0">
        <v>2917</v>
      </c>
      <c r="AY19" s="0">
        <v>56735.737238635404</v>
      </c>
      <c r="AZ19" s="0">
        <v>19.450029906971341</v>
      </c>
      <c r="BA19" s="0">
        <v>3024</v>
      </c>
      <c r="BB19" s="0">
        <v>59973.280384300473</v>
      </c>
      <c r="BC19" s="0">
        <v>19.832433989517352</v>
      </c>
      <c r="BD19" s="0">
        <v>2468</v>
      </c>
      <c r="BE19" s="0">
        <v>63610.985979730234</v>
      </c>
      <c r="BF19" s="0">
        <v>25.774305502321813</v>
      </c>
      <c r="BG19" s="0">
        <v>2979</v>
      </c>
      <c r="BH19" s="0">
        <v>69707.709795355331</v>
      </c>
      <c r="BI19" s="0">
        <v>23.399701173331767</v>
      </c>
      <c r="BJ19" s="0">
        <v>2197</v>
      </c>
      <c r="BK19" s="0">
        <v>73431.303515832013</v>
      </c>
      <c r="BL19" s="0">
        <v>33.423442656273103</v>
      </c>
      <c r="BM19" s="0">
        <v>2192</v>
      </c>
      <c r="BN19" s="0">
        <v>74632.918637945346</v>
      </c>
      <c r="BO19" s="0">
        <v>34.047864342128349</v>
      </c>
      <c r="BP19" s="0">
        <v>1921</v>
      </c>
      <c r="BQ19" s="0">
        <v>75259.632235874786</v>
      </c>
      <c r="BR19" s="0">
        <v>39.177320268544918</v>
      </c>
      <c r="BS19" s="0">
        <v>1877</v>
      </c>
      <c r="BT19" s="0">
        <v>76020.819520586185</v>
      </c>
      <c r="BU19" s="0">
        <v>40.501235759502499</v>
      </c>
      <c r="BV19" s="0">
        <v>1791</v>
      </c>
      <c r="BW19" s="0">
        <v>76687.774463282796</v>
      </c>
      <c r="BX19" s="0">
        <v>42.81841120227962</v>
      </c>
      <c r="BY19" s="0">
        <v>1793</v>
      </c>
      <c r="BZ19" s="0">
        <v>78281.098804173555</v>
      </c>
      <c r="CA19" s="0">
        <v>43.659285445718659</v>
      </c>
      <c r="CB19" s="0">
        <v>1826</v>
      </c>
      <c r="CC19" s="0">
        <v>81678.915499690673</v>
      </c>
      <c r="CD19" s="0">
        <v>44.731059966971891</v>
      </c>
      <c r="CE19" s="0">
        <v>1923</v>
      </c>
      <c r="CF19" s="0">
        <v>85053.031417548671</v>
      </c>
      <c r="CG19" s="0">
        <v>44.229345510945748</v>
      </c>
      <c r="CH19" s="0">
        <v>2188</v>
      </c>
      <c r="CI19" s="0">
        <v>89616.156475167256</v>
      </c>
      <c r="CJ19" s="0">
        <v>40.958023983166022</v>
      </c>
      <c r="CK19" s="0">
        <v>2294</v>
      </c>
      <c r="CL19" s="0">
        <v>98328.080443196261</v>
      </c>
      <c r="CM19" s="0">
        <v>42.863156252483115</v>
      </c>
      <c r="CN19" s="0">
        <v>2332</v>
      </c>
      <c r="CO19" s="0">
        <v>107708.53211532702</v>
      </c>
      <c r="CP19" s="0">
        <v>46.187192159231138</v>
      </c>
      <c r="CQ19" s="0">
        <v>2364</v>
      </c>
      <c r="CR19" s="0">
        <v>112860.84023191759</v>
      </c>
      <c r="CS19" s="0">
        <v>47.741472179322166</v>
      </c>
      <c r="CT19" s="0">
        <v>2525</v>
      </c>
      <c r="CU19" s="0">
        <v>118181.0597677628</v>
      </c>
      <c r="CV19" s="0">
        <v>46.804380106044668</v>
      </c>
      <c r="CW19" s="0">
        <v>2616</v>
      </c>
      <c r="CX19" s="0">
        <v>128906.02303079369</v>
      </c>
      <c r="CY19" s="0">
        <v>49.276002687612262</v>
      </c>
      <c r="CZ19" s="0">
        <v>2592</v>
      </c>
      <c r="DA19" s="0">
        <v>144859.27004194647</v>
      </c>
      <c r="DB19" s="0">
        <v>55.887064059392927</v>
      </c>
      <c r="DC19" s="0">
        <v>2781</v>
      </c>
      <c r="DD19" s="0">
        <v>163613.28380171169</v>
      </c>
      <c r="DE19" s="0">
        <v>58.832536426361628</v>
      </c>
      <c r="DF19" s="0">
        <v>2765</v>
      </c>
      <c r="DG19" s="0">
        <v>182360.36223132492</v>
      </c>
      <c r="DH19" s="0">
        <v>65.953114731039761</v>
      </c>
      <c r="DI19" s="0">
        <v>2643</v>
      </c>
      <c r="DJ19" s="0">
        <v>196258.00223282707</v>
      </c>
      <c r="DK19" s="0">
        <v>74.255770803188454</v>
      </c>
      <c r="DL19" s="0">
        <v>2531</v>
      </c>
      <c r="DM19" s="0">
        <v>194000.48138811305</v>
      </c>
      <c r="DN19" s="0">
        <v>76.649735830941552</v>
      </c>
      <c r="DO19" s="0">
        <v>2004</v>
      </c>
      <c r="DP19" s="0">
        <v>187721.48426190694</v>
      </c>
      <c r="DQ19" s="0">
        <v>93.673395340272918</v>
      </c>
      <c r="DR19" s="0">
        <v>1763</v>
      </c>
      <c r="DS19" s="0">
        <v>195682.44085419574</v>
      </c>
      <c r="DT19" s="0">
        <v>110.99401069438215</v>
      </c>
      <c r="DU19" s="0">
        <v>1904</v>
      </c>
      <c r="DV19" s="0">
        <v>204138.46566315231</v>
      </c>
      <c r="DW19" s="0">
        <v>107.21558070543713</v>
      </c>
      <c r="DX19" s="0">
        <v>2006</v>
      </c>
      <c r="DY19" s="0">
        <v>207198.38593654527</v>
      </c>
      <c r="DZ19" s="0">
        <v>103.28932499329275</v>
      </c>
      <c r="EA19" s="0">
        <v>2415</v>
      </c>
      <c r="EB19" s="0">
        <v>207904.5387373704</v>
      </c>
      <c r="EC19" s="0">
        <v>86.088835916095405</v>
      </c>
      <c r="ED19" s="0">
        <v>2461</v>
      </c>
      <c r="EE19" s="0">
        <v>207693.62470715633</v>
      </c>
      <c r="EF19" s="0">
        <v>84.39399622395625</v>
      </c>
    </row>
    <row r="20" ht="15">
      <c r="A20" s="9">
        <v>6</v>
      </c>
      <c r="B20" s="0">
        <v>455</v>
      </c>
      <c r="C20" s="0">
        <v>10240.50558207474</v>
      </c>
      <c r="D20" s="0">
        <v>22.506605674889538</v>
      </c>
      <c r="E20" s="0">
        <v>581</v>
      </c>
      <c r="F20" s="0">
        <v>11051.592393876006</v>
      </c>
      <c r="G20" s="0">
        <v>19.021673655552505</v>
      </c>
      <c r="H20" s="0">
        <v>634</v>
      </c>
      <c r="I20" s="0">
        <v>12280.981008723695</v>
      </c>
      <c r="J20" s="0">
        <v>19.370632505873335</v>
      </c>
      <c r="K20" s="0">
        <v>705</v>
      </c>
      <c r="L20" s="0">
        <v>13802.841205924038</v>
      </c>
      <c r="M20" s="0">
        <v>19.578498164431259</v>
      </c>
      <c r="N20" s="0">
        <v>776</v>
      </c>
      <c r="O20" s="0">
        <v>15739.014397379478</v>
      </c>
      <c r="P20" s="0">
        <v>20.282235048169429</v>
      </c>
      <c r="Q20" s="0">
        <v>808</v>
      </c>
      <c r="R20" s="0">
        <v>18066.896894911864</v>
      </c>
      <c r="S20" s="0">
        <v>22.360020909544385</v>
      </c>
      <c r="T20" s="0">
        <v>1020</v>
      </c>
      <c r="U20" s="0">
        <v>20441.668509945895</v>
      </c>
      <c r="V20" s="0">
        <v>20.040851480339114</v>
      </c>
      <c r="W20" s="0">
        <v>1184</v>
      </c>
      <c r="X20" s="0">
        <v>22860.800401854089</v>
      </c>
      <c r="Y20" s="0">
        <v>19.308108447511898</v>
      </c>
      <c r="Z20" s="0">
        <v>1393</v>
      </c>
      <c r="AA20" s="0">
        <v>26564.605270765402</v>
      </c>
      <c r="AB20" s="0">
        <v>19.070068392509263</v>
      </c>
      <c r="AC20" s="0">
        <v>1417</v>
      </c>
      <c r="AD20" s="0">
        <v>31030.295082400091</v>
      </c>
      <c r="AE20" s="0">
        <v>21.898585096965483</v>
      </c>
      <c r="AF20" s="0">
        <v>1865</v>
      </c>
      <c r="AG20" s="0">
        <v>35075.325896082526</v>
      </c>
      <c r="AH20" s="0">
        <v>18.807145252591166</v>
      </c>
      <c r="AI20" s="0">
        <v>2076</v>
      </c>
      <c r="AJ20" s="0">
        <v>39050.309938752886</v>
      </c>
      <c r="AK20" s="0">
        <v>18.810361242173837</v>
      </c>
      <c r="AL20" s="0">
        <v>2324</v>
      </c>
      <c r="AM20" s="0">
        <v>43028.680962488506</v>
      </c>
      <c r="AN20" s="0">
        <v>18.514922961483865</v>
      </c>
      <c r="AO20" s="0">
        <v>2536</v>
      </c>
      <c r="AP20" s="0">
        <v>47208.302256747098</v>
      </c>
      <c r="AQ20" s="0">
        <v>18.615261142250432</v>
      </c>
      <c r="AR20" s="0">
        <v>2458</v>
      </c>
      <c r="AS20" s="0">
        <v>50544.282655484007</v>
      </c>
      <c r="AT20" s="0">
        <v>20.563174391978848</v>
      </c>
      <c r="AU20" s="0">
        <v>2885</v>
      </c>
      <c r="AV20" s="0">
        <v>53369.485614868427</v>
      </c>
      <c r="AW20" s="0">
        <v>18.498955152467392</v>
      </c>
      <c r="AX20" s="0">
        <v>3146</v>
      </c>
      <c r="AY20" s="0">
        <v>57306.914722828136</v>
      </c>
      <c r="AZ20" s="0">
        <v>18.21580251838148</v>
      </c>
      <c r="BA20" s="0">
        <v>3308</v>
      </c>
      <c r="BB20" s="0">
        <v>60577.509864102023</v>
      </c>
      <c r="BC20" s="0">
        <v>18.312427407527817</v>
      </c>
      <c r="BD20" s="0">
        <v>2692</v>
      </c>
      <c r="BE20" s="0">
        <v>64260.322118455013</v>
      </c>
      <c r="BF20" s="0">
        <v>23.870847740882247</v>
      </c>
      <c r="BG20" s="0">
        <v>3281</v>
      </c>
      <c r="BH20" s="0">
        <v>70415.888106295664</v>
      </c>
      <c r="BI20" s="0">
        <v>21.461715363089201</v>
      </c>
      <c r="BJ20" s="0">
        <v>2749</v>
      </c>
      <c r="BK20" s="0">
        <v>74186.21195732597</v>
      </c>
      <c r="BL20" s="0">
        <v>26.986617663632583</v>
      </c>
      <c r="BM20" s="0">
        <v>2214</v>
      </c>
      <c r="BN20" s="0">
        <v>75404.543640709046</v>
      </c>
      <c r="BO20" s="0">
        <v>34.058059458314837</v>
      </c>
      <c r="BP20" s="0">
        <v>2061</v>
      </c>
      <c r="BQ20" s="0">
        <v>76036.429844400089</v>
      </c>
      <c r="BR20" s="0">
        <v>36.89297906084429</v>
      </c>
      <c r="BS20" s="0">
        <v>1957</v>
      </c>
      <c r="BT20" s="0">
        <v>76745.475099677395</v>
      </c>
      <c r="BU20" s="0">
        <v>39.215878947203571</v>
      </c>
      <c r="BV20" s="0">
        <v>1841</v>
      </c>
      <c r="BW20" s="0">
        <v>77483.160798720317</v>
      </c>
      <c r="BX20" s="0">
        <v>42.087539814622659</v>
      </c>
      <c r="BY20" s="0">
        <v>1943</v>
      </c>
      <c r="BZ20" s="0">
        <v>79151.600846732515</v>
      </c>
      <c r="CA20" s="0">
        <v>40.736799200582873</v>
      </c>
      <c r="CB20" s="0">
        <v>2096</v>
      </c>
      <c r="CC20" s="0">
        <v>82528.012118294355</v>
      </c>
      <c r="CD20" s="0">
        <v>39.374051583155705</v>
      </c>
      <c r="CE20" s="0">
        <v>2117</v>
      </c>
      <c r="CF20" s="0">
        <v>85975.643427286981</v>
      </c>
      <c r="CG20" s="0">
        <v>40.612018624131778</v>
      </c>
      <c r="CH20" s="0">
        <v>2382</v>
      </c>
      <c r="CI20" s="0">
        <v>90544.341961142345</v>
      </c>
      <c r="CJ20" s="0">
        <v>38.011898388388893</v>
      </c>
      <c r="CK20" s="0">
        <v>2370</v>
      </c>
      <c r="CL20" s="0">
        <v>99349.202095976783</v>
      </c>
      <c r="CM20" s="0">
        <v>41.919494555264464</v>
      </c>
      <c r="CN20" s="0">
        <v>2378</v>
      </c>
      <c r="CO20" s="0">
        <v>108828.82702737924</v>
      </c>
      <c r="CP20" s="0">
        <v>45.764855772657377</v>
      </c>
      <c r="CQ20" s="0">
        <v>2521</v>
      </c>
      <c r="CR20" s="0">
        <v>114035.96203479213</v>
      </c>
      <c r="CS20" s="0">
        <v>45.234415721853281</v>
      </c>
      <c r="CT20" s="0">
        <v>2525</v>
      </c>
      <c r="CU20" s="0">
        <v>119411.94128227064</v>
      </c>
      <c r="CV20" s="0">
        <v>47.29185793357253</v>
      </c>
      <c r="CW20" s="0">
        <v>2661</v>
      </c>
      <c r="CX20" s="0">
        <v>130249.23941033978</v>
      </c>
      <c r="CY20" s="0">
        <v>48.947478169988642</v>
      </c>
      <c r="CZ20" s="0">
        <v>2874</v>
      </c>
      <c r="DA20" s="0">
        <v>146371.0039429123</v>
      </c>
      <c r="DB20" s="0">
        <v>50.929368108181038</v>
      </c>
      <c r="DC20" s="0">
        <v>3056</v>
      </c>
      <c r="DD20" s="0">
        <v>165323.23038978761</v>
      </c>
      <c r="DE20" s="0">
        <v>54.09791570346453</v>
      </c>
      <c r="DF20" s="0">
        <v>3047</v>
      </c>
      <c r="DG20" s="0">
        <v>184269.55350937162</v>
      </c>
      <c r="DH20" s="0">
        <v>60.475731378198759</v>
      </c>
      <c r="DI20" s="0">
        <v>3050</v>
      </c>
      <c r="DJ20" s="0">
        <v>198314.60565551685</v>
      </c>
      <c r="DK20" s="0">
        <v>65.02118218213667</v>
      </c>
      <c r="DL20" s="0">
        <v>2789</v>
      </c>
      <c r="DM20" s="0">
        <v>196037.62026700538</v>
      </c>
      <c r="DN20" s="0">
        <v>70.289573419507121</v>
      </c>
      <c r="DO20" s="0">
        <v>2241</v>
      </c>
      <c r="DP20" s="0">
        <v>189697.13099549053</v>
      </c>
      <c r="DQ20" s="0">
        <v>84.648429716863248</v>
      </c>
      <c r="DR20" s="0">
        <v>1763</v>
      </c>
      <c r="DS20" s="0">
        <v>197788.72319385674</v>
      </c>
      <c r="DT20" s="0">
        <v>112.1887255779108</v>
      </c>
      <c r="DU20" s="0">
        <v>2085</v>
      </c>
      <c r="DV20" s="0">
        <v>206289.49252283457</v>
      </c>
      <c r="DW20" s="0">
        <v>98.939804567306751</v>
      </c>
      <c r="DX20" s="0">
        <v>2192</v>
      </c>
      <c r="DY20" s="0">
        <v>209380.11601780626</v>
      </c>
      <c r="DZ20" s="0">
        <v>95.520125920532053</v>
      </c>
      <c r="EA20" s="0">
        <v>2620</v>
      </c>
      <c r="EB20" s="0">
        <v>210089.42222963716</v>
      </c>
      <c r="EC20" s="0">
        <v>80.186802377724106</v>
      </c>
      <c r="ED20" s="0">
        <v>2654</v>
      </c>
      <c r="EE20" s="0">
        <v>209875.80926128593</v>
      </c>
      <c r="EF20" s="0">
        <v>79.079053979384298</v>
      </c>
    </row>
    <row r="21" ht="15">
      <c r="A21" s="9">
        <v>7</v>
      </c>
      <c r="B21" s="0">
        <v>467</v>
      </c>
      <c r="C21" s="0">
        <v>10342.455022236614</v>
      </c>
      <c r="D21" s="0">
        <v>22.146584630056989</v>
      </c>
      <c r="E21" s="0">
        <v>598</v>
      </c>
      <c r="F21" s="0">
        <v>11164.072344250968</v>
      </c>
      <c r="G21" s="0">
        <v>18.669017298078543</v>
      </c>
      <c r="H21" s="0">
        <v>643</v>
      </c>
      <c r="I21" s="0">
        <v>12406.152743473936</v>
      </c>
      <c r="J21" s="0">
        <v>19.294172229352935</v>
      </c>
      <c r="K21" s="0">
        <v>707</v>
      </c>
      <c r="L21" s="0">
        <v>13943.667391854884</v>
      </c>
      <c r="M21" s="0">
        <v>19.722301827234631</v>
      </c>
      <c r="N21" s="0">
        <v>778</v>
      </c>
      <c r="O21" s="0">
        <v>15899.894985054691</v>
      </c>
      <c r="P21" s="0">
        <v>20.436883014209116</v>
      </c>
      <c r="Q21" s="0">
        <v>815</v>
      </c>
      <c r="R21" s="0">
        <v>18252.401463716669</v>
      </c>
      <c r="S21" s="0">
        <v>22.395584618057264</v>
      </c>
      <c r="T21" s="0">
        <v>1023</v>
      </c>
      <c r="U21" s="0">
        <v>20650.492229617284</v>
      </c>
      <c r="V21" s="0">
        <v>20.186209413115623</v>
      </c>
      <c r="W21" s="0">
        <v>1187</v>
      </c>
      <c r="X21" s="0">
        <v>23093.864624911319</v>
      </c>
      <c r="Y21" s="0">
        <v>19.455656802789655</v>
      </c>
      <c r="Z21" s="0">
        <v>1425</v>
      </c>
      <c r="AA21" s="0">
        <v>26835.070968720691</v>
      </c>
      <c r="AB21" s="0">
        <v>18.831628749979433</v>
      </c>
      <c r="AC21" s="0">
        <v>1552</v>
      </c>
      <c r="AD21" s="0">
        <v>31332.707079825723</v>
      </c>
      <c r="AE21" s="0">
        <v>20.18859992256812</v>
      </c>
      <c r="AF21" s="0">
        <v>1961</v>
      </c>
      <c r="AG21" s="0">
        <v>35431.857851102053</v>
      </c>
      <c r="AH21" s="0">
        <v>18.068259995462547</v>
      </c>
      <c r="AI21" s="0">
        <v>2181</v>
      </c>
      <c r="AJ21" s="0">
        <v>39447.25713174275</v>
      </c>
      <c r="AK21" s="0">
        <v>18.086775392821067</v>
      </c>
      <c r="AL21" s="0">
        <v>2393</v>
      </c>
      <c r="AM21" s="0">
        <v>43465.927065344666</v>
      </c>
      <c r="AN21" s="0">
        <v>18.163780637419418</v>
      </c>
      <c r="AO21" s="0">
        <v>2609</v>
      </c>
      <c r="AP21" s="0">
        <v>47688.188628153534</v>
      </c>
      <c r="AQ21" s="0">
        <v>18.278339834478164</v>
      </c>
      <c r="AR21" s="0">
        <v>2481</v>
      </c>
      <c r="AS21" s="0">
        <v>51061.674607920482</v>
      </c>
      <c r="AT21" s="0">
        <v>20.581086097509264</v>
      </c>
      <c r="AU21" s="0">
        <v>2966</v>
      </c>
      <c r="AV21" s="0">
        <v>53911.814062478195</v>
      </c>
      <c r="AW21" s="0">
        <v>18.176606224706067</v>
      </c>
      <c r="AX21" s="0">
        <v>3245</v>
      </c>
      <c r="AY21" s="0">
        <v>57888.672739869515</v>
      </c>
      <c r="AZ21" s="0">
        <v>17.839344449882748</v>
      </c>
      <c r="BA21" s="0">
        <v>3474</v>
      </c>
      <c r="BB21" s="0">
        <v>61192.325060100142</v>
      </c>
      <c r="BC21" s="0">
        <v>17.614371059326466</v>
      </c>
      <c r="BD21" s="0">
        <v>3207</v>
      </c>
      <c r="BE21" s="0">
        <v>64919.082036137232</v>
      </c>
      <c r="BF21" s="0">
        <v>20.242931723148498</v>
      </c>
      <c r="BG21" s="0">
        <v>3476</v>
      </c>
      <c r="BH21" s="0">
        <v>71136.627469492494</v>
      </c>
      <c r="BI21" s="0">
        <v>20.465082701234895</v>
      </c>
      <c r="BJ21" s="0">
        <v>2759</v>
      </c>
      <c r="BK21" s="0">
        <v>74954.193755552536</v>
      </c>
      <c r="BL21" s="0">
        <v>27.167159751921904</v>
      </c>
      <c r="BM21" s="0">
        <v>2480</v>
      </c>
      <c r="BN21" s="0">
        <v>76190.815179294674</v>
      </c>
      <c r="BO21" s="0">
        <v>30.722102894876883</v>
      </c>
      <c r="BP21" s="0">
        <v>2460</v>
      </c>
      <c r="BQ21" s="0">
        <v>76832.499881774915</v>
      </c>
      <c r="BR21" s="0">
        <v>31.232723529176795</v>
      </c>
      <c r="BS21" s="0">
        <v>2458</v>
      </c>
      <c r="BT21" s="0">
        <v>77606.640882524443</v>
      </c>
      <c r="BU21" s="0">
        <v>31.57308416701564</v>
      </c>
      <c r="BV21" s="0">
        <v>2285</v>
      </c>
      <c r="BW21" s="0">
        <v>78294.009628960164</v>
      </c>
      <c r="BX21" s="0">
        <v>34.264336817925674</v>
      </c>
      <c r="BY21" s="0">
        <v>2246</v>
      </c>
      <c r="BZ21" s="0">
        <v>79979.148680270519</v>
      </c>
      <c r="CA21" s="0">
        <v>35.609594247671644</v>
      </c>
      <c r="CB21" s="0">
        <v>2142</v>
      </c>
      <c r="CC21" s="0">
        <v>83390.769711681103</v>
      </c>
      <c r="CD21" s="0">
        <v>38.931265038133098</v>
      </c>
      <c r="CE21" s="0">
        <v>2209</v>
      </c>
      <c r="CF21" s="0">
        <v>86875.653766444491</v>
      </c>
      <c r="CG21" s="0">
        <v>39.328046069010632</v>
      </c>
      <c r="CH21" s="0">
        <v>2423</v>
      </c>
      <c r="CI21" s="0">
        <v>91490.453459541764</v>
      </c>
      <c r="CJ21" s="0">
        <v>37.759163623417983</v>
      </c>
      <c r="CK21" s="0">
        <v>2509</v>
      </c>
      <c r="CL21" s="0">
        <v>100390.57691843749</v>
      </c>
      <c r="CM21" s="0">
        <v>40.012186894554603</v>
      </c>
      <c r="CN21" s="0">
        <v>2568</v>
      </c>
      <c r="CO21" s="0">
        <v>109972.78162123954</v>
      </c>
      <c r="CP21" s="0">
        <v>42.824291908582374</v>
      </c>
      <c r="CQ21" s="0">
        <v>2701</v>
      </c>
      <c r="CR21" s="0">
        <v>115235.12691225648</v>
      </c>
      <c r="CS21" s="0">
        <v>42.663875198910212</v>
      </c>
      <c r="CT21" s="0">
        <v>2660</v>
      </c>
      <c r="CU21" s="0">
        <v>120667.74977759333</v>
      </c>
      <c r="CV21" s="0">
        <v>45.363815705862152</v>
      </c>
      <c r="CW21" s="0">
        <v>2770</v>
      </c>
      <c r="CX21" s="0">
        <v>131620.98743440426</v>
      </c>
      <c r="CY21" s="0">
        <v>47.516601961878791</v>
      </c>
      <c r="CZ21" s="0">
        <v>2955</v>
      </c>
      <c r="DA21" s="0">
        <v>147914.2531727704</v>
      </c>
      <c r="DB21" s="0">
        <v>50.055584830040743</v>
      </c>
      <c r="DC21" s="0">
        <v>3310</v>
      </c>
      <c r="DD21" s="0">
        <v>167067.16192070319</v>
      </c>
      <c r="DE21" s="0">
        <v>50.473462815922417</v>
      </c>
      <c r="DF21" s="0">
        <v>3520</v>
      </c>
      <c r="DG21" s="0">
        <v>186215.39089930017</v>
      </c>
      <c r="DH21" s="0">
        <v>52.902099687301181</v>
      </c>
      <c r="DI21" s="0">
        <v>3475</v>
      </c>
      <c r="DJ21" s="0">
        <v>200413.17814981288</v>
      </c>
      <c r="DK21" s="0">
        <v>57.672857021528884</v>
      </c>
      <c r="DL21" s="0">
        <v>3552</v>
      </c>
      <c r="DM21" s="0">
        <v>198112.82278541703</v>
      </c>
      <c r="DN21" s="0">
        <v>55.775006414813355</v>
      </c>
      <c r="DO21" s="0">
        <v>2880</v>
      </c>
      <c r="DP21" s="0">
        <v>191707.85110191663</v>
      </c>
      <c r="DQ21" s="0">
        <v>66.56522607705439</v>
      </c>
      <c r="DR21" s="0">
        <v>1942</v>
      </c>
      <c r="DS21" s="0">
        <v>199894.25535267673</v>
      </c>
      <c r="DT21" s="0">
        <v>102.93216032578616</v>
      </c>
      <c r="DU21" s="0">
        <v>2145</v>
      </c>
      <c r="DV21" s="0">
        <v>208485.58094423186</v>
      </c>
      <c r="DW21" s="0">
        <v>97.196075032275928</v>
      </c>
      <c r="DX21" s="0">
        <v>2228</v>
      </c>
      <c r="DY21" s="0">
        <v>211608.2367269969</v>
      </c>
      <c r="DZ21" s="0">
        <v>94.976766933122491</v>
      </c>
      <c r="EA21" s="0">
        <v>2736</v>
      </c>
      <c r="EB21" s="0">
        <v>212319.57873965526</v>
      </c>
      <c r="EC21" s="0">
        <v>77.602185211862306</v>
      </c>
      <c r="ED21" s="0">
        <v>2756</v>
      </c>
      <c r="EE21" s="0">
        <v>212103.37900073771</v>
      </c>
      <c r="EF21" s="0">
        <v>76.960587445840972</v>
      </c>
    </row>
    <row r="22" ht="15">
      <c r="A22" s="9">
        <v>8</v>
      </c>
      <c r="B22" s="0">
        <v>511</v>
      </c>
      <c r="C22" s="0">
        <v>10452.977456471304</v>
      </c>
      <c r="D22" s="0">
        <v>20.455924572350888</v>
      </c>
      <c r="E22" s="0">
        <v>603</v>
      </c>
      <c r="F22" s="0">
        <v>11278.888690370712</v>
      </c>
      <c r="G22" s="0">
        <v>18.704624693815443</v>
      </c>
      <c r="H22" s="0">
        <v>647</v>
      </c>
      <c r="I22" s="0">
        <v>12533.991337403369</v>
      </c>
      <c r="J22" s="0">
        <v>19.372475019170587</v>
      </c>
      <c r="K22" s="0">
        <v>708</v>
      </c>
      <c r="L22" s="0">
        <v>14087.545274837226</v>
      </c>
      <c r="M22" s="0">
        <v>19.897662817566705</v>
      </c>
      <c r="N22" s="0">
        <v>780</v>
      </c>
      <c r="O22" s="0">
        <v>16064.254595252321</v>
      </c>
      <c r="P22" s="0">
        <v>20.595198199041437</v>
      </c>
      <c r="Q22" s="0">
        <v>872</v>
      </c>
      <c r="R22" s="0">
        <v>18414.827202178876</v>
      </c>
      <c r="S22" s="0">
        <v>21.117921103416144</v>
      </c>
      <c r="T22" s="0">
        <v>1025</v>
      </c>
      <c r="U22" s="0">
        <v>20863.823869217675</v>
      </c>
      <c r="V22" s="0">
        <v>20.354950116309926</v>
      </c>
      <c r="W22" s="0">
        <v>1190</v>
      </c>
      <c r="X22" s="0">
        <v>23331.970299582961</v>
      </c>
      <c r="Y22" s="0">
        <v>19.606697730741985</v>
      </c>
      <c r="Z22" s="0">
        <v>1435</v>
      </c>
      <c r="AA22" s="0">
        <v>27111.203800423114</v>
      </c>
      <c r="AB22" s="0">
        <v>18.892824948030047</v>
      </c>
      <c r="AC22" s="0">
        <v>1552</v>
      </c>
      <c r="AD22" s="0">
        <v>31618.489009502471</v>
      </c>
      <c r="AE22" s="0">
        <v>20.372737763854683</v>
      </c>
      <c r="AF22" s="0">
        <v>2002</v>
      </c>
      <c r="AG22" s="0">
        <v>35795.406968640804</v>
      </c>
      <c r="AH22" s="0">
        <v>17.879823660659742</v>
      </c>
      <c r="AI22" s="0">
        <v>2224</v>
      </c>
      <c r="AJ22" s="0">
        <v>39852.045888823865</v>
      </c>
      <c r="AK22" s="0">
        <v>17.919085381665408</v>
      </c>
      <c r="AL22" s="0">
        <v>2415</v>
      </c>
      <c r="AM22" s="0">
        <v>43912.230186446337</v>
      </c>
      <c r="AN22" s="0">
        <v>18.183118089625811</v>
      </c>
      <c r="AO22" s="0">
        <v>2633</v>
      </c>
      <c r="AP22" s="0">
        <v>48178.028906754676</v>
      </c>
      <c r="AQ22" s="0">
        <v>18.297770188664899</v>
      </c>
      <c r="AR22" s="0">
        <v>2777</v>
      </c>
      <c r="AS22" s="0">
        <v>51536.81264066734</v>
      </c>
      <c r="AT22" s="0">
        <v>18.558448916336818</v>
      </c>
      <c r="AU22" s="0">
        <v>2993</v>
      </c>
      <c r="AV22" s="0">
        <v>54465.400583852337</v>
      </c>
      <c r="AW22" s="0">
        <v>18.197594581975387</v>
      </c>
      <c r="AX22" s="0">
        <v>3278</v>
      </c>
      <c r="AY22" s="0">
        <v>58482.409780579939</v>
      </c>
      <c r="AZ22" s="0">
        <v>17.840881568206203</v>
      </c>
      <c r="BA22" s="0">
        <v>3544</v>
      </c>
      <c r="BB22" s="0">
        <v>61819.243824714213</v>
      </c>
      <c r="BC22" s="0">
        <v>17.443353223677825</v>
      </c>
      <c r="BD22" s="0">
        <v>3539</v>
      </c>
      <c r="BE22" s="0">
        <v>65586.852909883557</v>
      </c>
      <c r="BF22" s="0">
        <v>18.532594775327368</v>
      </c>
      <c r="BG22" s="0">
        <v>3579</v>
      </c>
      <c r="BH22" s="0">
        <v>71871.442596525478</v>
      </c>
      <c r="BI22" s="0">
        <v>20.081431292686638</v>
      </c>
      <c r="BJ22" s="0">
        <v>2778</v>
      </c>
      <c r="BK22" s="0">
        <v>75736.822586996786</v>
      </c>
      <c r="BL22" s="0">
        <v>27.263075085312018</v>
      </c>
      <c r="BM22" s="0">
        <v>2524</v>
      </c>
      <c r="BN22" s="0">
        <v>76993.3784594873</v>
      </c>
      <c r="BO22" s="0">
        <v>30.504508105977536</v>
      </c>
      <c r="BP22" s="0">
        <v>2573</v>
      </c>
      <c r="BQ22" s="0">
        <v>77640.005574702867</v>
      </c>
      <c r="BR22" s="0">
        <v>30.174895287486539</v>
      </c>
      <c r="BS22" s="0">
        <v>2653</v>
      </c>
      <c r="BT22" s="0">
        <v>78384.628940309922</v>
      </c>
      <c r="BU22" s="0">
        <v>29.545657346517121</v>
      </c>
      <c r="BV22" s="0">
        <v>2426</v>
      </c>
      <c r="BW22" s="0">
        <v>79108.742501621571</v>
      </c>
      <c r="BX22" s="0">
        <v>32.608714963570307</v>
      </c>
      <c r="BY22" s="0">
        <v>2587</v>
      </c>
      <c r="BZ22" s="0">
        <v>80787.281242045632</v>
      </c>
      <c r="CA22" s="0">
        <v>31.228172107478017</v>
      </c>
      <c r="CB22" s="0">
        <v>2640</v>
      </c>
      <c r="CC22" s="0">
        <v>84269.709811321038</v>
      </c>
      <c r="CD22" s="0">
        <v>31.920344625500395</v>
      </c>
      <c r="CE22" s="0">
        <v>2633</v>
      </c>
      <c r="CF22" s="0">
        <v>87793.328396757861</v>
      </c>
      <c r="CG22" s="0">
        <v>33.343459322733707</v>
      </c>
      <c r="CH22" s="0">
        <v>2737</v>
      </c>
      <c r="CI22" s="0">
        <v>92459.178270968376</v>
      </c>
      <c r="CJ22" s="0">
        <v>33.781212375216796</v>
      </c>
      <c r="CK22" s="0">
        <v>2970</v>
      </c>
      <c r="CL22" s="0">
        <v>101451.63434089041</v>
      </c>
      <c r="CM22" s="0">
        <v>34.158799441377241</v>
      </c>
      <c r="CN22" s="0">
        <v>2864</v>
      </c>
      <c r="CO22" s="0">
        <v>111139.4137943548</v>
      </c>
      <c r="CP22" s="0">
        <v>38.805661241045669</v>
      </c>
      <c r="CQ22" s="0">
        <v>2811</v>
      </c>
      <c r="CR22" s="0">
        <v>116457.80959945745</v>
      </c>
      <c r="CS22" s="0">
        <v>41.429316826559038</v>
      </c>
      <c r="CT22" s="0">
        <v>2917</v>
      </c>
      <c r="CU22" s="0">
        <v>121949.3138671301</v>
      </c>
      <c r="CV22" s="0">
        <v>41.80641544982177</v>
      </c>
      <c r="CW22" s="0">
        <v>3062</v>
      </c>
      <c r="CX22" s="0">
        <v>133021.14737959785</v>
      </c>
      <c r="CY22" s="0">
        <v>43.442569359764157</v>
      </c>
      <c r="CZ22" s="0">
        <v>3189</v>
      </c>
      <c r="DA22" s="0">
        <v>149489.03817996339</v>
      </c>
      <c r="DB22" s="0">
        <v>46.876462270292691</v>
      </c>
      <c r="DC22" s="0">
        <v>3897</v>
      </c>
      <c r="DD22" s="0">
        <v>168845.16101773884</v>
      </c>
      <c r="DE22" s="0">
        <v>43.326959460543712</v>
      </c>
      <c r="DF22" s="0">
        <v>4022</v>
      </c>
      <c r="DG22" s="0">
        <v>188199.85637500233</v>
      </c>
      <c r="DH22" s="0">
        <v>46.79260476752917</v>
      </c>
      <c r="DI22" s="0">
        <v>4106</v>
      </c>
      <c r="DJ22" s="0">
        <v>202551.60946161227</v>
      </c>
      <c r="DK22" s="0">
        <v>49.330640394937234</v>
      </c>
      <c r="DL22" s="0">
        <v>3666</v>
      </c>
      <c r="DM22" s="0">
        <v>200226.7601457586</v>
      </c>
      <c r="DN22" s="0">
        <v>54.617228626775393</v>
      </c>
      <c r="DO22" s="0">
        <v>2945</v>
      </c>
      <c r="DP22" s="0">
        <v>193760.42580283133</v>
      </c>
      <c r="DQ22" s="0">
        <v>65.793013854951212</v>
      </c>
      <c r="DR22" s="0">
        <v>2306</v>
      </c>
      <c r="DS22" s="0">
        <v>202044.46183251607</v>
      </c>
      <c r="DT22" s="0">
        <v>87.616852485913299</v>
      </c>
      <c r="DU22" s="0">
        <v>2345</v>
      </c>
      <c r="DV22" s="0">
        <v>210726.59910627609</v>
      </c>
      <c r="DW22" s="0">
        <v>89.862089171119862</v>
      </c>
      <c r="DX22" s="0">
        <v>2712</v>
      </c>
      <c r="DY22" s="0">
        <v>213881.93393574524</v>
      </c>
      <c r="DZ22" s="0">
        <v>78.86501988781167</v>
      </c>
      <c r="EA22" s="0">
        <v>2803</v>
      </c>
      <c r="EB22" s="0">
        <v>214597.28411026931</v>
      </c>
      <c r="EC22" s="0">
        <v>76.559858762136741</v>
      </c>
      <c r="ED22" s="0">
        <v>2808</v>
      </c>
      <c r="EE22" s="0">
        <v>214378.59858656061</v>
      </c>
      <c r="EF22" s="0">
        <v>76.345654767293667</v>
      </c>
    </row>
    <row r="23" ht="15">
      <c r="A23" s="9">
        <v>9</v>
      </c>
      <c r="B23" s="0">
        <v>569</v>
      </c>
      <c r="C23" s="0">
        <v>10561.472813060183</v>
      </c>
      <c r="D23" s="0">
        <v>18.561463643339515</v>
      </c>
      <c r="E23" s="0">
        <v>607</v>
      </c>
      <c r="F23" s="0">
        <v>11396.184064650657</v>
      </c>
      <c r="G23" s="0">
        <v>18.774603071912122</v>
      </c>
      <c r="H23" s="0">
        <v>650</v>
      </c>
      <c r="I23" s="0">
        <v>12664.60565508641</v>
      </c>
      <c r="J23" s="0">
        <v>19.484008700132939</v>
      </c>
      <c r="K23" s="0">
        <v>710</v>
      </c>
      <c r="L23" s="0">
        <v>14234.561784154166</v>
      </c>
      <c r="M23" s="0">
        <v>20.048678569231221</v>
      </c>
      <c r="N23" s="0">
        <v>783</v>
      </c>
      <c r="O23" s="0">
        <v>16232.20118853739</v>
      </c>
      <c r="P23" s="0">
        <v>20.730780572844687</v>
      </c>
      <c r="Q23" s="0">
        <v>872</v>
      </c>
      <c r="R23" s="0">
        <v>18617.228317394118</v>
      </c>
      <c r="S23" s="0">
        <v>21.350032474075824</v>
      </c>
      <c r="T23" s="0">
        <v>1027</v>
      </c>
      <c r="U23" s="0">
        <v>21081.820597425478</v>
      </c>
      <c r="V23" s="0">
        <v>20.527576044231235</v>
      </c>
      <c r="W23" s="0">
        <v>1193</v>
      </c>
      <c r="X23" s="0">
        <v>23575.276786647057</v>
      </c>
      <c r="Y23" s="0">
        <v>19.761338463241454</v>
      </c>
      <c r="Z23" s="0">
        <v>1445</v>
      </c>
      <c r="AA23" s="0">
        <v>27393.304036905389</v>
      </c>
      <c r="AB23" s="0">
        <v>18.957303831768435</v>
      </c>
      <c r="AC23" s="0">
        <v>1624</v>
      </c>
      <c r="AD23" s="0">
        <v>32002.903889941987</v>
      </c>
      <c r="AE23" s="0">
        <v>19.706221607107135</v>
      </c>
      <c r="AF23" s="0">
        <v>2012</v>
      </c>
      <c r="AG23" s="0">
        <v>36166.699411611575</v>
      </c>
      <c r="AH23" s="0">
        <v>17.97549672545307</v>
      </c>
      <c r="AI23" s="0">
        <v>2233</v>
      </c>
      <c r="AJ23" s="0">
        <v>40265.471731638441</v>
      </c>
      <c r="AK23" s="0">
        <v>18.032007045068717</v>
      </c>
      <c r="AL23" s="0">
        <v>2431</v>
      </c>
      <c r="AM23" s="0">
        <v>44368.164909784333</v>
      </c>
      <c r="AN23" s="0">
        <v>18.250993381235844</v>
      </c>
      <c r="AO23" s="0">
        <v>2652</v>
      </c>
      <c r="AP23" s="0">
        <v>48678.428964924846</v>
      </c>
      <c r="AQ23" s="0">
        <v>18.35536537138946</v>
      </c>
      <c r="AR23" s="0">
        <v>2809</v>
      </c>
      <c r="AS23" s="0">
        <v>52108.234842240148</v>
      </c>
      <c r="AT23" s="0">
        <v>18.550457402007886</v>
      </c>
      <c r="AU23" s="0">
        <v>3017</v>
      </c>
      <c r="AV23" s="0">
        <v>55030.921978418446</v>
      </c>
      <c r="AW23" s="0">
        <v>18.240279078030643</v>
      </c>
      <c r="AX23" s="0">
        <v>3299</v>
      </c>
      <c r="AY23" s="0">
        <v>59088.952346719794</v>
      </c>
      <c r="AZ23" s="0">
        <v>17.911170762873535</v>
      </c>
      <c r="BA23" s="0">
        <v>3559</v>
      </c>
      <c r="BB23" s="0">
        <v>62459.526871039321</v>
      </c>
      <c r="BC23" s="0">
        <v>17.549740621252969</v>
      </c>
      <c r="BD23" s="0">
        <v>3685</v>
      </c>
      <c r="BE23" s="0">
        <v>66268.594591703775</v>
      </c>
      <c r="BF23" s="0">
        <v>17.983336388522055</v>
      </c>
      <c r="BG23" s="0">
        <v>3626</v>
      </c>
      <c r="BH23" s="0">
        <v>72621.621901083956</v>
      </c>
      <c r="BI23" s="0">
        <v>20.028025896603406</v>
      </c>
      <c r="BJ23" s="0">
        <v>3194</v>
      </c>
      <c r="BK23" s="0">
        <v>76539.117395008259</v>
      </c>
      <c r="BL23" s="0">
        <v>23.963405571386431</v>
      </c>
      <c r="BM23" s="0">
        <v>2735</v>
      </c>
      <c r="BN23" s="0">
        <v>77811.090317519833</v>
      </c>
      <c r="BO23" s="0">
        <v>28.450124430537414</v>
      </c>
      <c r="BP23" s="0">
        <v>2908</v>
      </c>
      <c r="BQ23" s="0">
        <v>78340.489888811557</v>
      </c>
      <c r="BR23" s="0">
        <v>26.939645766441387</v>
      </c>
      <c r="BS23" s="0">
        <v>2927</v>
      </c>
      <c r="BT23" s="0">
        <v>79168.987042248162</v>
      </c>
      <c r="BU23" s="0">
        <v>27.047826116244675</v>
      </c>
      <c r="BV23" s="0">
        <v>2660</v>
      </c>
      <c r="BW23" s="0">
        <v>79961.978115393664</v>
      </c>
      <c r="BX23" s="0">
        <v>30.060894028343483</v>
      </c>
      <c r="BY23" s="0">
        <v>2720</v>
      </c>
      <c r="BZ23" s="0">
        <v>81681.803786699893</v>
      </c>
      <c r="CA23" s="0">
        <v>30.030074921580844</v>
      </c>
      <c r="CB23" s="0">
        <v>2754</v>
      </c>
      <c r="CC23" s="0">
        <v>85168.831435563421</v>
      </c>
      <c r="CD23" s="0">
        <v>30.925501610589478</v>
      </c>
      <c r="CE23" s="0">
        <v>2877</v>
      </c>
      <c r="CF23" s="0">
        <v>88726.805930107425</v>
      </c>
      <c r="CG23" s="0">
        <v>30.840043771326876</v>
      </c>
      <c r="CH23" s="0">
        <v>2918</v>
      </c>
      <c r="CI23" s="0">
        <v>93443.238100289047</v>
      </c>
      <c r="CJ23" s="0">
        <v>32.023042529228597</v>
      </c>
      <c r="CK23" s="0">
        <v>3056</v>
      </c>
      <c r="CL23" s="0">
        <v>102533.69231169125</v>
      </c>
      <c r="CM23" s="0">
        <v>33.551600887333528</v>
      </c>
      <c r="CN23" s="0">
        <v>3006</v>
      </c>
      <c r="CO23" s="0">
        <v>112328.25208787252</v>
      </c>
      <c r="CP23" s="0">
        <v>37.368014666624255</v>
      </c>
      <c r="CQ23" s="0">
        <v>3218</v>
      </c>
      <c r="CR23" s="0">
        <v>117705.11904325838</v>
      </c>
      <c r="CS23" s="0">
        <v>36.577103493865252</v>
      </c>
      <c r="CT23" s="0">
        <v>3305</v>
      </c>
      <c r="CU23" s="0">
        <v>123255.55004026322</v>
      </c>
      <c r="CV23" s="0">
        <v>37.2936611316984</v>
      </c>
      <c r="CW23" s="0">
        <v>3373</v>
      </c>
      <c r="CX23" s="0">
        <v>134447.60761941454</v>
      </c>
      <c r="CY23" s="0">
        <v>39.85994889398593</v>
      </c>
      <c r="CZ23" s="0">
        <v>3752</v>
      </c>
      <c r="DA23" s="0">
        <v>151094.18855659859</v>
      </c>
      <c r="DB23" s="0">
        <v>40.270306118496428</v>
      </c>
      <c r="DC23" s="0">
        <v>3919</v>
      </c>
      <c r="DD23" s="0">
        <v>170658.33240314148</v>
      </c>
      <c r="DE23" s="0">
        <v>43.546397653263966</v>
      </c>
      <c r="DF23" s="0">
        <v>4413</v>
      </c>
      <c r="DG23" s="0">
        <v>190223.3596968959</v>
      </c>
      <c r="DH23" s="0">
        <v>43.105225401517316</v>
      </c>
      <c r="DI23" s="0">
        <v>4390</v>
      </c>
      <c r="DJ23" s="0">
        <v>204730.65156622767</v>
      </c>
      <c r="DK23" s="0">
        <v>46.635683728070084</v>
      </c>
      <c r="DL23" s="0">
        <v>3928</v>
      </c>
      <c r="DM23" s="0">
        <v>202363.23081822478</v>
      </c>
      <c r="DN23" s="0">
        <v>51.518134118692664</v>
      </c>
      <c r="DO23" s="0">
        <v>3454</v>
      </c>
      <c r="DP23" s="0">
        <v>195852.50112042244</v>
      </c>
      <c r="DQ23" s="0">
        <v>56.70309818194049</v>
      </c>
      <c r="DR23" s="0">
        <v>2587</v>
      </c>
      <c r="DS23" s="0">
        <v>204237.68086465777</v>
      </c>
      <c r="DT23" s="0">
        <v>78.947692641924149</v>
      </c>
      <c r="DU23" s="0">
        <v>2689</v>
      </c>
      <c r="DV23" s="0">
        <v>213012.79998400592</v>
      </c>
      <c r="DW23" s="0">
        <v>79.216362954260291</v>
      </c>
      <c r="DX23" s="0">
        <v>2810</v>
      </c>
      <c r="DY23" s="0">
        <v>216201.53349616923</v>
      </c>
      <c r="DZ23" s="0">
        <v>76.940047507533535</v>
      </c>
      <c r="EA23" s="0">
        <v>2884</v>
      </c>
      <c r="EB23" s="0">
        <v>216924.28551644887</v>
      </c>
      <c r="EC23" s="0">
        <v>75.216465158269372</v>
      </c>
      <c r="ED23" s="0">
        <v>2878</v>
      </c>
      <c r="EE23" s="0">
        <v>216703.22156625302</v>
      </c>
      <c r="EF23" s="0">
        <v>75.29646336561953</v>
      </c>
    </row>
    <row r="24" ht="15">
      <c r="A24" s="9">
        <v>10</v>
      </c>
      <c r="B24" s="0">
        <v>591</v>
      </c>
      <c r="C24" s="0">
        <v>10672.712413913147</v>
      </c>
      <c r="D24" s="0">
        <v>18.058735048922415</v>
      </c>
      <c r="E24" s="0">
        <v>615</v>
      </c>
      <c r="F24" s="0">
        <v>11516.018952109998</v>
      </c>
      <c r="G24" s="0">
        <v>18.725234068471543</v>
      </c>
      <c r="H24" s="0">
        <v>661</v>
      </c>
      <c r="I24" s="0">
        <v>12798.046650422224</v>
      </c>
      <c r="J24" s="0">
        <v>19.36164394920155</v>
      </c>
      <c r="K24" s="0">
        <v>719</v>
      </c>
      <c r="L24" s="0">
        <v>14384.801450166002</v>
      </c>
      <c r="M24" s="0">
        <v>20.006677955724619</v>
      </c>
      <c r="N24" s="0">
        <v>794</v>
      </c>
      <c r="O24" s="0">
        <v>16403.813833930086</v>
      </c>
      <c r="P24" s="0">
        <v>20.65971515608323</v>
      </c>
      <c r="Q24" s="0">
        <v>884</v>
      </c>
      <c r="R24" s="0">
        <v>18831.913877751878</v>
      </c>
      <c r="S24" s="0">
        <v>21.303069997456877</v>
      </c>
      <c r="T24" s="0">
        <v>1041</v>
      </c>
      <c r="U24" s="0">
        <v>21304.596386089168</v>
      </c>
      <c r="V24" s="0">
        <v>20.465510457338297</v>
      </c>
      <c r="W24" s="0">
        <v>1214</v>
      </c>
      <c r="X24" s="0">
        <v>23823.881569366102</v>
      </c>
      <c r="Y24" s="0">
        <v>19.624284653514088</v>
      </c>
      <c r="Z24" s="0">
        <v>1473</v>
      </c>
      <c r="AA24" s="0">
        <v>27681.487004165036</v>
      </c>
      <c r="AB24" s="0">
        <v>18.792591313078773</v>
      </c>
      <c r="AC24" s="0">
        <v>1800</v>
      </c>
      <c r="AD24" s="0">
        <v>32322.305310314343</v>
      </c>
      <c r="AE24" s="0">
        <v>17.956836283507968</v>
      </c>
      <c r="AF24" s="0">
        <v>2029</v>
      </c>
      <c r="AG24" s="0">
        <v>36546.130959531278</v>
      </c>
      <c r="AH24" s="0">
        <v>18.011893030818765</v>
      </c>
      <c r="AI24" s="0">
        <v>2251</v>
      </c>
      <c r="AJ24" s="0">
        <v>40687.988779997155</v>
      </c>
      <c r="AK24" s="0">
        <v>18.075517005773946</v>
      </c>
      <c r="AL24" s="0">
        <v>2473</v>
      </c>
      <c r="AM24" s="0">
        <v>44833.936613502534</v>
      </c>
      <c r="AN24" s="0">
        <v>18.12937186150527</v>
      </c>
      <c r="AO24" s="0">
        <v>2704</v>
      </c>
      <c r="AP24" s="0">
        <v>49189.592106613083</v>
      </c>
      <c r="AQ24" s="0">
        <v>18.191417199191228</v>
      </c>
      <c r="AR24" s="0">
        <v>2886</v>
      </c>
      <c r="AS24" s="0">
        <v>52671.949750011416</v>
      </c>
      <c r="AT24" s="0">
        <v>18.250848839227796</v>
      </c>
      <c r="AU24" s="0">
        <v>3083</v>
      </c>
      <c r="AV24" s="0">
        <v>55608.545176292879</v>
      </c>
      <c r="AW24" s="0">
        <v>18.037153803533208</v>
      </c>
      <c r="AX24" s="0">
        <v>3350</v>
      </c>
      <c r="AY24" s="0">
        <v>59708.607635313048</v>
      </c>
      <c r="AZ24" s="0">
        <v>17.823464965765091</v>
      </c>
      <c r="BA24" s="0">
        <v>3584</v>
      </c>
      <c r="BB24" s="0">
        <v>63113.885363178182</v>
      </c>
      <c r="BC24" s="0">
        <v>17.609901049993912</v>
      </c>
      <c r="BD24" s="0">
        <v>3849</v>
      </c>
      <c r="BE24" s="0">
        <v>66962.572837489613</v>
      </c>
      <c r="BF24" s="0">
        <v>17.397394865546794</v>
      </c>
      <c r="BG24" s="0">
        <v>3668</v>
      </c>
      <c r="BH24" s="0">
        <v>73388.040757947558</v>
      </c>
      <c r="BI24" s="0">
        <v>20.007644699549498</v>
      </c>
      <c r="BJ24" s="0">
        <v>3420</v>
      </c>
      <c r="BK24" s="0">
        <v>77351.332369007592</v>
      </c>
      <c r="BL24" s="0">
        <v>22.617348645908653</v>
      </c>
      <c r="BM24" s="0">
        <v>3025</v>
      </c>
      <c r="BN24" s="0">
        <v>78644.665381038358</v>
      </c>
      <c r="BO24" s="0">
        <v>25.998236489599456</v>
      </c>
      <c r="BP24" s="0">
        <v>3250</v>
      </c>
      <c r="BQ24" s="0">
        <v>79299.159524400442</v>
      </c>
      <c r="BR24" s="0">
        <v>24.399741392123214</v>
      </c>
      <c r="BS24" s="0">
        <v>3103</v>
      </c>
      <c r="BT24" s="0">
        <v>80104.714922562649</v>
      </c>
      <c r="BU24" s="0">
        <v>25.81524812199892</v>
      </c>
      <c r="BV24" s="0">
        <v>2875</v>
      </c>
      <c r="BW24" s="0">
        <v>80819.200066184188</v>
      </c>
      <c r="BX24" s="0">
        <v>28.111026109977107</v>
      </c>
      <c r="BY24" s="0">
        <v>2858</v>
      </c>
      <c r="BZ24" s="0">
        <v>82557.997471101728</v>
      </c>
      <c r="CA24" s="0">
        <v>28.886633124948119</v>
      </c>
      <c r="CB24" s="0">
        <v>2911</v>
      </c>
      <c r="CC24" s="0">
        <v>86082.878304451602</v>
      </c>
      <c r="CD24" s="0">
        <v>29.571583065768326</v>
      </c>
      <c r="CE24" s="0">
        <v>2979</v>
      </c>
      <c r="CF24" s="0">
        <v>89680.797964161829</v>
      </c>
      <c r="CG24" s="0">
        <v>30.104329628788797</v>
      </c>
      <c r="CH24" s="0">
        <v>3076</v>
      </c>
      <c r="CI24" s="0">
        <v>94446.826397150187</v>
      </c>
      <c r="CJ24" s="0">
        <v>30.704429908046226</v>
      </c>
      <c r="CK24" s="0">
        <v>3178</v>
      </c>
      <c r="CL24" s="0">
        <v>103637.93223605557</v>
      </c>
      <c r="CM24" s="0">
        <v>32.611054825694012</v>
      </c>
      <c r="CN24" s="0">
        <v>3250</v>
      </c>
      <c r="CO24" s="0">
        <v>113541.19797421423</v>
      </c>
      <c r="CP24" s="0">
        <v>34.935753222835146</v>
      </c>
      <c r="CQ24" s="0">
        <v>3422</v>
      </c>
      <c r="CR24" s="0">
        <v>118976.22864004238</v>
      </c>
      <c r="CS24" s="0">
        <v>34.768038760970889</v>
      </c>
      <c r="CT24" s="0">
        <v>3625</v>
      </c>
      <c r="CU24" s="0">
        <v>124586.52648823168</v>
      </c>
      <c r="CV24" s="0">
        <v>34.368696962270811</v>
      </c>
      <c r="CW24" s="0">
        <v>3724</v>
      </c>
      <c r="CX24" s="0">
        <v>135901.95929000218</v>
      </c>
      <c r="CY24" s="0">
        <v>36.4935443850704</v>
      </c>
      <c r="CZ24" s="0">
        <v>4159</v>
      </c>
      <c r="DA24" s="0">
        <v>152729.10915489343</v>
      </c>
      <c r="DB24" s="0">
        <v>36.722555699661804</v>
      </c>
      <c r="DC24" s="0">
        <v>4363</v>
      </c>
      <c r="DD24" s="0">
        <v>172509.19395007621</v>
      </c>
      <c r="DE24" s="0">
        <v>39.539123069006692</v>
      </c>
      <c r="DF24" s="0">
        <v>4789</v>
      </c>
      <c r="DG24" s="0">
        <v>192285.90553816056</v>
      </c>
      <c r="DH24" s="0">
        <v>40.151577685980492</v>
      </c>
      <c r="DI24" s="0">
        <v>4622</v>
      </c>
      <c r="DJ24" s="0">
        <v>206955.08972073335</v>
      </c>
      <c r="DK24" s="0">
        <v>44.776090376619074</v>
      </c>
      <c r="DL24" s="0">
        <v>4256</v>
      </c>
      <c r="DM24" s="0">
        <v>204587.42101740115</v>
      </c>
      <c r="DN24" s="0">
        <v>48.070352682660044</v>
      </c>
      <c r="DO24" s="0">
        <v>3834</v>
      </c>
      <c r="DP24" s="0">
        <v>197987.86240211542</v>
      </c>
      <c r="DQ24" s="0">
        <v>51.640026708950295</v>
      </c>
      <c r="DR24" s="0">
        <v>2614</v>
      </c>
      <c r="DS24" s="0">
        <v>206477.27836243089</v>
      </c>
      <c r="DT24" s="0">
        <v>78.989012380424981</v>
      </c>
      <c r="DU24" s="0">
        <v>2888</v>
      </c>
      <c r="DV24" s="0">
        <v>215348.70510743037</v>
      </c>
      <c r="DW24" s="0">
        <v>74.566726145232124</v>
      </c>
      <c r="DX24" s="0">
        <v>3057</v>
      </c>
      <c r="DY24" s="0">
        <v>218571.35247986563</v>
      </c>
      <c r="DZ24" s="0">
        <v>71.498643271136942</v>
      </c>
      <c r="EA24" s="0">
        <v>3067</v>
      </c>
      <c r="EB24" s="0">
        <v>219301.63587544643</v>
      </c>
      <c r="EC24" s="0">
        <v>71.50363086907285</v>
      </c>
      <c r="ED24" s="0">
        <v>3064</v>
      </c>
      <c r="EE24" s="0">
        <v>219078.19641311473</v>
      </c>
      <c r="EF24" s="0">
        <v>71.50071684501134</v>
      </c>
    </row>
    <row r="25" ht="15">
      <c r="A25" s="9">
        <v>11</v>
      </c>
      <c r="B25" s="0">
        <v>596</v>
      </c>
      <c r="C25" s="0">
        <v>10785.974799490874</v>
      </c>
      <c r="D25" s="0">
        <v>18.097273153508176</v>
      </c>
      <c r="E25" s="0">
        <v>646</v>
      </c>
      <c r="F25" s="0">
        <v>11638.356552723997</v>
      </c>
      <c r="G25" s="0">
        <v>18.016031815362226</v>
      </c>
      <c r="H25" s="0">
        <v>719</v>
      </c>
      <c r="I25" s="0">
        <v>12934.147957096178</v>
      </c>
      <c r="J25" s="0">
        <v>17.989079217101779</v>
      </c>
      <c r="K25" s="0">
        <v>790</v>
      </c>
      <c r="L25" s="0">
        <v>14538.034131036244</v>
      </c>
      <c r="M25" s="0">
        <v>18.402574849412968</v>
      </c>
      <c r="N25" s="0">
        <v>838</v>
      </c>
      <c r="O25" s="0">
        <v>16579.003674751526</v>
      </c>
      <c r="P25" s="0">
        <v>19.784013931684399</v>
      </c>
      <c r="Q25" s="0">
        <v>1116</v>
      </c>
      <c r="R25" s="0">
        <v>19032.396888435404</v>
      </c>
      <c r="S25" s="0">
        <v>17.054119075658964</v>
      </c>
      <c r="T25" s="0">
        <v>1125</v>
      </c>
      <c r="U25" s="0">
        <v>21531.895224615142</v>
      </c>
      <c r="V25" s="0">
        <v>19.139462421880125</v>
      </c>
      <c r="W25" s="0">
        <v>1357</v>
      </c>
      <c r="X25" s="0">
        <v>24077.284361228445</v>
      </c>
      <c r="Y25" s="0">
        <v>17.743024584545648</v>
      </c>
      <c r="Z25" s="0">
        <v>1572</v>
      </c>
      <c r="AA25" s="0">
        <v>27975.502445304559</v>
      </c>
      <c r="AB25" s="0">
        <v>17.796121148412571</v>
      </c>
      <c r="AC25" s="0">
        <v>1963</v>
      </c>
      <c r="AD25" s="0">
        <v>32681.293080053172</v>
      </c>
      <c r="AE25" s="0">
        <v>16.648646500281799</v>
      </c>
      <c r="AF25" s="0">
        <v>2091</v>
      </c>
      <c r="AG25" s="0">
        <v>36933.666276939504</v>
      </c>
      <c r="AH25" s="0">
        <v>17.663159386389051</v>
      </c>
      <c r="AI25" s="0">
        <v>2321</v>
      </c>
      <c r="AJ25" s="0">
        <v>41119.518752260556</v>
      </c>
      <c r="AK25" s="0">
        <v>17.716294162973096</v>
      </c>
      <c r="AL25" s="0">
        <v>2586</v>
      </c>
      <c r="AM25" s="0">
        <v>45309.360190938933</v>
      </c>
      <c r="AN25" s="0">
        <v>17.52102095550616</v>
      </c>
      <c r="AO25" s="0">
        <v>2851</v>
      </c>
      <c r="AP25" s="0">
        <v>49711.205355489867</v>
      </c>
      <c r="AQ25" s="0">
        <v>17.436410156257406</v>
      </c>
      <c r="AR25" s="0">
        <v>3378</v>
      </c>
      <c r="AS25" s="0">
        <v>53227.960707167716</v>
      </c>
      <c r="AT25" s="0">
        <v>15.757241180333841</v>
      </c>
      <c r="AU25" s="0">
        <v>3260</v>
      </c>
      <c r="AV25" s="0">
        <v>56197.866264004537</v>
      </c>
      <c r="AW25" s="0">
        <v>17.238609283436976</v>
      </c>
      <c r="AX25" s="0">
        <v>3485</v>
      </c>
      <c r="AY25" s="0">
        <v>60341.198422098787</v>
      </c>
      <c r="AZ25" s="0">
        <v>17.314547610358332</v>
      </c>
      <c r="BA25" s="0">
        <v>3684</v>
      </c>
      <c r="BB25" s="0">
        <v>63782.278431373394</v>
      </c>
      <c r="BC25" s="0">
        <v>17.313322049775621</v>
      </c>
      <c r="BD25" s="0">
        <v>3903</v>
      </c>
      <c r="BE25" s="0">
        <v>67671.811187738553</v>
      </c>
      <c r="BF25" s="0">
        <v>17.338409220532551</v>
      </c>
      <c r="BG25" s="0">
        <v>3764</v>
      </c>
      <c r="BH25" s="0">
        <v>74170.92827633697</v>
      </c>
      <c r="BI25" s="0">
        <v>19.705347576072523</v>
      </c>
      <c r="BJ25" s="0">
        <v>3686</v>
      </c>
      <c r="BK25" s="0">
        <v>78180.248364369108</v>
      </c>
      <c r="BL25" s="0">
        <v>21.210051102650329</v>
      </c>
      <c r="BM25" s="0">
        <v>3394</v>
      </c>
      <c r="BN25" s="0">
        <v>79490.523806289697</v>
      </c>
      <c r="BO25" s="0">
        <v>23.420896819767147</v>
      </c>
      <c r="BP25" s="0">
        <v>3437</v>
      </c>
      <c r="BQ25" s="0">
        <v>80152.244280729443</v>
      </c>
      <c r="BR25" s="0">
        <v>23.320408577459833</v>
      </c>
      <c r="BS25" s="0">
        <v>3420</v>
      </c>
      <c r="BT25" s="0">
        <v>80968.207075909871</v>
      </c>
      <c r="BU25" s="0">
        <v>23.674914349681249</v>
      </c>
      <c r="BV25" s="0">
        <v>3091</v>
      </c>
      <c r="BW25" s="0">
        <v>81695.687935266586</v>
      </c>
      <c r="BX25" s="0">
        <v>26.430180503159686</v>
      </c>
      <c r="BY25" s="0">
        <v>3215</v>
      </c>
      <c r="BZ25" s="0">
        <v>83451.103202949293</v>
      </c>
      <c r="CA25" s="0">
        <v>25.956797263747838</v>
      </c>
      <c r="CB25" s="0">
        <v>3322</v>
      </c>
      <c r="CC25" s="0">
        <v>87017.543178818538</v>
      </c>
      <c r="CD25" s="0">
        <v>26.194323654069397</v>
      </c>
      <c r="CE25" s="0">
        <v>3328</v>
      </c>
      <c r="CF25" s="0">
        <v>90653.810226584028</v>
      </c>
      <c r="CG25" s="0">
        <v>27.239726630584144</v>
      </c>
      <c r="CH25" s="0">
        <v>3632</v>
      </c>
      <c r="CI25" s="0">
        <v>95471.482358821449</v>
      </c>
      <c r="CJ25" s="0">
        <v>26.28620108998388</v>
      </c>
      <c r="CK25" s="0">
        <v>3659</v>
      </c>
      <c r="CL25" s="0">
        <v>104763.65881382507</v>
      </c>
      <c r="CM25" s="0">
        <v>28.631773384483484</v>
      </c>
      <c r="CN25" s="0">
        <v>3520</v>
      </c>
      <c r="CO25" s="0">
        <v>114778.89609895513</v>
      </c>
      <c r="CP25" s="0">
        <v>32.607640937203158</v>
      </c>
      <c r="CQ25" s="0">
        <v>3946</v>
      </c>
      <c r="CR25" s="0">
        <v>120271.1027806905</v>
      </c>
      <c r="CS25" s="0">
        <v>30.479245509551571</v>
      </c>
      <c r="CT25" s="0">
        <v>4198</v>
      </c>
      <c r="CU25" s="0">
        <v>125940.45794675749</v>
      </c>
      <c r="CV25" s="0">
        <v>30.000109086888397</v>
      </c>
      <c r="CW25" s="0">
        <v>4191</v>
      </c>
      <c r="CX25" s="0">
        <v>137382.6716397783</v>
      </c>
      <c r="CY25" s="0">
        <v>32.780403636310737</v>
      </c>
      <c r="CZ25" s="0">
        <v>4276</v>
      </c>
      <c r="DA25" s="0">
        <v>154397.23196641979</v>
      </c>
      <c r="DB25" s="0">
        <v>36.107865286814729</v>
      </c>
      <c r="DC25" s="0">
        <v>5034</v>
      </c>
      <c r="DD25" s="0">
        <v>174396.88451457696</v>
      </c>
      <c r="DE25" s="0">
        <v>34.64379906924453</v>
      </c>
      <c r="DF25" s="0">
        <v>5033</v>
      </c>
      <c r="DG25" s="0">
        <v>194390.95877268765</v>
      </c>
      <c r="DH25" s="0">
        <v>38.623278118952442</v>
      </c>
      <c r="DI25" s="0">
        <v>4914</v>
      </c>
      <c r="DJ25" s="0">
        <v>209226.30704650682</v>
      </c>
      <c r="DK25" s="0">
        <v>42.5775960615602</v>
      </c>
      <c r="DL25" s="0">
        <v>4529</v>
      </c>
      <c r="DM25" s="0">
        <v>206837.55874012466</v>
      </c>
      <c r="DN25" s="0">
        <v>45.669586827141678</v>
      </c>
      <c r="DO25" s="0">
        <v>3918</v>
      </c>
      <c r="DP25" s="0">
        <v>200169.09427974268</v>
      </c>
      <c r="DQ25" s="0">
        <v>51.089610586968526</v>
      </c>
      <c r="DR25" s="0">
        <v>3126</v>
      </c>
      <c r="DS25" s="0">
        <v>208766.19946482684</v>
      </c>
      <c r="DT25" s="0">
        <v>66.783813008581845</v>
      </c>
      <c r="DU25" s="0">
        <v>3360</v>
      </c>
      <c r="DV25" s="0">
        <v>217733.54078690978</v>
      </c>
      <c r="DW25" s="0">
        <v>64.801649043723145</v>
      </c>
      <c r="DX25" s="0">
        <v>3524</v>
      </c>
      <c r="DY25" s="0">
        <v>220990.08486965791</v>
      </c>
      <c r="DZ25" s="0">
        <v>62.71001273259305</v>
      </c>
      <c r="EA25" s="0">
        <v>3434</v>
      </c>
      <c r="EB25" s="0">
        <v>221729.33342698455</v>
      </c>
      <c r="EC25" s="0">
        <v>64.568821615312913</v>
      </c>
      <c r="ED25" s="0">
        <v>3453</v>
      </c>
      <c r="EE25" s="0">
        <v>221503.30693015794</v>
      </c>
      <c r="EF25" s="0">
        <v>64.148076145426572</v>
      </c>
    </row>
    <row r="26" ht="15">
      <c r="A26" s="9">
        <v>12</v>
      </c>
      <c r="B26" s="0">
        <v>645</v>
      </c>
      <c r="C26" s="0">
        <v>10901.57552165298</v>
      </c>
      <c r="D26" s="0">
        <v>16.901667475430976</v>
      </c>
      <c r="E26" s="0">
        <v>697</v>
      </c>
      <c r="F26" s="0">
        <v>11762.985030302332</v>
      </c>
      <c r="G26" s="0">
        <v>16.876592582930176</v>
      </c>
      <c r="H26" s="0">
        <v>812</v>
      </c>
      <c r="I26" s="0">
        <v>13072.433771119509</v>
      </c>
      <c r="J26" s="0">
        <v>16.09905636837378</v>
      </c>
      <c r="K26" s="0">
        <v>902</v>
      </c>
      <c r="L26" s="0">
        <v>14693.62559900574</v>
      </c>
      <c r="M26" s="0">
        <v>16.290050553221441</v>
      </c>
      <c r="N26" s="0">
        <v>923</v>
      </c>
      <c r="O26" s="0">
        <v>16757.423593290372</v>
      </c>
      <c r="P26" s="0">
        <v>18.155388508440272</v>
      </c>
      <c r="Q26" s="0">
        <v>1129</v>
      </c>
      <c r="R26" s="0">
        <v>19235.90908845959</v>
      </c>
      <c r="S26" s="0">
        <v>17.038006278529309</v>
      </c>
      <c r="T26" s="0">
        <v>1272</v>
      </c>
      <c r="U26" s="0">
        <v>21762.98503620725</v>
      </c>
      <c r="V26" s="0">
        <v>17.109264965571736</v>
      </c>
      <c r="W26" s="0">
        <v>1584</v>
      </c>
      <c r="X26" s="0">
        <v>24334.185210201449</v>
      </c>
      <c r="Y26" s="0">
        <v>15.362490663005966</v>
      </c>
      <c r="Z26" s="0">
        <v>1736</v>
      </c>
      <c r="AA26" s="0">
        <v>28274.645747307259</v>
      </c>
      <c r="AB26" s="0">
        <v>16.287238333702337</v>
      </c>
      <c r="AC26" s="0">
        <v>2011</v>
      </c>
      <c r="AD26" s="0">
        <v>33030.360459798969</v>
      </c>
      <c r="AE26" s="0">
        <v>16.424843590153639</v>
      </c>
      <c r="AF26" s="0">
        <v>2195</v>
      </c>
      <c r="AG26" s="0">
        <v>37329.052450239469</v>
      </c>
      <c r="AH26" s="0">
        <v>17.006402027443951</v>
      </c>
      <c r="AI26" s="0">
        <v>2440</v>
      </c>
      <c r="AJ26" s="0">
        <v>41559.760704409498</v>
      </c>
      <c r="AK26" s="0">
        <v>17.032688813282583</v>
      </c>
      <c r="AL26" s="0">
        <v>2776</v>
      </c>
      <c r="AM26" s="0">
        <v>45793.832491961984</v>
      </c>
      <c r="AN26" s="0">
        <v>16.496337353012244</v>
      </c>
      <c r="AO26" s="0">
        <v>3100</v>
      </c>
      <c r="AP26" s="0">
        <v>50242.368981006599</v>
      </c>
      <c r="AQ26" s="0">
        <v>16.207215800324711</v>
      </c>
      <c r="AR26" s="0">
        <v>3439</v>
      </c>
      <c r="AS26" s="0">
        <v>53793.899015200164</v>
      </c>
      <c r="AT26" s="0">
        <v>15.642308524338517</v>
      </c>
      <c r="AU26" s="0">
        <v>3544</v>
      </c>
      <c r="AV26" s="0">
        <v>56797.89984836126</v>
      </c>
      <c r="AW26" s="0">
        <v>16.026495442539858</v>
      </c>
      <c r="AX26" s="0">
        <v>3708</v>
      </c>
      <c r="AY26" s="0">
        <v>60986.085926554697</v>
      </c>
      <c r="AZ26" s="0">
        <v>16.447164489362109</v>
      </c>
      <c r="BA26" s="0">
        <v>3854</v>
      </c>
      <c r="BB26" s="0">
        <v>64464.307836578737</v>
      </c>
      <c r="BC26" s="0">
        <v>16.726597778043264</v>
      </c>
      <c r="BD26" s="0">
        <v>3990</v>
      </c>
      <c r="BE26" s="0">
        <v>68395.68629024495</v>
      </c>
      <c r="BF26" s="0">
        <v>17.141776012592718</v>
      </c>
      <c r="BG26" s="0">
        <v>3920</v>
      </c>
      <c r="BH26" s="0">
        <v>74970.174079946621</v>
      </c>
      <c r="BI26" s="0">
        <v>19.125044408149648</v>
      </c>
      <c r="BJ26" s="0">
        <v>3775</v>
      </c>
      <c r="BK26" s="0">
        <v>79026.443949420427</v>
      </c>
      <c r="BL26" s="0">
        <v>20.934157337594815</v>
      </c>
      <c r="BM26" s="0">
        <v>3404</v>
      </c>
      <c r="BN26" s="0">
        <v>80355.304903850236</v>
      </c>
      <c r="BO26" s="0">
        <v>23.606141276101713</v>
      </c>
      <c r="BP26" s="0">
        <v>3444</v>
      </c>
      <c r="BQ26" s="0">
        <v>81024.919140387065</v>
      </c>
      <c r="BR26" s="0">
        <v>23.526399285826674</v>
      </c>
      <c r="BS26" s="0">
        <v>3432</v>
      </c>
      <c r="BT26" s="0">
        <v>81847.441093964473</v>
      </c>
      <c r="BU26" s="0">
        <v>23.848321997075896</v>
      </c>
      <c r="BV26" s="0">
        <v>3330</v>
      </c>
      <c r="BW26" s="0">
        <v>82586.668977762252</v>
      </c>
      <c r="BX26" s="0">
        <v>24.800801494823499</v>
      </c>
      <c r="BY26" s="0">
        <v>3433</v>
      </c>
      <c r="BZ26" s="0">
        <v>84361.022397662106</v>
      </c>
      <c r="CA26" s="0">
        <v>24.573557354402013</v>
      </c>
      <c r="CB26" s="0">
        <v>3556</v>
      </c>
      <c r="CC26" s="0">
        <v>87966.24371893378</v>
      </c>
      <c r="CD26" s="0">
        <v>24.737413869216475</v>
      </c>
      <c r="CE26" s="0">
        <v>3622</v>
      </c>
      <c r="CF26" s="0">
        <v>91643.139187895358</v>
      </c>
      <c r="CG26" s="0">
        <v>25.301805408032955</v>
      </c>
      <c r="CH26" s="0">
        <v>3882</v>
      </c>
      <c r="CI26" s="0">
        <v>96515.425577190603</v>
      </c>
      <c r="CJ26" s="0">
        <v>24.862294069343278</v>
      </c>
      <c r="CK26" s="0">
        <v>4211</v>
      </c>
      <c r="CL26" s="0">
        <v>105909.26437384756</v>
      </c>
      <c r="CM26" s="0">
        <v>25.150620843943852</v>
      </c>
      <c r="CN26" s="0">
        <v>4146</v>
      </c>
      <c r="CO26" s="0">
        <v>116040.17347849478</v>
      </c>
      <c r="CP26" s="0">
        <v>27.988464418353782</v>
      </c>
      <c r="CQ26" s="0">
        <v>4143</v>
      </c>
      <c r="CR26" s="0">
        <v>121590.92250319124</v>
      </c>
      <c r="CS26" s="0">
        <v>29.348521000046158</v>
      </c>
      <c r="CT26" s="0">
        <v>4219</v>
      </c>
      <c r="CU26" s="0">
        <v>127323.53027374593</v>
      </c>
      <c r="CV26" s="0">
        <v>30.178603999465732</v>
      </c>
      <c r="CW26" s="0">
        <v>4464</v>
      </c>
      <c r="CX26" s="0">
        <v>138895.55269341913</v>
      </c>
      <c r="CY26" s="0">
        <v>31.114595137414678</v>
      </c>
      <c r="CZ26" s="0">
        <v>4749</v>
      </c>
      <c r="DA26" s="0">
        <v>156101.46398784299</v>
      </c>
      <c r="DB26" s="0">
        <v>32.870386184005682</v>
      </c>
      <c r="DC26" s="0">
        <v>5534</v>
      </c>
      <c r="DD26" s="0">
        <v>176318.43001420467</v>
      </c>
      <c r="DE26" s="0">
        <v>31.8609378413814</v>
      </c>
      <c r="DF26" s="0">
        <v>5328</v>
      </c>
      <c r="DG26" s="0">
        <v>196542.75174571737</v>
      </c>
      <c r="DH26" s="0">
        <v>36.888654606928938</v>
      </c>
      <c r="DI26" s="0">
        <v>5123</v>
      </c>
      <c r="DJ26" s="0">
        <v>211546.76257982792</v>
      </c>
      <c r="DK26" s="0">
        <v>41.29353163767869</v>
      </c>
      <c r="DL26" s="0">
        <v>4635</v>
      </c>
      <c r="DM26" s="0">
        <v>209135.51394283122</v>
      </c>
      <c r="DN26" s="0">
        <v>45.120930732002421</v>
      </c>
      <c r="DO26" s="0">
        <v>4420</v>
      </c>
      <c r="DP26" s="0">
        <v>202396.77238968902</v>
      </c>
      <c r="DQ26" s="0">
        <v>45.791124975042763</v>
      </c>
      <c r="DR26" s="0">
        <v>3168</v>
      </c>
      <c r="DS26" s="0">
        <v>211102.95603937792</v>
      </c>
      <c r="DT26" s="0">
        <v>66.636034103338986</v>
      </c>
      <c r="DU26" s="0">
        <v>3481</v>
      </c>
      <c r="DV26" s="0">
        <v>220169.82591894429</v>
      </c>
      <c r="DW26" s="0">
        <v>63.249016351319817</v>
      </c>
      <c r="DX26" s="0">
        <v>3721</v>
      </c>
      <c r="DY26" s="0">
        <v>223460.25629772182</v>
      </c>
      <c r="DZ26" s="0">
        <v>60.053817870927659</v>
      </c>
      <c r="EA26" s="0">
        <v>3931</v>
      </c>
      <c r="EB26" s="0">
        <v>224207.23701547543</v>
      </c>
      <c r="EC26" s="0">
        <v>57.035674641433587</v>
      </c>
      <c r="ED26" s="0">
        <v>3984</v>
      </c>
      <c r="EE26" s="0">
        <v>223978.23829509298</v>
      </c>
      <c r="EF26" s="0">
        <v>56.219437323065506</v>
      </c>
    </row>
    <row r="27" ht="15">
      <c r="A27" s="9">
        <v>13</v>
      </c>
      <c r="B27" s="0">
        <v>663</v>
      </c>
      <c r="C27" s="0">
        <v>11019.441037085498</v>
      </c>
      <c r="D27" s="0">
        <v>16.620574716569379</v>
      </c>
      <c r="E27" s="0">
        <v>749</v>
      </c>
      <c r="F27" s="0">
        <v>11889.870413842691</v>
      </c>
      <c r="G27" s="0">
        <v>15.874326320217211</v>
      </c>
      <c r="H27" s="0">
        <v>886</v>
      </c>
      <c r="I27" s="0">
        <v>13212.899086266798</v>
      </c>
      <c r="J27" s="0">
        <v>14.912978652671329</v>
      </c>
      <c r="K27" s="0">
        <v>992</v>
      </c>
      <c r="L27" s="0">
        <v>14851.587986135524</v>
      </c>
      <c r="M27" s="0">
        <v>14.971358856991456</v>
      </c>
      <c r="N27" s="0">
        <v>1029</v>
      </c>
      <c r="O27" s="0">
        <v>16938.830958332066</v>
      </c>
      <c r="P27" s="0">
        <v>16.461448939098219</v>
      </c>
      <c r="Q27" s="0">
        <v>1210</v>
      </c>
      <c r="R27" s="0">
        <v>19443.8267439954</v>
      </c>
      <c r="S27" s="0">
        <v>16.069278300822646</v>
      </c>
      <c r="T27" s="0">
        <v>1423</v>
      </c>
      <c r="U27" s="0">
        <v>21997.629171344455</v>
      </c>
      <c r="V27" s="0">
        <v>15.458629073327094</v>
      </c>
      <c r="W27" s="0">
        <v>1771</v>
      </c>
      <c r="X27" s="0">
        <v>24594.52068931095</v>
      </c>
      <c r="Y27" s="0">
        <v>13.887363460932214</v>
      </c>
      <c r="Z27" s="0">
        <v>1910</v>
      </c>
      <c r="AA27" s="0">
        <v>28578.675390414694</v>
      </c>
      <c r="AB27" s="0">
        <v>14.962657272468427</v>
      </c>
      <c r="AC27" s="0">
        <v>2249</v>
      </c>
      <c r="AD27" s="0">
        <v>33384.671260970434</v>
      </c>
      <c r="AE27" s="0">
        <v>14.844229106700949</v>
      </c>
      <c r="AF27" s="0">
        <v>2328</v>
      </c>
      <c r="AG27" s="0">
        <v>37732.154130118288</v>
      </c>
      <c r="AH27" s="0">
        <v>16.207969987164212</v>
      </c>
      <c r="AI27" s="0">
        <v>2592</v>
      </c>
      <c r="AJ27" s="0">
        <v>42008.564162298353</v>
      </c>
      <c r="AK27" s="0">
        <v>16.207007778664487</v>
      </c>
      <c r="AL27" s="0">
        <v>3005</v>
      </c>
      <c r="AM27" s="0">
        <v>46287.000566155708</v>
      </c>
      <c r="AN27" s="0">
        <v>15.403327975426192</v>
      </c>
      <c r="AO27" s="0">
        <v>3399</v>
      </c>
      <c r="AP27" s="0">
        <v>50782.535378996305</v>
      </c>
      <c r="AQ27" s="0">
        <v>14.940434062664403</v>
      </c>
      <c r="AR27" s="0">
        <v>4058</v>
      </c>
      <c r="AS27" s="0">
        <v>54368.477227109383</v>
      </c>
      <c r="AT27" s="0">
        <v>13.39785047489142</v>
      </c>
      <c r="AU27" s="0">
        <v>3873</v>
      </c>
      <c r="AV27" s="0">
        <v>57408.140725845296</v>
      </c>
      <c r="AW27" s="0">
        <v>14.822654460584895</v>
      </c>
      <c r="AX27" s="0">
        <v>3976</v>
      </c>
      <c r="AY27" s="0">
        <v>61642.936932436816</v>
      </c>
      <c r="AZ27" s="0">
        <v>15.503756773751714</v>
      </c>
      <c r="BA27" s="0">
        <v>4070</v>
      </c>
      <c r="BB27" s="0">
        <v>65159.758231078304</v>
      </c>
      <c r="BC27" s="0">
        <v>16.009768607144547</v>
      </c>
      <c r="BD27" s="0">
        <v>4101</v>
      </c>
      <c r="BE27" s="0">
        <v>69135.861759116771</v>
      </c>
      <c r="BF27" s="0">
        <v>16.858293528192338</v>
      </c>
      <c r="BG27" s="0">
        <v>4129</v>
      </c>
      <c r="BH27" s="0">
        <v>75785.69810984502</v>
      </c>
      <c r="BI27" s="0">
        <v>18.354492155448057</v>
      </c>
      <c r="BJ27" s="0">
        <v>3902</v>
      </c>
      <c r="BK27" s="0">
        <v>79891.492546580994</v>
      </c>
      <c r="BL27" s="0">
        <v>20.474498346125319</v>
      </c>
      <c r="BM27" s="0">
        <v>3755</v>
      </c>
      <c r="BN27" s="0">
        <v>81236.55987143649</v>
      </c>
      <c r="BO27" s="0">
        <v>21.634236983072302</v>
      </c>
      <c r="BP27" s="0">
        <v>3472</v>
      </c>
      <c r="BQ27" s="0">
        <v>81916.712457947753</v>
      </c>
      <c r="BR27" s="0">
        <v>23.593523173372049</v>
      </c>
      <c r="BS27" s="0">
        <v>3874</v>
      </c>
      <c r="BT27" s="0">
        <v>82748.320265563118</v>
      </c>
      <c r="BU27" s="0">
        <v>21.35991746658831</v>
      </c>
      <c r="BV27" s="0">
        <v>3567</v>
      </c>
      <c r="BW27" s="0">
        <v>83496.81297690254</v>
      </c>
      <c r="BX27" s="0">
        <v>23.408133719344697</v>
      </c>
      <c r="BY27" s="0">
        <v>3766</v>
      </c>
      <c r="BZ27" s="0">
        <v>85289.964505851516</v>
      </c>
      <c r="CA27" s="0">
        <v>22.647361791251065</v>
      </c>
      <c r="CB27" s="0">
        <v>3606</v>
      </c>
      <c r="CC27" s="0">
        <v>88936.214888897914</v>
      </c>
      <c r="CD27" s="0">
        <v>24.6633984716855</v>
      </c>
      <c r="CE27" s="0">
        <v>3663</v>
      </c>
      <c r="CF27" s="0">
        <v>92654.736496506303</v>
      </c>
      <c r="CG27" s="0">
        <v>25.294768358314577</v>
      </c>
      <c r="CH27" s="0">
        <v>4047</v>
      </c>
      <c r="CI27" s="0">
        <v>97577.250653842231</v>
      </c>
      <c r="CJ27" s="0">
        <v>24.111008315750489</v>
      </c>
      <c r="CK27" s="0">
        <v>4343</v>
      </c>
      <c r="CL27" s="0">
        <v>107076.99359888256</v>
      </c>
      <c r="CM27" s="0">
        <v>24.655075661727505</v>
      </c>
      <c r="CN27" s="0">
        <v>4382</v>
      </c>
      <c r="CO27" s="0">
        <v>117324.70210332329</v>
      </c>
      <c r="CP27" s="0">
        <v>26.774235988891668</v>
      </c>
      <c r="CQ27" s="0">
        <v>4412</v>
      </c>
      <c r="CR27" s="0">
        <v>122940.432868683</v>
      </c>
      <c r="CS27" s="0">
        <v>27.865011982929058</v>
      </c>
      <c r="CT27" s="0">
        <v>4768</v>
      </c>
      <c r="CU27" s="0">
        <v>128736.59378893182</v>
      </c>
      <c r="CV27" s="0">
        <v>27.000124536269258</v>
      </c>
      <c r="CW27" s="0">
        <v>4842</v>
      </c>
      <c r="CX27" s="0">
        <v>140437.48438327565</v>
      </c>
      <c r="CY27" s="0">
        <v>29.004024036199016</v>
      </c>
      <c r="CZ27" s="0">
        <v>5215</v>
      </c>
      <c r="DA27" s="0">
        <v>157837.48838930004</v>
      </c>
      <c r="DB27" s="0">
        <v>30.266057217507196</v>
      </c>
      <c r="DC27" s="0">
        <v>5657</v>
      </c>
      <c r="DD27" s="0">
        <v>178281.39232835826</v>
      </c>
      <c r="DE27" s="0">
        <v>31.51518337075451</v>
      </c>
      <c r="DF27" s="0">
        <v>5531</v>
      </c>
      <c r="DG27" s="0">
        <v>198739.72397454816</v>
      </c>
      <c r="DH27" s="0">
        <v>35.931969621144127</v>
      </c>
      <c r="DI27" s="0">
        <v>5300</v>
      </c>
      <c r="DJ27" s="0">
        <v>213918.27933793928</v>
      </c>
      <c r="DK27" s="0">
        <v>40.361939497724393</v>
      </c>
      <c r="DL27" s="0">
        <v>5239</v>
      </c>
      <c r="DM27" s="0">
        <v>211482.45088827939</v>
      </c>
      <c r="DN27" s="0">
        <v>40.366949969131397</v>
      </c>
      <c r="DO27" s="0">
        <v>4503</v>
      </c>
      <c r="DP27" s="0">
        <v>204671.73928378112</v>
      </c>
      <c r="DQ27" s="0">
        <v>45.452307191601406</v>
      </c>
      <c r="DR27" s="0">
        <v>3774</v>
      </c>
      <c r="DS27" s="0">
        <v>213489.15281115854</v>
      </c>
      <c r="DT27" s="0">
        <v>56.568402970630245</v>
      </c>
      <c r="DU27" s="0">
        <v>4290</v>
      </c>
      <c r="DV27" s="0">
        <v>222654.19641204985</v>
      </c>
      <c r="DW27" s="0">
        <v>51.900745084393904</v>
      </c>
      <c r="DX27" s="0">
        <v>4455</v>
      </c>
      <c r="DY27" s="0">
        <v>225980.88007137607</v>
      </c>
      <c r="DZ27" s="0">
        <v>50.725225605247154</v>
      </c>
      <c r="EA27" s="0">
        <v>4479</v>
      </c>
      <c r="EB27" s="0">
        <v>226736.02100905386</v>
      </c>
      <c r="EC27" s="0">
        <v>50.622018532943486</v>
      </c>
      <c r="ED27" s="0">
        <v>4567</v>
      </c>
      <c r="EE27" s="0">
        <v>226503.55962063136</v>
      </c>
      <c r="EF27" s="0">
        <v>49.595699500904615</v>
      </c>
    </row>
    <row r="28" ht="15">
      <c r="A28" s="9">
        <v>14</v>
      </c>
      <c r="B28" s="0">
        <v>698</v>
      </c>
      <c r="C28" s="0">
        <v>11139.702277341159</v>
      </c>
      <c r="D28" s="0">
        <v>15.959458850058967</v>
      </c>
      <c r="E28" s="0">
        <v>791</v>
      </c>
      <c r="F28" s="0">
        <v>12019.159003894858</v>
      </c>
      <c r="G28" s="0">
        <v>15.194891281788696</v>
      </c>
      <c r="H28" s="0">
        <v>922</v>
      </c>
      <c r="I28" s="0">
        <v>13355.990387496247</v>
      </c>
      <c r="J28" s="0">
        <v>14.485889791210681</v>
      </c>
      <c r="K28" s="0">
        <v>1037</v>
      </c>
      <c r="L28" s="0">
        <v>15012.44246116272</v>
      </c>
      <c r="M28" s="0">
        <v>14.476800830436567</v>
      </c>
      <c r="N28" s="0">
        <v>1138</v>
      </c>
      <c r="O28" s="0">
        <v>17123.189594968084</v>
      </c>
      <c r="P28" s="0">
        <v>15.046739538636277</v>
      </c>
      <c r="Q28" s="0">
        <v>1327</v>
      </c>
      <c r="R28" s="0">
        <v>19655.107039071187</v>
      </c>
      <c r="S28" s="0">
        <v>14.811685786790646</v>
      </c>
      <c r="T28" s="0">
        <v>1548</v>
      </c>
      <c r="U28" s="0">
        <v>22236.113114289295</v>
      </c>
      <c r="V28" s="0">
        <v>14.364414156517633</v>
      </c>
      <c r="W28" s="0">
        <v>1866</v>
      </c>
      <c r="X28" s="0">
        <v>24859.270492455231</v>
      </c>
      <c r="Y28" s="0">
        <v>13.322224272484046</v>
      </c>
      <c r="Z28" s="0">
        <v>2063</v>
      </c>
      <c r="AA28" s="0">
        <v>28887.858717567095</v>
      </c>
      <c r="AB28" s="0">
        <v>14.0028399018745</v>
      </c>
      <c r="AC28" s="0">
        <v>2329</v>
      </c>
      <c r="AD28" s="0">
        <v>33745.986188988914</v>
      </c>
      <c r="AE28" s="0">
        <v>14.489474533700694</v>
      </c>
      <c r="AF28" s="0">
        <v>2477</v>
      </c>
      <c r="AG28" s="0">
        <v>38142.968429867891</v>
      </c>
      <c r="AH28" s="0">
        <v>15.398856855013278</v>
      </c>
      <c r="AI28" s="0">
        <v>2762</v>
      </c>
      <c r="AJ28" s="0">
        <v>42465.906945826122</v>
      </c>
      <c r="AK28" s="0">
        <v>15.375056823253484</v>
      </c>
      <c r="AL28" s="0">
        <v>3239</v>
      </c>
      <c r="AM28" s="0">
        <v>46788.920464273542</v>
      </c>
      <c r="AN28" s="0">
        <v>14.445483317157624</v>
      </c>
      <c r="AO28" s="0">
        <v>3699</v>
      </c>
      <c r="AP28" s="0">
        <v>51331.732117567204</v>
      </c>
      <c r="AQ28" s="0">
        <v>13.877191705208761</v>
      </c>
      <c r="AR28" s="0">
        <v>4066</v>
      </c>
      <c r="AS28" s="0">
        <v>54953.478997510181</v>
      </c>
      <c r="AT28" s="0">
        <v>13.515366206962661</v>
      </c>
      <c r="AU28" s="0">
        <v>4194</v>
      </c>
      <c r="AV28" s="0">
        <v>58028.75250576438</v>
      </c>
      <c r="AW28" s="0">
        <v>13.836135552161274</v>
      </c>
      <c r="AX28" s="0">
        <v>4255</v>
      </c>
      <c r="AY28" s="0">
        <v>62311.859406384159</v>
      </c>
      <c r="AZ28" s="0">
        <v>14.644385289396983</v>
      </c>
      <c r="BA28" s="0">
        <v>4311</v>
      </c>
      <c r="BB28" s="0">
        <v>65868.718500531788</v>
      </c>
      <c r="BC28" s="0">
        <v>15.279220250645277</v>
      </c>
      <c r="BD28" s="0">
        <v>4290</v>
      </c>
      <c r="BE28" s="0">
        <v>69891.041675588116</v>
      </c>
      <c r="BF28" s="0">
        <v>16.291618106197696</v>
      </c>
      <c r="BG28" s="0">
        <v>4384</v>
      </c>
      <c r="BH28" s="0">
        <v>76617.46791938752</v>
      </c>
      <c r="BI28" s="0">
        <v>17.476612207889488</v>
      </c>
      <c r="BJ28" s="0">
        <v>4176</v>
      </c>
      <c r="BK28" s="0">
        <v>80773.111739900269</v>
      </c>
      <c r="BL28" s="0">
        <v>19.34222024422899</v>
      </c>
      <c r="BM28" s="0">
        <v>4131</v>
      </c>
      <c r="BN28" s="0">
        <v>82137.020270471519</v>
      </c>
      <c r="BO28" s="0">
        <v>19.883084064505329</v>
      </c>
      <c r="BP28" s="0">
        <v>3995</v>
      </c>
      <c r="BQ28" s="0">
        <v>82823.605373937113</v>
      </c>
      <c r="BR28" s="0">
        <v>20.731816113626312</v>
      </c>
      <c r="BS28" s="0">
        <v>4196</v>
      </c>
      <c r="BT28" s="0">
        <v>83664.991956703772</v>
      </c>
      <c r="BU28" s="0">
        <v>19.939225919138174</v>
      </c>
      <c r="BV28" s="0">
        <v>3865</v>
      </c>
      <c r="BW28" s="0">
        <v>84425.384663349178</v>
      </c>
      <c r="BX28" s="0">
        <v>21.843566536442218</v>
      </c>
      <c r="BY28" s="0">
        <v>3887</v>
      </c>
      <c r="BZ28" s="0">
        <v>86236.796707745132</v>
      </c>
      <c r="CA28" s="0">
        <v>22.185952330266307</v>
      </c>
      <c r="CB28" s="0">
        <v>3780</v>
      </c>
      <c r="CC28" s="0">
        <v>89927.240522101187</v>
      </c>
      <c r="CD28" s="0">
        <v>23.790275270397139</v>
      </c>
      <c r="CE28" s="0">
        <v>3842</v>
      </c>
      <c r="CF28" s="0">
        <v>93686.666393776963</v>
      </c>
      <c r="CG28" s="0">
        <v>24.384868920816491</v>
      </c>
      <c r="CH28" s="0">
        <v>4390</v>
      </c>
      <c r="CI28" s="0">
        <v>98663.639684349779</v>
      </c>
      <c r="CJ28" s="0">
        <v>22.474633185501087</v>
      </c>
      <c r="CK28" s="0">
        <v>4441</v>
      </c>
      <c r="CL28" s="0">
        <v>108270.75204540805</v>
      </c>
      <c r="CM28" s="0">
        <v>24.379813565730252</v>
      </c>
      <c r="CN28" s="0">
        <v>4516</v>
      </c>
      <c r="CO28" s="0">
        <v>118637.76095003345</v>
      </c>
      <c r="CP28" s="0">
        <v>26.270540511522022</v>
      </c>
      <c r="CQ28" s="0">
        <v>4753</v>
      </c>
      <c r="CR28" s="0">
        <v>124316.17169133325</v>
      </c>
      <c r="CS28" s="0">
        <v>26.155306478294392</v>
      </c>
      <c r="CT28" s="0">
        <v>5139</v>
      </c>
      <c r="CU28" s="0">
        <v>130176.28287212066</v>
      </c>
      <c r="CV28" s="0">
        <v>25.331053292882011</v>
      </c>
      <c r="CW28" s="0">
        <v>5262</v>
      </c>
      <c r="CX28" s="0">
        <v>142012.31441056042</v>
      </c>
      <c r="CY28" s="0">
        <v>26.988277158981454</v>
      </c>
      <c r="CZ28" s="0">
        <v>5700</v>
      </c>
      <c r="DA28" s="0">
        <v>159608.68820397032</v>
      </c>
      <c r="DB28" s="0">
        <v>28.001524246310581</v>
      </c>
      <c r="DC28" s="0">
        <v>6036</v>
      </c>
      <c r="DD28" s="0">
        <v>180286.64382613782</v>
      </c>
      <c r="DE28" s="0">
        <v>29.868562595450268</v>
      </c>
      <c r="DF28" s="0">
        <v>5650</v>
      </c>
      <c r="DG28" s="0">
        <v>200984.90481734104</v>
      </c>
      <c r="DH28" s="0">
        <v>35.572549525193104</v>
      </c>
      <c r="DI28" s="0">
        <v>5755</v>
      </c>
      <c r="DJ28" s="0">
        <v>216341.98685218874</v>
      </c>
      <c r="DK28" s="0">
        <v>37.592004665888574</v>
      </c>
      <c r="DL28" s="0">
        <v>5427</v>
      </c>
      <c r="DM28" s="0">
        <v>213879.60582300267</v>
      </c>
      <c r="DN28" s="0">
        <v>39.41028299668374</v>
      </c>
      <c r="DO28" s="0">
        <v>5042</v>
      </c>
      <c r="DP28" s="0">
        <v>206995.94563679566</v>
      </c>
      <c r="DQ28" s="0">
        <v>41.054332732406912</v>
      </c>
      <c r="DR28" s="0">
        <v>4171</v>
      </c>
      <c r="DS28" s="0">
        <v>215924.78237444794</v>
      </c>
      <c r="DT28" s="0">
        <v>51.768108936573469</v>
      </c>
      <c r="DU28" s="0">
        <v>4501</v>
      </c>
      <c r="DV28" s="0">
        <v>225192.64868142264</v>
      </c>
      <c r="DW28" s="0">
        <v>50.031692664168546</v>
      </c>
      <c r="DX28" s="0">
        <v>4749</v>
      </c>
      <c r="DY28" s="0">
        <v>228555.16001005177</v>
      </c>
      <c r="DZ28" s="0">
        <v>48.127007793230526</v>
      </c>
      <c r="EA28" s="0">
        <v>5017</v>
      </c>
      <c r="EB28" s="0">
        <v>229317.24647294948</v>
      </c>
      <c r="EC28" s="0">
        <v>45.708041951953255</v>
      </c>
      <c r="ED28" s="0">
        <v>5129</v>
      </c>
      <c r="EE28" s="0">
        <v>229080.91448476654</v>
      </c>
      <c r="EF28" s="0">
        <v>44.663855426938298</v>
      </c>
    </row>
    <row r="29" ht="15">
      <c r="A29" s="9">
        <v>15</v>
      </c>
      <c r="B29" s="0">
        <v>701</v>
      </c>
      <c r="C29" s="0">
        <v>11262.496722638769</v>
      </c>
      <c r="D29" s="0">
        <v>16.066329133578844</v>
      </c>
      <c r="E29" s="0">
        <v>825</v>
      </c>
      <c r="F29" s="0">
        <v>12151.043095853785</v>
      </c>
      <c r="G29" s="0">
        <v>14.728537085883376</v>
      </c>
      <c r="H29" s="0">
        <v>942</v>
      </c>
      <c r="I29" s="0">
        <v>13502.166628028046</v>
      </c>
      <c r="J29" s="0">
        <v>14.333510220836567</v>
      </c>
      <c r="K29" s="0">
        <v>1066</v>
      </c>
      <c r="L29" s="0">
        <v>15176.70695225911</v>
      </c>
      <c r="M29" s="0">
        <v>14.237060930824681</v>
      </c>
      <c r="N29" s="0">
        <v>1233</v>
      </c>
      <c r="O29" s="0">
        <v>17310.662088841051</v>
      </c>
      <c r="P29" s="0">
        <v>14.039466414307421</v>
      </c>
      <c r="Q29" s="0">
        <v>1355</v>
      </c>
      <c r="R29" s="0">
        <v>19870.608993672457</v>
      </c>
      <c r="S29" s="0">
        <v>14.664656083891112</v>
      </c>
      <c r="T29" s="0">
        <v>1650</v>
      </c>
      <c r="U29" s="0">
        <v>22478.891662794238</v>
      </c>
      <c r="V29" s="0">
        <v>13.623570704723781</v>
      </c>
      <c r="W29" s="0">
        <v>1909</v>
      </c>
      <c r="X29" s="0">
        <v>25129.519875859693</v>
      </c>
      <c r="Y29" s="0">
        <v>13.163708683006648</v>
      </c>
      <c r="Z29" s="0">
        <v>2189</v>
      </c>
      <c r="AA29" s="0">
        <v>29202.679620258721</v>
      </c>
      <c r="AB29" s="0">
        <v>13.340648524558576</v>
      </c>
      <c r="AC29" s="0">
        <v>2391</v>
      </c>
      <c r="AD29" s="0">
        <v>34101.23784276146</v>
      </c>
      <c r="AE29" s="0">
        <v>14.262332849335618</v>
      </c>
      <c r="AF29" s="0">
        <v>2630</v>
      </c>
      <c r="AG29" s="0">
        <v>38561.676200299182</v>
      </c>
      <c r="AH29" s="0">
        <v>14.662234296691704</v>
      </c>
      <c r="AI29" s="0">
        <v>2936</v>
      </c>
      <c r="AJ29" s="0">
        <v>42931.986195297832</v>
      </c>
      <c r="AK29" s="0">
        <v>14.622611101940679</v>
      </c>
      <c r="AL29" s="0">
        <v>3451</v>
      </c>
      <c r="AM29" s="0">
        <v>47299.99184620037</v>
      </c>
      <c r="AN29" s="0">
        <v>13.706169761286692</v>
      </c>
      <c r="AO29" s="0">
        <v>3956</v>
      </c>
      <c r="AP29" s="0">
        <v>51890.543025755534</v>
      </c>
      <c r="AQ29" s="0">
        <v>13.116921897309286</v>
      </c>
      <c r="AR29" s="0">
        <v>4079</v>
      </c>
      <c r="AS29" s="0">
        <v>55552.015306392437</v>
      </c>
      <c r="AT29" s="0">
        <v>13.619028023141073</v>
      </c>
      <c r="AU29" s="0">
        <v>4466</v>
      </c>
      <c r="AV29" s="0">
        <v>58660.441698800569</v>
      </c>
      <c r="AW29" s="0">
        <v>13.134895140797262</v>
      </c>
      <c r="AX29" s="0">
        <v>4517</v>
      </c>
      <c r="AY29" s="0">
        <v>62993.301757615496</v>
      </c>
      <c r="AZ29" s="0">
        <v>13.945827265356542</v>
      </c>
      <c r="BA29" s="0">
        <v>4561</v>
      </c>
      <c r="BB29" s="0">
        <v>66591.458737689085</v>
      </c>
      <c r="BC29" s="0">
        <v>14.600188278379541</v>
      </c>
      <c r="BD29" s="0">
        <v>4437</v>
      </c>
      <c r="BE29" s="0">
        <v>70661.260518789568</v>
      </c>
      <c r="BF29" s="0">
        <v>15.925458760150905</v>
      </c>
      <c r="BG29" s="0">
        <v>4676</v>
      </c>
      <c r="BH29" s="0">
        <v>77465.5908532131</v>
      </c>
      <c r="BI29" s="0">
        <v>16.566636196153357</v>
      </c>
      <c r="BJ29" s="0">
        <v>4481</v>
      </c>
      <c r="BK29" s="0">
        <v>81670.918767451818</v>
      </c>
      <c r="BL29" s="0">
        <v>18.226047482136089</v>
      </c>
      <c r="BM29" s="0">
        <v>4697</v>
      </c>
      <c r="BN29" s="0">
        <v>83053.255665552177</v>
      </c>
      <c r="BO29" s="0">
        <v>17.682191966266164</v>
      </c>
      <c r="BP29" s="0">
        <v>4291</v>
      </c>
      <c r="BQ29" s="0">
        <v>83748.190955870596</v>
      </c>
      <c r="BR29" s="0">
        <v>19.517173375872897</v>
      </c>
      <c r="BS29" s="0">
        <v>4422</v>
      </c>
      <c r="BT29" s="0">
        <v>84599.859860066979</v>
      </c>
      <c r="BU29" s="0">
        <v>19.131582962475573</v>
      </c>
      <c r="BV29" s="0">
        <v>4189</v>
      </c>
      <c r="BW29" s="0">
        <v>85369.783192280738</v>
      </c>
      <c r="BX29" s="0">
        <v>20.379513772327702</v>
      </c>
      <c r="BY29" s="0">
        <v>4246</v>
      </c>
      <c r="BZ29" s="0">
        <v>87203.854543394496</v>
      </c>
      <c r="CA29" s="0">
        <v>20.537883783182878</v>
      </c>
      <c r="CB29" s="0">
        <v>4193</v>
      </c>
      <c r="CC29" s="0">
        <v>90938.055704342405</v>
      </c>
      <c r="CD29" s="0">
        <v>21.688064799509277</v>
      </c>
      <c r="CE29" s="0">
        <v>4343</v>
      </c>
      <c r="CF29" s="0">
        <v>94743.16436737738</v>
      </c>
      <c r="CG29" s="0">
        <v>21.815142612797001</v>
      </c>
      <c r="CH29" s="0">
        <v>4448</v>
      </c>
      <c r="CI29" s="0">
        <v>99772.506591024649</v>
      </c>
      <c r="CJ29" s="0">
        <v>22.430869287550504</v>
      </c>
      <c r="CK29" s="0">
        <v>4599</v>
      </c>
      <c r="CL29" s="0">
        <v>109491.61493851872</v>
      </c>
      <c r="CM29" s="0">
        <v>23.807700573715746</v>
      </c>
      <c r="CN29" s="0">
        <v>4629</v>
      </c>
      <c r="CO29" s="0">
        <v>119978.98600416607</v>
      </c>
      <c r="CP29" s="0">
        <v>25.918985958990294</v>
      </c>
      <c r="CQ29" s="0">
        <v>4962</v>
      </c>
      <c r="CR29" s="0">
        <v>125722.44333010697</v>
      </c>
      <c r="CS29" s="0">
        <v>25.337050247905474</v>
      </c>
      <c r="CT29" s="0">
        <v>5226</v>
      </c>
      <c r="CU29" s="0">
        <v>131647.05434193043</v>
      </c>
      <c r="CV29" s="0">
        <v>25.190787283186076</v>
      </c>
      <c r="CW29" s="0">
        <v>5564</v>
      </c>
      <c r="CX29" s="0">
        <v>143618.14746681103</v>
      </c>
      <c r="CY29" s="0">
        <v>25.812032254998389</v>
      </c>
      <c r="CZ29" s="0">
        <v>5977</v>
      </c>
      <c r="DA29" s="0">
        <v>161417.38040611235</v>
      </c>
      <c r="DB29" s="0">
        <v>27.00642134952524</v>
      </c>
      <c r="DC29" s="0">
        <v>6111</v>
      </c>
      <c r="DD29" s="0">
        <v>182336.02834439953</v>
      </c>
      <c r="DE29" s="0">
        <v>29.837347135395113</v>
      </c>
      <c r="DF29" s="0">
        <v>5996</v>
      </c>
      <c r="DG29" s="0">
        <v>203281.34240740805</v>
      </c>
      <c r="DH29" s="0">
        <v>33.90282561831355</v>
      </c>
      <c r="DI29" s="0">
        <v>6220</v>
      </c>
      <c r="DJ29" s="0">
        <v>218818.67309599606</v>
      </c>
      <c r="DK29" s="0">
        <v>35.179850980063677</v>
      </c>
      <c r="DL29" s="0">
        <v>6003</v>
      </c>
      <c r="DM29" s="0">
        <v>216328.02085476124</v>
      </c>
      <c r="DN29" s="0">
        <v>36.036651816551931</v>
      </c>
      <c r="DO29" s="0">
        <v>5730</v>
      </c>
      <c r="DP29" s="0">
        <v>209367.08141437106</v>
      </c>
      <c r="DQ29" s="0">
        <v>36.538757663939101</v>
      </c>
      <c r="DR29" s="0">
        <v>4394</v>
      </c>
      <c r="DS29" s="0">
        <v>218413.67126522938</v>
      </c>
      <c r="DT29" s="0">
        <v>49.707253360316201</v>
      </c>
      <c r="DU29" s="0">
        <v>4757</v>
      </c>
      <c r="DV29" s="0">
        <v>227788.36990605472</v>
      </c>
      <c r="DW29" s="0">
        <v>47.884879105750414</v>
      </c>
      <c r="DX29" s="0">
        <v>5093</v>
      </c>
      <c r="DY29" s="0">
        <v>231186.62608205687</v>
      </c>
      <c r="DZ29" s="0">
        <v>45.393015134902193</v>
      </c>
      <c r="EA29" s="0">
        <v>5496</v>
      </c>
      <c r="EB29" s="0">
        <v>231953.17294096306</v>
      </c>
      <c r="EC29" s="0">
        <v>42.203997987802595</v>
      </c>
      <c r="ED29" s="0">
        <v>5618</v>
      </c>
      <c r="EE29" s="0">
        <v>231712.66409458074</v>
      </c>
      <c r="EF29" s="0">
        <v>41.24468923007845</v>
      </c>
    </row>
    <row r="30" ht="15">
      <c r="A30" s="9">
        <v>16</v>
      </c>
      <c r="B30" s="0">
        <v>726</v>
      </c>
      <c r="C30" s="0">
        <v>11380.595999294588</v>
      </c>
      <c r="D30" s="0">
        <v>15.67575206514406</v>
      </c>
      <c r="E30" s="0">
        <v>852</v>
      </c>
      <c r="F30" s="0">
        <v>12285.698790093995</v>
      </c>
      <c r="G30" s="0">
        <v>14.419834260673703</v>
      </c>
      <c r="H30" s="0">
        <v>970</v>
      </c>
      <c r="I30" s="0">
        <v>13651.51403164039</v>
      </c>
      <c r="J30" s="0">
        <v>14.073725805814835</v>
      </c>
      <c r="K30" s="0">
        <v>1110</v>
      </c>
      <c r="L30" s="0">
        <v>15344.39420977207</v>
      </c>
      <c r="M30" s="0">
        <v>13.823778567362226</v>
      </c>
      <c r="N30" s="0">
        <v>1292</v>
      </c>
      <c r="O30" s="0">
        <v>17501.6704419696</v>
      </c>
      <c r="P30" s="0">
        <v>13.54618455260805</v>
      </c>
      <c r="Q30" s="0">
        <v>1388</v>
      </c>
      <c r="R30" s="0">
        <v>20090.757090699943</v>
      </c>
      <c r="S30" s="0">
        <v>14.474608854971141</v>
      </c>
      <c r="T30" s="0">
        <v>1730</v>
      </c>
      <c r="U30" s="0">
        <v>22726.317440509665</v>
      </c>
      <c r="V30" s="0">
        <v>13.136599676595182</v>
      </c>
      <c r="W30" s="0">
        <v>1964</v>
      </c>
      <c r="X30" s="0">
        <v>25405.599389500399</v>
      </c>
      <c r="Y30" s="0">
        <v>12.935641237016497</v>
      </c>
      <c r="Z30" s="0">
        <v>2280</v>
      </c>
      <c r="AA30" s="0">
        <v>29523.663273642342</v>
      </c>
      <c r="AB30" s="0">
        <v>12.94897512001857</v>
      </c>
      <c r="AC30" s="0">
        <v>2398</v>
      </c>
      <c r="AD30" s="0">
        <v>34492.652812771485</v>
      </c>
      <c r="AE30" s="0">
        <v>14.383925276385106</v>
      </c>
      <c r="AF30" s="0">
        <v>2776</v>
      </c>
      <c r="AG30" s="0">
        <v>38988.552979941283</v>
      </c>
      <c r="AH30" s="0">
        <v>14.044867788163286</v>
      </c>
      <c r="AI30" s="0">
        <v>3100</v>
      </c>
      <c r="AJ30" s="0">
        <v>43407.142829071367</v>
      </c>
      <c r="AK30" s="0">
        <v>14.002304138410118</v>
      </c>
      <c r="AL30" s="0">
        <v>3622</v>
      </c>
      <c r="AM30" s="0">
        <v>47820.941700472344</v>
      </c>
      <c r="AN30" s="0">
        <v>13.202910463962546</v>
      </c>
      <c r="AO30" s="0">
        <v>4117</v>
      </c>
      <c r="AP30" s="0">
        <v>52460.108901331754</v>
      </c>
      <c r="AQ30" s="0">
        <v>12.742314525463142</v>
      </c>
      <c r="AR30" s="0">
        <v>4127</v>
      </c>
      <c r="AS30" s="0">
        <v>56164.553019397412</v>
      </c>
      <c r="AT30" s="0">
        <v>13.6090508891198</v>
      </c>
      <c r="AU30" s="0">
        <v>4664</v>
      </c>
      <c r="AV30" s="0">
        <v>59304.354659882214</v>
      </c>
      <c r="AW30" s="0">
        <v>12.715341908208021</v>
      </c>
      <c r="AX30" s="0">
        <v>4744</v>
      </c>
      <c r="AY30" s="0">
        <v>63688.050266110098</v>
      </c>
      <c r="AZ30" s="0">
        <v>13.424968437207019</v>
      </c>
      <c r="BA30" s="0">
        <v>4810</v>
      </c>
      <c r="BB30" s="0">
        <v>67328.42610046851</v>
      </c>
      <c r="BC30" s="0">
        <v>13.997593783881188</v>
      </c>
      <c r="BD30" s="0">
        <v>4648</v>
      </c>
      <c r="BE30" s="0">
        <v>71446.885628919423</v>
      </c>
      <c r="BF30" s="0">
        <v>15.371533052693508</v>
      </c>
      <c r="BG30" s="0">
        <v>4999</v>
      </c>
      <c r="BH30" s="0">
        <v>78330.234217206467</v>
      </c>
      <c r="BI30" s="0">
        <v>15.66918067957721</v>
      </c>
      <c r="BJ30" s="0">
        <v>5058</v>
      </c>
      <c r="BK30" s="0">
        <v>82585.161191109059</v>
      </c>
      <c r="BL30" s="0">
        <v>16.327631710381386</v>
      </c>
      <c r="BM30" s="0">
        <v>4978</v>
      </c>
      <c r="BN30" s="0">
        <v>83982.9903848432</v>
      </c>
      <c r="BO30" s="0">
        <v>16.870829727770833</v>
      </c>
      <c r="BP30" s="0">
        <v>4531</v>
      </c>
      <c r="BQ30" s="0">
        <v>84693.607889493927</v>
      </c>
      <c r="BR30" s="0">
        <v>18.692034405096873</v>
      </c>
      <c r="BS30" s="0">
        <v>4634</v>
      </c>
      <c r="BT30" s="0">
        <v>85545.244674633737</v>
      </c>
      <c r="BU30" s="0">
        <v>18.460346282829896</v>
      </c>
      <c r="BV30" s="0">
        <v>4377</v>
      </c>
      <c r="BW30" s="0">
        <v>86336.443531897516</v>
      </c>
      <c r="BX30" s="0">
        <v>19.725027080625431</v>
      </c>
      <c r="BY30" s="0">
        <v>4304</v>
      </c>
      <c r="BZ30" s="0">
        <v>88191.126342009637</v>
      </c>
      <c r="CA30" s="0">
        <v>20.490503332251311</v>
      </c>
      <c r="CB30" s="0">
        <v>4593</v>
      </c>
      <c r="CC30" s="0">
        <v>91968.785733744444</v>
      </c>
      <c r="CD30" s="0">
        <v>20.023685115119626</v>
      </c>
      <c r="CE30" s="0">
        <v>4419</v>
      </c>
      <c r="CF30" s="0">
        <v>95818.688373916681</v>
      </c>
      <c r="CG30" s="0">
        <v>21.683342017179605</v>
      </c>
      <c r="CH30" s="0">
        <v>4521</v>
      </c>
      <c r="CI30" s="0">
        <v>100906.8483672459</v>
      </c>
      <c r="CJ30" s="0">
        <v>22.319586013546981</v>
      </c>
      <c r="CK30" s="0">
        <v>4929</v>
      </c>
      <c r="CL30" s="0">
        <v>110738.38371382182</v>
      </c>
      <c r="CM30" s="0">
        <v>22.466703938693815</v>
      </c>
      <c r="CN30" s="0">
        <v>5047</v>
      </c>
      <c r="CO30" s="0">
        <v>121350.59207066501</v>
      </c>
      <c r="CP30" s="0">
        <v>24.044103838055282</v>
      </c>
      <c r="CQ30" s="0">
        <v>5444</v>
      </c>
      <c r="CR30" s="0">
        <v>127155.73030366855</v>
      </c>
      <c r="CS30" s="0">
        <v>23.357040834619497</v>
      </c>
      <c r="CT30" s="0">
        <v>5976</v>
      </c>
      <c r="CU30" s="0">
        <v>133147.00703751037</v>
      </c>
      <c r="CV30" s="0">
        <v>22.280288995567332</v>
      </c>
      <c r="CW30" s="0">
        <v>6067</v>
      </c>
      <c r="CX30" s="0">
        <v>145259.33379968509</v>
      </c>
      <c r="CY30" s="0">
        <v>23.9425307070521</v>
      </c>
      <c r="CZ30" s="0">
        <v>6377</v>
      </c>
      <c r="DA30" s="0">
        <v>163265.10868418068</v>
      </c>
      <c r="DB30" s="0">
        <v>25.60218107012399</v>
      </c>
      <c r="DC30" s="0">
        <v>6462</v>
      </c>
      <c r="DD30" s="0">
        <v>184432.67035068219</v>
      </c>
      <c r="DE30" s="0">
        <v>28.54111271288799</v>
      </c>
      <c r="DF30" s="0">
        <v>6533</v>
      </c>
      <c r="DG30" s="0">
        <v>205627.24052711742</v>
      </c>
      <c r="DH30" s="0">
        <v>31.475163099206707</v>
      </c>
      <c r="DI30" s="0">
        <v>6571</v>
      </c>
      <c r="DJ30" s="0">
        <v>221347.9308244898</v>
      </c>
      <c r="DK30" s="0">
        <v>33.685577663139519</v>
      </c>
      <c r="DL30" s="0">
        <v>6440</v>
      </c>
      <c r="DM30" s="0">
        <v>218828.4784988254</v>
      </c>
      <c r="DN30" s="0">
        <v>33.979577406649909</v>
      </c>
      <c r="DO30" s="0">
        <v>5861</v>
      </c>
      <c r="DP30" s="0">
        <v>211789.41294046724</v>
      </c>
      <c r="DQ30" s="0">
        <v>36.13537159878301</v>
      </c>
      <c r="DR30" s="0">
        <v>4950</v>
      </c>
      <c r="DS30" s="0">
        <v>220957.93578275005</v>
      </c>
      <c r="DT30" s="0">
        <v>44.637966824797992</v>
      </c>
      <c r="DU30" s="0">
        <v>5375</v>
      </c>
      <c r="DV30" s="0">
        <v>230439.52876459598</v>
      </c>
      <c r="DW30" s="0">
        <v>42.87247046783181</v>
      </c>
      <c r="DX30" s="0">
        <v>5662</v>
      </c>
      <c r="DY30" s="0">
        <v>233873.82704922746</v>
      </c>
      <c r="DZ30" s="0">
        <v>41.305868429746994</v>
      </c>
      <c r="EA30" s="0">
        <v>5894</v>
      </c>
      <c r="EB30" s="0">
        <v>234646.62971672704</v>
      </c>
      <c r="EC30" s="0">
        <v>39.811101071721588</v>
      </c>
      <c r="ED30" s="0">
        <v>6008</v>
      </c>
      <c r="EE30" s="0">
        <v>234401.83975774285</v>
      </c>
      <c r="EF30" s="0">
        <v>39.014953355150276</v>
      </c>
    </row>
    <row r="31" ht="15">
      <c r="A31" s="9">
        <v>17</v>
      </c>
      <c r="B31" s="0">
        <v>750</v>
      </c>
      <c r="C31" s="0">
        <v>11516.44620021276</v>
      </c>
      <c r="D31" s="0">
        <v>15.355261600283681</v>
      </c>
      <c r="E31" s="0">
        <v>863</v>
      </c>
      <c r="F31" s="0">
        <v>12423.382302169732</v>
      </c>
      <c r="G31" s="0">
        <v>14.395576248168867</v>
      </c>
      <c r="H31" s="0">
        <v>982</v>
      </c>
      <c r="I31" s="0">
        <v>13804.219769681134</v>
      </c>
      <c r="J31" s="0">
        <v>14.057250274624373</v>
      </c>
      <c r="K31" s="0">
        <v>1129</v>
      </c>
      <c r="L31" s="0">
        <v>15515.760001008332</v>
      </c>
      <c r="M31" s="0">
        <v>13.742922941548567</v>
      </c>
      <c r="N31" s="0">
        <v>1317</v>
      </c>
      <c r="O31" s="0">
        <v>17696.786159049567</v>
      </c>
      <c r="P31" s="0">
        <v>13.437195261237333</v>
      </c>
      <c r="Q31" s="0">
        <v>1405</v>
      </c>
      <c r="R31" s="0">
        <v>20315.940205606003</v>
      </c>
      <c r="S31" s="0">
        <v>14.459743918580784</v>
      </c>
      <c r="T31" s="0">
        <v>1763</v>
      </c>
      <c r="U31" s="0">
        <v>22979.043629083117</v>
      </c>
      <c r="V31" s="0">
        <v>13.034057645537786</v>
      </c>
      <c r="W31" s="0">
        <v>1987</v>
      </c>
      <c r="X31" s="0">
        <v>25687.859155568076</v>
      </c>
      <c r="Y31" s="0">
        <v>12.927961326405676</v>
      </c>
      <c r="Z31" s="0">
        <v>2318</v>
      </c>
      <c r="AA31" s="0">
        <v>29851.623202440045</v>
      </c>
      <c r="AB31" s="0">
        <v>12.878180846609165</v>
      </c>
      <c r="AC31" s="0">
        <v>2472</v>
      </c>
      <c r="AD31" s="0">
        <v>34879.155874673452</v>
      </c>
      <c r="AE31" s="0">
        <v>14.109690887812885</v>
      </c>
      <c r="AF31" s="0">
        <v>2905</v>
      </c>
      <c r="AG31" s="0">
        <v>39424.054080894297</v>
      </c>
      <c r="AH31" s="0">
        <v>13.571102953836247</v>
      </c>
      <c r="AI31" s="0">
        <v>3246</v>
      </c>
      <c r="AJ31" s="0">
        <v>43891.866564392898</v>
      </c>
      <c r="AK31" s="0">
        <v>13.521831966849321</v>
      </c>
      <c r="AL31" s="0">
        <v>3740</v>
      </c>
      <c r="AM31" s="0">
        <v>48352.698739671439</v>
      </c>
      <c r="AN31" s="0">
        <v>12.92852907477846</v>
      </c>
      <c r="AO31" s="0">
        <v>4182</v>
      </c>
      <c r="AP31" s="0">
        <v>53042.087274750811</v>
      </c>
      <c r="AQ31" s="0">
        <v>12.683425938486565</v>
      </c>
      <c r="AR31" s="0">
        <v>4236</v>
      </c>
      <c r="AS31" s="0">
        <v>56790.642248441152</v>
      </c>
      <c r="AT31" s="0">
        <v>13.406667197460139</v>
      </c>
      <c r="AU31" s="0">
        <v>4779</v>
      </c>
      <c r="AV31" s="0">
        <v>59961.900036605177</v>
      </c>
      <c r="AW31" s="0">
        <v>12.546955437665867</v>
      </c>
      <c r="AX31" s="0">
        <v>4929</v>
      </c>
      <c r="AY31" s="0">
        <v>64397.06721015925</v>
      </c>
      <c r="AZ31" s="0">
        <v>13.064935526508267</v>
      </c>
      <c r="BA31" s="0">
        <v>5052</v>
      </c>
      <c r="BB31" s="0">
        <v>68080.187784457667</v>
      </c>
      <c r="BC31" s="0">
        <v>13.475888318380377</v>
      </c>
      <c r="BD31" s="0">
        <v>5134</v>
      </c>
      <c r="BE31" s="0">
        <v>72250.307667162037</v>
      </c>
      <c r="BF31" s="0">
        <v>14.072907609497864</v>
      </c>
      <c r="BG31" s="0">
        <v>5346</v>
      </c>
      <c r="BH31" s="0">
        <v>79211.668674016793</v>
      </c>
      <c r="BI31" s="0">
        <v>14.816997507298316</v>
      </c>
      <c r="BJ31" s="0">
        <v>5458</v>
      </c>
      <c r="BK31" s="0">
        <v>83519.609222442552</v>
      </c>
      <c r="BL31" s="0">
        <v>15.302236940718679</v>
      </c>
      <c r="BM31" s="0">
        <v>5050</v>
      </c>
      <c r="BN31" s="0">
        <v>84932.730910151367</v>
      </c>
      <c r="BO31" s="0">
        <v>16.818362556465619</v>
      </c>
      <c r="BP31" s="0">
        <v>4921</v>
      </c>
      <c r="BQ31" s="0">
        <v>85648.386524896341</v>
      </c>
      <c r="BR31" s="0">
        <v>17.404671108493464</v>
      </c>
      <c r="BS31" s="0">
        <v>4805</v>
      </c>
      <c r="BT31" s="0">
        <v>86527.218561921647</v>
      </c>
      <c r="BU31" s="0">
        <v>18.007745798526877</v>
      </c>
      <c r="BV31" s="0">
        <v>4532</v>
      </c>
      <c r="BW31" s="0">
        <v>87322.337154132299</v>
      </c>
      <c r="BX31" s="0">
        <v>19.267947297910922</v>
      </c>
      <c r="BY31" s="0">
        <v>5107</v>
      </c>
      <c r="BZ31" s="0">
        <v>89194.984485677152</v>
      </c>
      <c r="CA31" s="0">
        <v>17.4652407451884</v>
      </c>
      <c r="CB31" s="0">
        <v>4856</v>
      </c>
      <c r="CC31" s="0">
        <v>93017.462604986824</v>
      </c>
      <c r="CD31" s="0">
        <v>19.155161162476695</v>
      </c>
      <c r="CE31" s="0">
        <v>4588</v>
      </c>
      <c r="CF31" s="0">
        <v>96918.967974460073</v>
      </c>
      <c r="CG31" s="0">
        <v>21.124448119978219</v>
      </c>
      <c r="CH31" s="0">
        <v>4727</v>
      </c>
      <c r="CI31" s="0">
        <v>102067.51800922322</v>
      </c>
      <c r="CJ31" s="0">
        <v>21.592451451073241</v>
      </c>
      <c r="CK31" s="0">
        <v>5343</v>
      </c>
      <c r="CL31" s="0">
        <v>112011.5144184684</v>
      </c>
      <c r="CM31" s="0">
        <v>20.964161410905561</v>
      </c>
      <c r="CN31" s="0">
        <v>5318</v>
      </c>
      <c r="CO31" s="0">
        <v>122749.09851753635</v>
      </c>
      <c r="CP31" s="0">
        <v>23.081816193594648</v>
      </c>
      <c r="CQ31" s="0">
        <v>5764</v>
      </c>
      <c r="CR31" s="0">
        <v>128619.6593949066</v>
      </c>
      <c r="CS31" s="0">
        <v>22.314305932495941</v>
      </c>
      <c r="CT31" s="0">
        <v>6004</v>
      </c>
      <c r="CU31" s="0">
        <v>134679.08235138844</v>
      </c>
      <c r="CV31" s="0">
        <v>22.431559352329852</v>
      </c>
      <c r="CW31" s="0">
        <v>6338</v>
      </c>
      <c r="CX31" s="0">
        <v>146934.26810565908</v>
      </c>
      <c r="CY31" s="0">
        <v>23.183065336961043</v>
      </c>
      <c r="CZ31" s="0">
        <v>6615</v>
      </c>
      <c r="DA31" s="0">
        <v>165153.9407021619</v>
      </c>
      <c r="DB31" s="0">
        <v>24.966582116728933</v>
      </c>
      <c r="DC31" s="0">
        <v>6843</v>
      </c>
      <c r="DD31" s="0">
        <v>186574.75975352069</v>
      </c>
      <c r="DE31" s="0">
        <v>27.265053303159533</v>
      </c>
      <c r="DF31" s="0">
        <v>7154</v>
      </c>
      <c r="DG31" s="0">
        <v>208022.91490659863</v>
      </c>
      <c r="DH31" s="0">
        <v>29.077846646155805</v>
      </c>
      <c r="DI31" s="0">
        <v>7039</v>
      </c>
      <c r="DJ31" s="0">
        <v>223932.82772772232</v>
      </c>
      <c r="DK31" s="0">
        <v>31.813159216894775</v>
      </c>
      <c r="DL31" s="0">
        <v>7104</v>
      </c>
      <c r="DM31" s="0">
        <v>221382.16779796063</v>
      </c>
      <c r="DN31" s="0">
        <v>31.163030376965178</v>
      </c>
      <c r="DO31" s="0">
        <v>6265</v>
      </c>
      <c r="DP31" s="0">
        <v>214269.40867984167</v>
      </c>
      <c r="DQ31" s="0">
        <v>34.201022933733704</v>
      </c>
      <c r="DR31" s="0">
        <v>5103</v>
      </c>
      <c r="DS31" s="0">
        <v>223559.78067518218</v>
      </c>
      <c r="DT31" s="0">
        <v>43.80948082993968</v>
      </c>
      <c r="DU31" s="0">
        <v>5776</v>
      </c>
      <c r="DV31" s="0">
        <v>233148.6795417059</v>
      </c>
      <c r="DW31" s="0">
        <v>40.365076097940772</v>
      </c>
      <c r="DX31" s="0">
        <v>5982</v>
      </c>
      <c r="DY31" s="0">
        <v>236622.23684279594</v>
      </c>
      <c r="DZ31" s="0">
        <v>39.555706593580062</v>
      </c>
      <c r="EA31" s="0">
        <v>6213</v>
      </c>
      <c r="EB31" s="0">
        <v>237400.70554569081</v>
      </c>
      <c r="EC31" s="0">
        <v>38.210317969691104</v>
      </c>
      <c r="ED31" s="0">
        <v>6302</v>
      </c>
      <c r="EE31" s="0">
        <v>237151.70856187816</v>
      </c>
      <c r="EF31" s="0">
        <v>37.631181936191396</v>
      </c>
    </row>
    <row r="32" ht="15">
      <c r="A32" s="9">
        <v>18</v>
      </c>
      <c r="B32" s="0">
        <v>765</v>
      </c>
      <c r="C32" s="0">
        <v>11644.304386297421</v>
      </c>
      <c r="D32" s="0">
        <v>15.221312923264602</v>
      </c>
      <c r="E32" s="0">
        <v>867</v>
      </c>
      <c r="F32" s="0">
        <v>12564.325642459089</v>
      </c>
      <c r="G32" s="0">
        <v>14.491725077807484</v>
      </c>
      <c r="H32" s="0">
        <v>987</v>
      </c>
      <c r="I32" s="0">
        <v>13960.551519014349</v>
      </c>
      <c r="J32" s="0">
        <v>14.144429097278975</v>
      </c>
      <c r="K32" s="0">
        <v>1135</v>
      </c>
      <c r="L32" s="0">
        <v>15691.159888350758</v>
      </c>
      <c r="M32" s="0">
        <v>13.824810474317848</v>
      </c>
      <c r="N32" s="0">
        <v>1325</v>
      </c>
      <c r="O32" s="0">
        <v>17896.47901569301</v>
      </c>
      <c r="P32" s="0">
        <v>13.506776615617365</v>
      </c>
      <c r="Q32" s="0">
        <v>1454</v>
      </c>
      <c r="R32" s="0">
        <v>20546.465110086894</v>
      </c>
      <c r="S32" s="0">
        <v>14.130993885891948</v>
      </c>
      <c r="T32" s="0">
        <v>1773</v>
      </c>
      <c r="U32" s="0">
        <v>23237.705754212569</v>
      </c>
      <c r="V32" s="0">
        <v>13.106433025500603</v>
      </c>
      <c r="W32" s="0">
        <v>1995</v>
      </c>
      <c r="X32" s="0">
        <v>25976.831070778906</v>
      </c>
      <c r="Y32" s="0">
        <v>13.020967955277648</v>
      </c>
      <c r="Z32" s="0">
        <v>2330</v>
      </c>
      <c r="AA32" s="0">
        <v>30187.302767873254</v>
      </c>
      <c r="AB32" s="0">
        <v>12.955923934709551</v>
      </c>
      <c r="AC32" s="0">
        <v>2620</v>
      </c>
      <c r="AD32" s="0">
        <v>35273.52480333452</v>
      </c>
      <c r="AE32" s="0">
        <v>13.463177405852869</v>
      </c>
      <c r="AF32" s="0">
        <v>3011</v>
      </c>
      <c r="AG32" s="0">
        <v>39868.736498359212</v>
      </c>
      <c r="AH32" s="0">
        <v>13.241028395336835</v>
      </c>
      <c r="AI32" s="0">
        <v>3362</v>
      </c>
      <c r="AJ32" s="0">
        <v>44386.80336437912</v>
      </c>
      <c r="AK32" s="0">
        <v>13.202499513497656</v>
      </c>
      <c r="AL32" s="0">
        <v>3806</v>
      </c>
      <c r="AM32" s="0">
        <v>48896.305665426604</v>
      </c>
      <c r="AN32" s="0">
        <v>12.847163863748451</v>
      </c>
      <c r="AO32" s="0">
        <v>4201</v>
      </c>
      <c r="AP32" s="0">
        <v>53637.7990448852</v>
      </c>
      <c r="AQ32" s="0">
        <v>12.767864566742491</v>
      </c>
      <c r="AR32" s="0">
        <v>4471</v>
      </c>
      <c r="AS32" s="0">
        <v>57429.969822843581</v>
      </c>
      <c r="AT32" s="0">
        <v>12.844994368786308</v>
      </c>
      <c r="AU32" s="0">
        <v>4825</v>
      </c>
      <c r="AV32" s="0">
        <v>60634.524000237965</v>
      </c>
      <c r="AW32" s="0">
        <v>12.566740725437921</v>
      </c>
      <c r="AX32" s="0">
        <v>5077</v>
      </c>
      <c r="AY32" s="0">
        <v>65121.360989613451</v>
      </c>
      <c r="AZ32" s="0">
        <v>12.826740395826954</v>
      </c>
      <c r="BA32" s="0">
        <v>5291</v>
      </c>
      <c r="BB32" s="0">
        <v>68847.369613253089</v>
      </c>
      <c r="BC32" s="0">
        <v>13.012165869070703</v>
      </c>
      <c r="BD32" s="0">
        <v>5659</v>
      </c>
      <c r="BE32" s="0">
        <v>73064.985637922</v>
      </c>
      <c r="BF32" s="0">
        <v>12.911289209740589</v>
      </c>
      <c r="BG32" s="0">
        <v>5712</v>
      </c>
      <c r="BH32" s="0">
        <v>80110.260699766644</v>
      </c>
      <c r="BI32" s="0">
        <v>14.024905584693039</v>
      </c>
      <c r="BJ32" s="0">
        <v>5941</v>
      </c>
      <c r="BK32" s="0">
        <v>84469.583800211316</v>
      </c>
      <c r="BL32" s="0">
        <v>14.218075037907981</v>
      </c>
      <c r="BM32" s="0">
        <v>5801</v>
      </c>
      <c r="BN32" s="0">
        <v>85906.642557423256</v>
      </c>
      <c r="BO32" s="0">
        <v>14.808936831136572</v>
      </c>
      <c r="BP32" s="0">
        <v>5386</v>
      </c>
      <c r="BQ32" s="0">
        <v>86639.051519128698</v>
      </c>
      <c r="BR32" s="0">
        <v>16.085973174736111</v>
      </c>
      <c r="BS32" s="0">
        <v>5158</v>
      </c>
      <c r="BT32" s="0">
        <v>87522.24042875327</v>
      </c>
      <c r="BU32" s="0">
        <v>16.968251343302303</v>
      </c>
      <c r="BV32" s="0">
        <v>5098</v>
      </c>
      <c r="BW32" s="0">
        <v>88328.189236932289</v>
      </c>
      <c r="BX32" s="0">
        <v>17.326047319916103</v>
      </c>
      <c r="BY32" s="0">
        <v>5325</v>
      </c>
      <c r="BZ32" s="0">
        <v>90216.376711297286</v>
      </c>
      <c r="CA32" s="0">
        <v>16.942042574891509</v>
      </c>
      <c r="CB32" s="0">
        <v>5323</v>
      </c>
      <c r="CC32" s="0">
        <v>94093.223066578357</v>
      </c>
      <c r="CD32" s="0">
        <v>17.676727985455262</v>
      </c>
      <c r="CE32" s="0">
        <v>5422</v>
      </c>
      <c r="CF32" s="0">
        <v>98039.026732814455</v>
      </c>
      <c r="CG32" s="0">
        <v>18.081709098637855</v>
      </c>
      <c r="CH32" s="0">
        <v>5276</v>
      </c>
      <c r="CI32" s="0">
        <v>103250.4192152719</v>
      </c>
      <c r="CJ32" s="0">
        <v>19.569829267488988</v>
      </c>
      <c r="CK32" s="0">
        <v>5684</v>
      </c>
      <c r="CL32" s="0">
        <v>113309.69543812049</v>
      </c>
      <c r="CM32" s="0">
        <v>19.934851414166165</v>
      </c>
      <c r="CN32" s="0">
        <v>5819</v>
      </c>
      <c r="CO32" s="0">
        <v>124176.76213272836</v>
      </c>
      <c r="CP32" s="0">
        <v>21.339880070927713</v>
      </c>
      <c r="CQ32" s="0">
        <v>5897</v>
      </c>
      <c r="CR32" s="0">
        <v>130116.61260558129</v>
      </c>
      <c r="CS32" s="0">
        <v>22.064882585311395</v>
      </c>
      <c r="CT32" s="0">
        <v>6141</v>
      </c>
      <c r="CU32" s="0">
        <v>136247.19308342115</v>
      </c>
      <c r="CV32" s="0">
        <v>22.186483159651711</v>
      </c>
      <c r="CW32" s="0">
        <v>6470</v>
      </c>
      <c r="CX32" s="0">
        <v>148648.15650181274</v>
      </c>
      <c r="CY32" s="0">
        <v>22.974985548966423</v>
      </c>
      <c r="CZ32" s="0">
        <v>6959</v>
      </c>
      <c r="DA32" s="0">
        <v>167085.50490067742</v>
      </c>
      <c r="DB32" s="0">
        <v>24.009987771328845</v>
      </c>
      <c r="DC32" s="0">
        <v>7835</v>
      </c>
      <c r="DD32" s="0">
        <v>188761.97159510787</v>
      </c>
      <c r="DE32" s="0">
        <v>24.092146980868904</v>
      </c>
      <c r="DF32" s="0">
        <v>7679</v>
      </c>
      <c r="DG32" s="0">
        <v>210468.45098907023</v>
      </c>
      <c r="DH32" s="0">
        <v>27.408315013552578</v>
      </c>
      <c r="DI32" s="0">
        <v>8212</v>
      </c>
      <c r="DJ32" s="0">
        <v>226569.2157222059</v>
      </c>
      <c r="DK32" s="0">
        <v>27.590016527302229</v>
      </c>
      <c r="DL32" s="0">
        <v>7607</v>
      </c>
      <c r="DM32" s="0">
        <v>223993.91037901037</v>
      </c>
      <c r="DN32" s="0">
        <v>29.445761848167525</v>
      </c>
      <c r="DO32" s="0">
        <v>6954</v>
      </c>
      <c r="DP32" s="0">
        <v>216800.57146564298</v>
      </c>
      <c r="DQ32" s="0">
        <v>31.17638358723655</v>
      </c>
      <c r="DR32" s="0">
        <v>5670</v>
      </c>
      <c r="DS32" s="0">
        <v>226219.43470476041</v>
      </c>
      <c r="DT32" s="0">
        <v>39.897607531703777</v>
      </c>
      <c r="DU32" s="0">
        <v>5925</v>
      </c>
      <c r="DV32" s="0">
        <v>235921.1539059621</v>
      </c>
      <c r="DW32" s="0">
        <v>39.817916271048453</v>
      </c>
      <c r="DX32" s="0">
        <v>6184</v>
      </c>
      <c r="DY32" s="0">
        <v>239433.56805321088</v>
      </c>
      <c r="DZ32" s="0">
        <v>38.718235454917675</v>
      </c>
      <c r="EA32" s="0">
        <v>6486</v>
      </c>
      <c r="EB32" s="0">
        <v>240218.36574380935</v>
      </c>
      <c r="EC32" s="0">
        <v>37.036442452021177</v>
      </c>
      <c r="ED32" s="0">
        <v>6538</v>
      </c>
      <c r="EE32" s="0">
        <v>239965.50753684674</v>
      </c>
      <c r="EF32" s="0">
        <v>36.703197849012959</v>
      </c>
    </row>
    <row r="33" ht="15">
      <c r="A33" s="9">
        <v>19</v>
      </c>
      <c r="B33" s="0">
        <v>795</v>
      </c>
      <c r="C33" s="0">
        <v>11781.812035661636</v>
      </c>
      <c r="D33" s="0">
        <v>14.819889353033505</v>
      </c>
      <c r="E33" s="0">
        <v>871</v>
      </c>
      <c r="F33" s="0">
        <v>12708.712509120416</v>
      </c>
      <c r="G33" s="0">
        <v>14.590944327348353</v>
      </c>
      <c r="H33" s="0">
        <v>991</v>
      </c>
      <c r="I33" s="0">
        <v>14120.706328705286</v>
      </c>
      <c r="J33" s="0">
        <v>14.248946850358513</v>
      </c>
      <c r="K33" s="0">
        <v>1140</v>
      </c>
      <c r="L33" s="0">
        <v>15870.840776038458</v>
      </c>
      <c r="M33" s="0">
        <v>13.9217901544197</v>
      </c>
      <c r="N33" s="0">
        <v>1331</v>
      </c>
      <c r="O33" s="0">
        <v>18101.02914628257</v>
      </c>
      <c r="P33" s="0">
        <v>13.599571109152945</v>
      </c>
      <c r="Q33" s="0">
        <v>1521</v>
      </c>
      <c r="R33" s="0">
        <v>20781.660532568472</v>
      </c>
      <c r="S33" s="0">
        <v>13.663156168684072</v>
      </c>
      <c r="T33" s="0">
        <v>1780</v>
      </c>
      <c r="U33" s="0">
        <v>23502.66483653085</v>
      </c>
      <c r="V33" s="0">
        <v>13.20374429018587</v>
      </c>
      <c r="W33" s="0">
        <v>2002</v>
      </c>
      <c r="X33" s="0">
        <v>26272.867292941733</v>
      </c>
      <c r="Y33" s="0">
        <v>13.123310336134733</v>
      </c>
      <c r="Z33" s="0">
        <v>2339</v>
      </c>
      <c r="AA33" s="0">
        <v>30531.169555997698</v>
      </c>
      <c r="AB33" s="0">
        <v>13.053086599400469</v>
      </c>
      <c r="AC33" s="0">
        <v>2691</v>
      </c>
      <c r="AD33" s="0">
        <v>35676.27603411286</v>
      </c>
      <c r="AE33" s="0">
        <v>13.257627660391252</v>
      </c>
      <c r="AF33" s="0">
        <v>3089</v>
      </c>
      <c r="AG33" s="0">
        <v>40323.253575020666</v>
      </c>
      <c r="AH33" s="0">
        <v>13.053821163813748</v>
      </c>
      <c r="AI33" s="0">
        <v>3446</v>
      </c>
      <c r="AJ33" s="0">
        <v>44892.725486351461</v>
      </c>
      <c r="AK33" s="0">
        <v>13.027488533474017</v>
      </c>
      <c r="AL33" s="0">
        <v>3833</v>
      </c>
      <c r="AM33" s="0">
        <v>49452.782402398348</v>
      </c>
      <c r="AN33" s="0">
        <v>12.901847743907735</v>
      </c>
      <c r="AO33" s="0">
        <v>4210</v>
      </c>
      <c r="AP33" s="0">
        <v>54248.079587662629</v>
      </c>
      <c r="AQ33" s="0">
        <v>12.885529593269032</v>
      </c>
      <c r="AR33" s="0">
        <v>4493</v>
      </c>
      <c r="AS33" s="0">
        <v>58083.601933767255</v>
      </c>
      <c r="AT33" s="0">
        <v>12.92757666008619</v>
      </c>
      <c r="AU33" s="0">
        <v>4838</v>
      </c>
      <c r="AV33" s="0">
        <v>61323.444166144902</v>
      </c>
      <c r="AW33" s="0">
        <v>12.675370848727759</v>
      </c>
      <c r="AX33" s="0">
        <v>5211</v>
      </c>
      <c r="AY33" s="0">
        <v>65861.81412437385</v>
      </c>
      <c r="AZ33" s="0">
        <v>12.638997145341364</v>
      </c>
      <c r="BA33" s="0">
        <v>5538</v>
      </c>
      <c r="BB33" s="0">
        <v>69630.503272806891</v>
      </c>
      <c r="BC33" s="0">
        <v>12.573221970532122</v>
      </c>
      <c r="BD33" s="0">
        <v>6191</v>
      </c>
      <c r="BE33" s="0">
        <v>73892.920898016833</v>
      </c>
      <c r="BF33" s="0">
        <v>11.93553883024016</v>
      </c>
      <c r="BG33" s="0">
        <v>6089</v>
      </c>
      <c r="BH33" s="0">
        <v>81026.440484675695</v>
      </c>
      <c r="BI33" s="0">
        <v>13.307019294576399</v>
      </c>
      <c r="BJ33" s="0">
        <v>6223</v>
      </c>
      <c r="BK33" s="0">
        <v>85436.906254749047</v>
      </c>
      <c r="BL33" s="0">
        <v>13.729215210469073</v>
      </c>
      <c r="BM33" s="0">
        <v>6257</v>
      </c>
      <c r="BN33" s="0">
        <v>86888.635486395491</v>
      </c>
      <c r="BO33" s="0">
        <v>13.886628653731099</v>
      </c>
      <c r="BP33" s="0">
        <v>5663</v>
      </c>
      <c r="BQ33" s="0">
        <v>87641.394307019713</v>
      </c>
      <c r="BR33" s="0">
        <v>15.47614238160334</v>
      </c>
      <c r="BS33" s="0">
        <v>5493</v>
      </c>
      <c r="BT33" s="0">
        <v>88536.649766457616</v>
      </c>
      <c r="BU33" s="0">
        <v>16.118086613227309</v>
      </c>
      <c r="BV33" s="0">
        <v>5327</v>
      </c>
      <c r="BW33" s="0">
        <v>89354.713937922003</v>
      </c>
      <c r="BX33" s="0">
        <v>16.773927902744884</v>
      </c>
      <c r="BY33" s="0">
        <v>5428</v>
      </c>
      <c r="BZ33" s="0">
        <v>91265.775367892755</v>
      </c>
      <c r="CA33" s="0">
        <v>16.813886397916868</v>
      </c>
      <c r="CB33" s="0">
        <v>5603</v>
      </c>
      <c r="CC33" s="0">
        <v>95186.840804576321</v>
      </c>
      <c r="CD33" s="0">
        <v>16.988549135209052</v>
      </c>
      <c r="CE33" s="0">
        <v>5558</v>
      </c>
      <c r="CF33" s="0">
        <v>99181.179596240952</v>
      </c>
      <c r="CG33" s="0">
        <v>17.844760632645009</v>
      </c>
      <c r="CH33" s="0">
        <v>5599</v>
      </c>
      <c r="CI33" s="0">
        <v>104459.00706358609</v>
      </c>
      <c r="CJ33" s="0">
        <v>18.656725676654062</v>
      </c>
      <c r="CK33" s="0">
        <v>5984</v>
      </c>
      <c r="CL33" s="0">
        <v>114635.59056027043</v>
      </c>
      <c r="CM33" s="0">
        <v>19.157017139082626</v>
      </c>
      <c r="CN33" s="0">
        <v>6152</v>
      </c>
      <c r="CO33" s="0">
        <v>125635.68498224989</v>
      </c>
      <c r="CP33" s="0">
        <v>20.421925387231777</v>
      </c>
      <c r="CQ33" s="0">
        <v>6448</v>
      </c>
      <c r="CR33" s="0">
        <v>131647.1326894279</v>
      </c>
      <c r="CS33" s="0">
        <v>20.4167389406681</v>
      </c>
      <c r="CT33" s="0">
        <v>6637</v>
      </c>
      <c r="CU33" s="0">
        <v>137850.50115551453</v>
      </c>
      <c r="CV33" s="0">
        <v>20.770001680806772</v>
      </c>
      <c r="CW33" s="0">
        <v>6746</v>
      </c>
      <c r="CX33" s="0">
        <v>150401.21710676252</v>
      </c>
      <c r="CY33" s="0">
        <v>22.29487357052513</v>
      </c>
      <c r="CZ33" s="0">
        <v>7270</v>
      </c>
      <c r="DA33" s="0">
        <v>169059.77084387586</v>
      </c>
      <c r="DB33" s="0">
        <v>23.254438905622539</v>
      </c>
      <c r="DC33" s="0">
        <v>8212</v>
      </c>
      <c r="DD33" s="0">
        <v>190994.19615398851</v>
      </c>
      <c r="DE33" s="0">
        <v>23.257939132244093</v>
      </c>
      <c r="DF33" s="0">
        <v>8902</v>
      </c>
      <c r="DG33" s="0">
        <v>212963.62705493759</v>
      </c>
      <c r="DH33" s="0">
        <v>23.923121439557132</v>
      </c>
      <c r="DI33" s="0">
        <v>8374</v>
      </c>
      <c r="DJ33" s="0">
        <v>229264.70200052939</v>
      </c>
      <c r="DK33" s="0">
        <v>27.378158824997538</v>
      </c>
      <c r="DL33" s="0">
        <v>7997</v>
      </c>
      <c r="DM33" s="0">
        <v>226662.98445970783</v>
      </c>
      <c r="DN33" s="0">
        <v>28.34350187066498</v>
      </c>
      <c r="DO33" s="0">
        <v>7543</v>
      </c>
      <c r="DP33" s="0">
        <v>219390.03309563777</v>
      </c>
      <c r="DQ33" s="0">
        <v>29.085248985236348</v>
      </c>
      <c r="DR33" s="0">
        <v>6165</v>
      </c>
      <c r="DS33" s="0">
        <v>228938.81606376154</v>
      </c>
      <c r="DT33" s="0">
        <v>37.135249969791005</v>
      </c>
      <c r="DU33" s="0">
        <v>6436</v>
      </c>
      <c r="DV33" s="0">
        <v>238755.51947722075</v>
      </c>
      <c r="DW33" s="0">
        <v>37.096879968492971</v>
      </c>
      <c r="DX33" s="0">
        <v>6790</v>
      </c>
      <c r="DY33" s="0">
        <v>242307.50772112433</v>
      </c>
      <c r="DZ33" s="0">
        <v>35.685936335953507</v>
      </c>
      <c r="EA33" s="0">
        <v>6785</v>
      </c>
      <c r="EB33" s="0">
        <v>243102.16709446805</v>
      </c>
      <c r="EC33" s="0">
        <v>35.829354030135306</v>
      </c>
      <c r="ED33" s="0">
        <v>6799</v>
      </c>
      <c r="EE33" s="0">
        <v>242845.77967414277</v>
      </c>
      <c r="EF33" s="0">
        <v>35.717867285504155</v>
      </c>
    </row>
    <row r="34" ht="15">
      <c r="A34" s="9">
        <v>20</v>
      </c>
      <c r="B34" s="0">
        <v>802</v>
      </c>
      <c r="C34" s="0">
        <v>11919.081268648972</v>
      </c>
      <c r="D34" s="0">
        <v>14.861697342455077</v>
      </c>
      <c r="E34" s="0">
        <v>884</v>
      </c>
      <c r="F34" s="0">
        <v>12856.609164176065</v>
      </c>
      <c r="G34" s="0">
        <v>14.543675525086046</v>
      </c>
      <c r="H34" s="0">
        <v>1003</v>
      </c>
      <c r="I34" s="0">
        <v>14284.764026493831</v>
      </c>
      <c r="J34" s="0">
        <v>14.242037912755563</v>
      </c>
      <c r="K34" s="0">
        <v>1153</v>
      </c>
      <c r="L34" s="0">
        <v>16054.91382273105</v>
      </c>
      <c r="M34" s="0">
        <v>13.924469924311406</v>
      </c>
      <c r="N34" s="0">
        <v>1345</v>
      </c>
      <c r="O34" s="0">
        <v>18310.578623262609</v>
      </c>
      <c r="P34" s="0">
        <v>13.613813102797479</v>
      </c>
      <c r="Q34" s="0">
        <v>1580</v>
      </c>
      <c r="R34" s="0">
        <v>21021.979414589954</v>
      </c>
      <c r="S34" s="0">
        <v>13.305050262398705</v>
      </c>
      <c r="T34" s="0">
        <v>1796</v>
      </c>
      <c r="U34" s="0">
        <v>23774.10841732498</v>
      </c>
      <c r="V34" s="0">
        <v>13.237254129913685</v>
      </c>
      <c r="W34" s="0">
        <v>2019</v>
      </c>
      <c r="X34" s="0">
        <v>26576.166285909007</v>
      </c>
      <c r="Y34" s="0">
        <v>13.16303431694354</v>
      </c>
      <c r="Z34" s="0">
        <v>2359</v>
      </c>
      <c r="AA34" s="0">
        <v>30883.459746181539</v>
      </c>
      <c r="AB34" s="0">
        <v>13.091759112412692</v>
      </c>
      <c r="AC34" s="0">
        <v>2772</v>
      </c>
      <c r="AD34" s="0">
        <v>36087.89076552519</v>
      </c>
      <c r="AE34" s="0">
        <v>13.018719612382824</v>
      </c>
      <c r="AF34" s="0">
        <v>3135</v>
      </c>
      <c r="AG34" s="0">
        <v>40788.367508153788</v>
      </c>
      <c r="AH34" s="0">
        <v>13.010643543270746</v>
      </c>
      <c r="AI34" s="0">
        <v>3492</v>
      </c>
      <c r="AJ34" s="0">
        <v>45410.485354727942</v>
      </c>
      <c r="AK34" s="0">
        <v>13.004148154274898</v>
      </c>
      <c r="AL34" s="0">
        <v>3849</v>
      </c>
      <c r="AM34" s="0">
        <v>50022.937549148672</v>
      </c>
      <c r="AN34" s="0">
        <v>12.996346466393524</v>
      </c>
      <c r="AO34" s="0">
        <v>4225</v>
      </c>
      <c r="AP34" s="0">
        <v>54873.46563933423</v>
      </c>
      <c r="AQ34" s="0">
        <v>12.987802518185617</v>
      </c>
      <c r="AR34" s="0">
        <v>4526</v>
      </c>
      <c r="AS34" s="0">
        <v>58753.361276973614</v>
      </c>
      <c r="AT34" s="0">
        <v>12.981299442548302</v>
      </c>
      <c r="AU34" s="0">
        <v>4888</v>
      </c>
      <c r="AV34" s="0">
        <v>62029.275638842897</v>
      </c>
      <c r="AW34" s="0">
        <v>12.690113674067696</v>
      </c>
      <c r="AX34" s="0">
        <v>5373</v>
      </c>
      <c r="AY34" s="0">
        <v>66619.000910825212</v>
      </c>
      <c r="AZ34" s="0">
        <v>12.398846251782098</v>
      </c>
      <c r="BA34" s="0">
        <v>5816</v>
      </c>
      <c r="BB34" s="0">
        <v>70429.971831161238</v>
      </c>
      <c r="BC34" s="0">
        <v>12.109692543184533</v>
      </c>
      <c r="BD34" s="0">
        <v>6324</v>
      </c>
      <c r="BE34" s="0">
        <v>74739.541542637875</v>
      </c>
      <c r="BF34" s="0">
        <v>11.818396828374111</v>
      </c>
      <c r="BG34" s="0">
        <v>6476</v>
      </c>
      <c r="BH34" s="0">
        <v>81960.744404137746</v>
      </c>
      <c r="BI34" s="0">
        <v>12.656075417562963</v>
      </c>
      <c r="BJ34" s="0">
        <v>6404</v>
      </c>
      <c r="BK34" s="0">
        <v>86426.206429477767</v>
      </c>
      <c r="BL34" s="0">
        <v>13.495659967126446</v>
      </c>
      <c r="BM34" s="0">
        <v>6369</v>
      </c>
      <c r="BN34" s="0">
        <v>87900.911683938481</v>
      </c>
      <c r="BO34" s="0">
        <v>13.801367826022686</v>
      </c>
      <c r="BP34" s="0">
        <v>6001</v>
      </c>
      <c r="BQ34" s="0">
        <v>88664.358887642404</v>
      </c>
      <c r="BR34" s="0">
        <v>14.774930659497151</v>
      </c>
      <c r="BS34" s="0">
        <v>5792</v>
      </c>
      <c r="BT34" s="0">
        <v>89572.629156857656</v>
      </c>
      <c r="BU34" s="0">
        <v>15.464887630672937</v>
      </c>
      <c r="BV34" s="0">
        <v>5619</v>
      </c>
      <c r="BW34" s="0">
        <v>90402.678331148592</v>
      </c>
      <c r="BX34" s="0">
        <v>16.088748590700941</v>
      </c>
      <c r="BY34" s="0">
        <v>5753</v>
      </c>
      <c r="BZ34" s="0">
        <v>92337.696192713789</v>
      </c>
      <c r="CA34" s="0">
        <v>16.050355674033337</v>
      </c>
      <c r="CB34" s="0">
        <v>5823</v>
      </c>
      <c r="CC34" s="0">
        <v>96304.394537279441</v>
      </c>
      <c r="CD34" s="0">
        <v>16.538621764945809</v>
      </c>
      <c r="CE34" s="0">
        <v>5667</v>
      </c>
      <c r="CF34" s="0">
        <v>100351.50437814168</v>
      </c>
      <c r="CG34" s="0">
        <v>17.708047358062764</v>
      </c>
      <c r="CH34" s="0">
        <v>5835</v>
      </c>
      <c r="CI34" s="0">
        <v>105692.20710923523</v>
      </c>
      <c r="CJ34" s="0">
        <v>18.11348879335651</v>
      </c>
      <c r="CK34" s="0">
        <v>6357</v>
      </c>
      <c r="CL34" s="0">
        <v>115991.69138007388</v>
      </c>
      <c r="CM34" s="0">
        <v>18.246294066395137</v>
      </c>
      <c r="CN34" s="0">
        <v>6503</v>
      </c>
      <c r="CO34" s="0">
        <v>127126.89667565371</v>
      </c>
      <c r="CP34" s="0">
        <v>19.548961506328421</v>
      </c>
      <c r="CQ34" s="0">
        <v>6687</v>
      </c>
      <c r="CR34" s="0">
        <v>133211.15020607656</v>
      </c>
      <c r="CS34" s="0">
        <v>19.920913743992308</v>
      </c>
      <c r="CT34" s="0">
        <v>7061</v>
      </c>
      <c r="CU34" s="0">
        <v>139487.28556401984</v>
      </c>
      <c r="CV34" s="0">
        <v>19.754607784169359</v>
      </c>
      <c r="CW34" s="0">
        <v>7474</v>
      </c>
      <c r="CX34" s="0">
        <v>152193.19960374918</v>
      </c>
      <c r="CY34" s="0">
        <v>20.363018410991327</v>
      </c>
      <c r="CZ34" s="0">
        <v>7754</v>
      </c>
      <c r="DA34" s="0">
        <v>171080.4757221115</v>
      </c>
      <c r="DB34" s="0">
        <v>22.063512473834344</v>
      </c>
      <c r="DC34" s="0">
        <v>8788</v>
      </c>
      <c r="DD34" s="0">
        <v>193274.38514619487</v>
      </c>
      <c r="DE34" s="0">
        <v>21.992988751273881</v>
      </c>
      <c r="DF34" s="0">
        <v>9285</v>
      </c>
      <c r="DG34" s="0">
        <v>215512.12089889465</v>
      </c>
      <c r="DH34" s="0">
        <v>23.210783080117896</v>
      </c>
      <c r="DI34" s="0">
        <v>8513</v>
      </c>
      <c r="DJ34" s="0">
        <v>232025.06648804303</v>
      </c>
      <c r="DK34" s="0">
        <v>27.255381943855635</v>
      </c>
      <c r="DL34" s="0">
        <v>8979</v>
      </c>
      <c r="DM34" s="0">
        <v>229390.16109231228</v>
      </c>
      <c r="DN34" s="0">
        <v>25.547406291603995</v>
      </c>
      <c r="DO34" s="0">
        <v>7836</v>
      </c>
      <c r="DP34" s="0">
        <v>222036.47799289675</v>
      </c>
      <c r="DQ34" s="0">
        <v>28.335436191028172</v>
      </c>
      <c r="DR34" s="0">
        <v>6565</v>
      </c>
      <c r="DS34" s="0">
        <v>231721.29903668899</v>
      </c>
      <c r="DT34" s="0">
        <v>35.296465961414924</v>
      </c>
      <c r="DU34" s="0">
        <v>6927</v>
      </c>
      <c r="DV34" s="0">
        <v>241655.7995825031</v>
      </c>
      <c r="DW34" s="0">
        <v>34.886068945070463</v>
      </c>
      <c r="DX34" s="0">
        <v>7200</v>
      </c>
      <c r="DY34" s="0">
        <v>245248.60428604542</v>
      </c>
      <c r="DZ34" s="0">
        <v>34.062306150839639</v>
      </c>
      <c r="EA34" s="0">
        <v>7223</v>
      </c>
      <c r="EB34" s="0">
        <v>246053.61932787905</v>
      </c>
      <c r="EC34" s="0">
        <v>34.06529410603337</v>
      </c>
      <c r="ED34" s="0">
        <v>7216</v>
      </c>
      <c r="EE34" s="0">
        <v>245794.00562744591</v>
      </c>
      <c r="EF34" s="0">
        <v>34.062362198925427</v>
      </c>
    </row>
    <row r="35" ht="15">
      <c r="A35" s="9">
        <v>21</v>
      </c>
      <c r="B35" s="0">
        <v>805</v>
      </c>
      <c r="C35" s="0">
        <v>12059.79621930591</v>
      </c>
      <c r="D35" s="0">
        <v>14.981113315907963</v>
      </c>
      <c r="E35" s="0">
        <v>915</v>
      </c>
      <c r="F35" s="0">
        <v>13007.995656988682</v>
      </c>
      <c r="G35" s="0">
        <v>14.216388696162493</v>
      </c>
      <c r="H35" s="0">
        <v>1041</v>
      </c>
      <c r="I35" s="0">
        <v>14452.685544475915</v>
      </c>
      <c r="J35" s="0">
        <v>13.88346353936207</v>
      </c>
      <c r="K35" s="0">
        <v>1193</v>
      </c>
      <c r="L35" s="0">
        <v>16243.330051362205</v>
      </c>
      <c r="M35" s="0">
        <v>13.615532314637221</v>
      </c>
      <c r="N35" s="0">
        <v>1382</v>
      </c>
      <c r="O35" s="0">
        <v>18525.131021617854</v>
      </c>
      <c r="P35" s="0">
        <v>13.404581057610603</v>
      </c>
      <c r="Q35" s="0">
        <v>1615</v>
      </c>
      <c r="R35" s="0">
        <v>21267.703903978781</v>
      </c>
      <c r="S35" s="0">
        <v>13.16885690648841</v>
      </c>
      <c r="T35" s="0">
        <v>1846</v>
      </c>
      <c r="U35" s="0">
        <v>24052.046612507518</v>
      </c>
      <c r="V35" s="0">
        <v>13.029277688248927</v>
      </c>
      <c r="W35" s="0">
        <v>2088</v>
      </c>
      <c r="X35" s="0">
        <v>26886.661064793872</v>
      </c>
      <c r="Y35" s="0">
        <v>12.876753383521969</v>
      </c>
      <c r="Z35" s="0">
        <v>2420</v>
      </c>
      <c r="AA35" s="0">
        <v>31244.199048613722</v>
      </c>
      <c r="AB35" s="0">
        <v>12.910826053146167</v>
      </c>
      <c r="AC35" s="0">
        <v>2808</v>
      </c>
      <c r="AD35" s="0">
        <v>36509.389804236991</v>
      </c>
      <c r="AE35" s="0">
        <v>13.001919445953344</v>
      </c>
      <c r="AF35" s="0">
        <v>3157</v>
      </c>
      <c r="AG35" s="0">
        <v>41264.840139374668</v>
      </c>
      <c r="AH35" s="0">
        <v>13.070902799928625</v>
      </c>
      <c r="AI35" s="0">
        <v>3510</v>
      </c>
      <c r="AJ35" s="0">
        <v>45940.961722566994</v>
      </c>
      <c r="AK35" s="0">
        <v>13.08859308335242</v>
      </c>
      <c r="AL35" s="0">
        <v>3893</v>
      </c>
      <c r="AM35" s="0">
        <v>50607.180212039289</v>
      </c>
      <c r="AN35" s="0">
        <v>12.999532548687204</v>
      </c>
      <c r="AO35" s="0">
        <v>4283</v>
      </c>
      <c r="AP35" s="0">
        <v>55514.305220205744</v>
      </c>
      <c r="AQ35" s="0">
        <v>12.961546864395457</v>
      </c>
      <c r="AR35" s="0">
        <v>4862</v>
      </c>
      <c r="AS35" s="0">
        <v>59438.277311016544</v>
      </c>
      <c r="AT35" s="0">
        <v>12.225067320241987</v>
      </c>
      <c r="AU35" s="0">
        <v>5048</v>
      </c>
      <c r="AV35" s="0">
        <v>62751.697453062348</v>
      </c>
      <c r="AW35" s="0">
        <v>12.431001872635171</v>
      </c>
      <c r="AX35" s="0">
        <v>5607</v>
      </c>
      <c r="AY35" s="0">
        <v>67392.871247990435</v>
      </c>
      <c r="AZ35" s="0">
        <v>12.01941702300525</v>
      </c>
      <c r="BA35" s="0">
        <v>6150</v>
      </c>
      <c r="BB35" s="0">
        <v>71245.819484019798</v>
      </c>
      <c r="BC35" s="0">
        <v>11.584686094962569</v>
      </c>
      <c r="BD35" s="0">
        <v>6869</v>
      </c>
      <c r="BE35" s="0">
        <v>75602.751142171721</v>
      </c>
      <c r="BF35" s="0">
        <v>11.006369361212945</v>
      </c>
      <c r="BG35" s="0">
        <v>6870</v>
      </c>
      <c r="BH35" s="0">
        <v>82913.769239690169</v>
      </c>
      <c r="BI35" s="0">
        <v>12.068962043623022</v>
      </c>
      <c r="BJ35" s="0">
        <v>6994</v>
      </c>
      <c r="BK35" s="0">
        <v>87435.31146523483</v>
      </c>
      <c r="BL35" s="0">
        <v>12.501474330173696</v>
      </c>
      <c r="BM35" s="0">
        <v>6736</v>
      </c>
      <c r="BN35" s="0">
        <v>88930.345686252418</v>
      </c>
      <c r="BO35" s="0">
        <v>13.202248468861701</v>
      </c>
      <c r="BP35" s="0">
        <v>6167</v>
      </c>
      <c r="BQ35" s="0">
        <v>89706.00559109461</v>
      </c>
      <c r="BR35" s="0">
        <v>14.546133548093824</v>
      </c>
      <c r="BS35" s="0">
        <v>6030</v>
      </c>
      <c r="BT35" s="0">
        <v>90627.788237638859</v>
      </c>
      <c r="BU35" s="0">
        <v>15.029483953173941</v>
      </c>
      <c r="BV35" s="0">
        <v>5869</v>
      </c>
      <c r="BW35" s="0">
        <v>91474.322736023736</v>
      </c>
      <c r="BX35" s="0">
        <v>15.586015119445175</v>
      </c>
      <c r="BY35" s="0">
        <v>5936</v>
      </c>
      <c r="BZ35" s="0">
        <v>93431.305458739618</v>
      </c>
      <c r="CA35" s="0">
        <v>15.7397751783591</v>
      </c>
      <c r="CB35" s="0">
        <v>5871</v>
      </c>
      <c r="CC35" s="0">
        <v>97449.88765060305</v>
      </c>
      <c r="CD35" s="0">
        <v>16.598516036553065</v>
      </c>
      <c r="CE35" s="0">
        <v>5963</v>
      </c>
      <c r="CF35" s="0">
        <v>101548.53495025326</v>
      </c>
      <c r="CG35" s="0">
        <v>17.029772757043983</v>
      </c>
      <c r="CH35" s="0">
        <v>5945</v>
      </c>
      <c r="CI35" s="0">
        <v>106955.76005612427</v>
      </c>
      <c r="CJ35" s="0">
        <v>17.990876376135287</v>
      </c>
      <c r="CK35" s="0">
        <v>6555</v>
      </c>
      <c r="CL35" s="0">
        <v>117378.72628942388</v>
      </c>
      <c r="CM35" s="0">
        <v>17.906746954908296</v>
      </c>
      <c r="CN35" s="0">
        <v>6727</v>
      </c>
      <c r="CO35" s="0">
        <v>128652.49267663791</v>
      </c>
      <c r="CP35" s="0">
        <v>19.1247945111696</v>
      </c>
      <c r="CQ35" s="0">
        <v>7194</v>
      </c>
      <c r="CR35" s="0">
        <v>134808.90961029226</v>
      </c>
      <c r="CS35" s="0">
        <v>18.739075564399815</v>
      </c>
      <c r="CT35" s="0">
        <v>7785</v>
      </c>
      <c r="CU35" s="0">
        <v>141160.08632518712</v>
      </c>
      <c r="CV35" s="0">
        <v>18.132316804776764</v>
      </c>
      <c r="CW35" s="0">
        <v>7897</v>
      </c>
      <c r="CX35" s="0">
        <v>154023.11186003056</v>
      </c>
      <c r="CY35" s="0">
        <v>19.504003021404401</v>
      </c>
      <c r="CZ35" s="0">
        <v>8437</v>
      </c>
      <c r="DA35" s="0">
        <v>173144.58364967268</v>
      </c>
      <c r="DB35" s="0">
        <v>20.522055665482124</v>
      </c>
      <c r="DC35" s="0">
        <v>9573</v>
      </c>
      <c r="DD35" s="0">
        <v>195605.37543021672</v>
      </c>
      <c r="DE35" s="0">
        <v>20.433027831423452</v>
      </c>
      <c r="DF35" s="0">
        <v>9588</v>
      </c>
      <c r="DG35" s="0">
        <v>218120.33895279953</v>
      </c>
      <c r="DH35" s="0">
        <v>22.74930527250725</v>
      </c>
      <c r="DI35" s="0">
        <v>9576</v>
      </c>
      <c r="DJ35" s="0">
        <v>234846.84265572572</v>
      </c>
      <c r="DK35" s="0">
        <v>24.524524086855234</v>
      </c>
      <c r="DL35" s="0">
        <v>9672</v>
      </c>
      <c r="DM35" s="0">
        <v>232175.31032508268</v>
      </c>
      <c r="DN35" s="0">
        <v>24.004891472816656</v>
      </c>
      <c r="DO35" s="0">
        <v>8840</v>
      </c>
      <c r="DP35" s="0">
        <v>224740.80840682384</v>
      </c>
      <c r="DQ35" s="0">
        <v>25.42316837181265</v>
      </c>
      <c r="DR35" s="0">
        <v>6718</v>
      </c>
      <c r="DS35" s="0">
        <v>234570.27827081701</v>
      </c>
      <c r="DT35" s="0">
        <v>34.916683279371391</v>
      </c>
      <c r="DU35" s="0">
        <v>7195</v>
      </c>
      <c r="DV35" s="0">
        <v>244624.29287582749</v>
      </c>
      <c r="DW35" s="0">
        <v>33.999206793026751</v>
      </c>
      <c r="DX35" s="0">
        <v>7909</v>
      </c>
      <c r="DY35" s="0">
        <v>248257.40721294752</v>
      </c>
      <c r="DZ35" s="0">
        <v>31.38922837437698</v>
      </c>
      <c r="EA35" s="0">
        <v>7912</v>
      </c>
      <c r="EB35" s="0">
        <v>249072.67915634302</v>
      </c>
      <c r="EC35" s="0">
        <v>31.480368953026165</v>
      </c>
      <c r="ED35" s="0">
        <v>7916</v>
      </c>
      <c r="EE35" s="0">
        <v>248809.83688650746</v>
      </c>
      <c r="EF35" s="0">
        <v>31.431257817901397</v>
      </c>
    </row>
    <row r="36" ht="15">
      <c r="A36" s="9">
        <v>22</v>
      </c>
      <c r="B36" s="0">
        <v>847</v>
      </c>
      <c r="C36" s="0">
        <v>12203.877608400186</v>
      </c>
      <c r="D36" s="0">
        <v>14.408356090200927</v>
      </c>
      <c r="E36" s="0">
        <v>963</v>
      </c>
      <c r="F36" s="0">
        <v>13162.739581822481</v>
      </c>
      <c r="G36" s="0">
        <v>13.668473086004653</v>
      </c>
      <c r="H36" s="0">
        <v>1106</v>
      </c>
      <c r="I36" s="0">
        <v>14624.233024498559</v>
      </c>
      <c r="J36" s="0">
        <v>13.222633837702134</v>
      </c>
      <c r="K36" s="0">
        <v>1265</v>
      </c>
      <c r="L36" s="0">
        <v>16435.84689616246</v>
      </c>
      <c r="M36" s="0">
        <v>12.992764344792459</v>
      </c>
      <c r="N36" s="0">
        <v>1445</v>
      </c>
      <c r="O36" s="0">
        <v>18744.529099833759</v>
      </c>
      <c r="P36" s="0">
        <v>12.971992456632359</v>
      </c>
      <c r="Q36" s="0">
        <v>1649</v>
      </c>
      <c r="R36" s="0">
        <v>21519.484896909355</v>
      </c>
      <c r="S36" s="0">
        <v>13.050021162467772</v>
      </c>
      <c r="T36" s="0">
        <v>1936</v>
      </c>
      <c r="U36" s="0">
        <v>24336.188315464693</v>
      </c>
      <c r="V36" s="0">
        <v>12.570345204268953</v>
      </c>
      <c r="W36" s="0">
        <v>2217</v>
      </c>
      <c r="X36" s="0">
        <v>27203.810654015422</v>
      </c>
      <c r="Y36" s="0">
        <v>12.270550588189185</v>
      </c>
      <c r="Z36" s="0">
        <v>2526</v>
      </c>
      <c r="AA36" s="0">
        <v>31613.100865081913</v>
      </c>
      <c r="AB36" s="0">
        <v>12.515083477862991</v>
      </c>
      <c r="AC36" s="0">
        <v>2848</v>
      </c>
      <c r="AD36" s="0">
        <v>36941.095548073099</v>
      </c>
      <c r="AE36" s="0">
        <v>12.970890290756003</v>
      </c>
      <c r="AF36" s="0">
        <v>3178</v>
      </c>
      <c r="AG36" s="0">
        <v>41753.287489867304</v>
      </c>
      <c r="AH36" s="0">
        <v>13.138227655716584</v>
      </c>
      <c r="AI36" s="0">
        <v>3531</v>
      </c>
      <c r="AJ36" s="0">
        <v>46484.831212806675</v>
      </c>
      <c r="AK36" s="0">
        <v>13.16477802684981</v>
      </c>
      <c r="AL36" s="0">
        <v>3982</v>
      </c>
      <c r="AM36" s="0">
        <v>51205.568013305405</v>
      </c>
      <c r="AN36" s="0">
        <v>12.859258667329334</v>
      </c>
      <c r="AO36" s="0">
        <v>4417</v>
      </c>
      <c r="AP36" s="0">
        <v>56170.338664507974</v>
      </c>
      <c r="AQ36" s="0">
        <v>12.716852765340271</v>
      </c>
      <c r="AR36" s="0">
        <v>4961</v>
      </c>
      <c r="AS36" s="0">
        <v>60137.370328694124</v>
      </c>
      <c r="AT36" s="0">
        <v>12.122025867505366</v>
      </c>
      <c r="AU36" s="0">
        <v>5315</v>
      </c>
      <c r="AV36" s="0">
        <v>63489.86815863783</v>
      </c>
      <c r="AW36" s="0">
        <v>11.945412635679743</v>
      </c>
      <c r="AX36" s="0">
        <v>5916</v>
      </c>
      <c r="AY36" s="0">
        <v>68183.0922551564</v>
      </c>
      <c r="AZ36" s="0">
        <v>11.525201530621434</v>
      </c>
      <c r="BA36" s="0">
        <v>6536</v>
      </c>
      <c r="BB36" s="0">
        <v>72077.944054696665</v>
      </c>
      <c r="BC36" s="0">
        <v>11.027837217670848</v>
      </c>
      <c r="BD36" s="0">
        <v>7492</v>
      </c>
      <c r="BE36" s="0">
        <v>76479.665793763532</v>
      </c>
      <c r="BF36" s="0">
        <v>10.208177495163312</v>
      </c>
      <c r="BG36" s="0">
        <v>7285</v>
      </c>
      <c r="BH36" s="0">
        <v>83886.06010417224</v>
      </c>
      <c r="BI36" s="0">
        <v>11.514901867422408</v>
      </c>
      <c r="BJ36" s="0">
        <v>7639</v>
      </c>
      <c r="BK36" s="0">
        <v>88463.452518667254</v>
      </c>
      <c r="BL36" s="0">
        <v>11.580501704237106</v>
      </c>
      <c r="BM36" s="0">
        <v>7152</v>
      </c>
      <c r="BN36" s="0">
        <v>89981.242050561748</v>
      </c>
      <c r="BO36" s="0">
        <v>12.581269861655725</v>
      </c>
      <c r="BP36" s="0">
        <v>6359</v>
      </c>
      <c r="BQ36" s="0">
        <v>90775.769486318779</v>
      </c>
      <c r="BR36" s="0">
        <v>14.275164253234593</v>
      </c>
      <c r="BS36" s="0">
        <v>6213</v>
      </c>
      <c r="BT36" s="0">
        <v>91715.234042474389</v>
      </c>
      <c r="BU36" s="0">
        <v>14.761827465391017</v>
      </c>
      <c r="BV36" s="0">
        <v>6253</v>
      </c>
      <c r="BW36" s="0">
        <v>92569.372262495686</v>
      </c>
      <c r="BX36" s="0">
        <v>14.803993645049687</v>
      </c>
      <c r="BY36" s="0">
        <v>6330</v>
      </c>
      <c r="BZ36" s="0">
        <v>94549.249550459426</v>
      </c>
      <c r="CA36" s="0">
        <v>14.936690292331663</v>
      </c>
      <c r="CB36" s="0">
        <v>6359</v>
      </c>
      <c r="CC36" s="0">
        <v>98621.705860684204</v>
      </c>
      <c r="CD36" s="0">
        <v>15.508996046655795</v>
      </c>
      <c r="CE36" s="0">
        <v>6338</v>
      </c>
      <c r="CF36" s="0">
        <v>102771.10329371167</v>
      </c>
      <c r="CG36" s="0">
        <v>16.215068364422795</v>
      </c>
      <c r="CH36" s="0">
        <v>6383</v>
      </c>
      <c r="CI36" s="0">
        <v>108247.72853797409</v>
      </c>
      <c r="CJ36" s="0">
        <v>16.95875427510169</v>
      </c>
      <c r="CK36" s="0">
        <v>7033</v>
      </c>
      <c r="CL36" s="0">
        <v>118796.78381416328</v>
      </c>
      <c r="CM36" s="0">
        <v>16.891338520427027</v>
      </c>
      <c r="CN36" s="0">
        <v>7187</v>
      </c>
      <c r="CO36" s="0">
        <v>130212.73938194089</v>
      </c>
      <c r="CP36" s="0">
        <v>18.117815414211893</v>
      </c>
      <c r="CQ36" s="0">
        <v>7619</v>
      </c>
      <c r="CR36" s="0">
        <v>136442.29194143665</v>
      </c>
      <c r="CS36" s="0">
        <v>17.908162743330706</v>
      </c>
      <c r="CT36" s="0">
        <v>8119</v>
      </c>
      <c r="CU36" s="0">
        <v>142868.08025535915</v>
      </c>
      <c r="CV36" s="0">
        <v>17.59675825290789</v>
      </c>
      <c r="CW36" s="0">
        <v>8563</v>
      </c>
      <c r="CX36" s="0">
        <v>155892.35593378532</v>
      </c>
      <c r="CY36" s="0">
        <v>18.205343446664173</v>
      </c>
      <c r="CZ36" s="0">
        <v>9414</v>
      </c>
      <c r="DA36" s="0">
        <v>175248.63556786496</v>
      </c>
      <c r="DB36" s="0">
        <v>18.615746289341931</v>
      </c>
      <c r="DC36" s="0">
        <v>10194</v>
      </c>
      <c r="DD36" s="0">
        <v>197985.597832653</v>
      </c>
      <c r="DE36" s="0">
        <v>19.421777303575926</v>
      </c>
      <c r="DF36" s="0">
        <v>10290</v>
      </c>
      <c r="DG36" s="0">
        <v>220792.5106392999</v>
      </c>
      <c r="DH36" s="0">
        <v>21.456998118493672</v>
      </c>
      <c r="DI36" s="0">
        <v>10246</v>
      </c>
      <c r="DJ36" s="0">
        <v>237732.37711375766</v>
      </c>
      <c r="DK36" s="0">
        <v>23.202457262713025</v>
      </c>
      <c r="DL36" s="0">
        <v>10019</v>
      </c>
      <c r="DM36" s="0">
        <v>235025.26199443129</v>
      </c>
      <c r="DN36" s="0">
        <v>23.457956082885648</v>
      </c>
      <c r="DO36" s="0">
        <v>9537</v>
      </c>
      <c r="DP36" s="0">
        <v>227504.99760551419</v>
      </c>
      <c r="DQ36" s="0">
        <v>23.854985593531946</v>
      </c>
      <c r="DR36" s="0">
        <v>7321</v>
      </c>
      <c r="DS36" s="0">
        <v>237487.15616295257</v>
      </c>
      <c r="DT36" s="0">
        <v>32.439168988246493</v>
      </c>
      <c r="DU36" s="0">
        <v>7910</v>
      </c>
      <c r="DV36" s="0">
        <v>247661.27473587505</v>
      </c>
      <c r="DW36" s="0">
        <v>31.309895668252217</v>
      </c>
      <c r="DX36" s="0">
        <v>8517</v>
      </c>
      <c r="DY36" s="0">
        <v>251334.95396010228</v>
      </c>
      <c r="DZ36" s="0">
        <v>29.509798515921368</v>
      </c>
      <c r="EA36" s="0">
        <v>8786</v>
      </c>
      <c r="EB36" s="0">
        <v>252159.03911188646</v>
      </c>
      <c r="EC36" s="0">
        <v>28.700095505564132</v>
      </c>
      <c r="ED36" s="0">
        <v>8830</v>
      </c>
      <c r="EE36" s="0">
        <v>251892.52264841666</v>
      </c>
      <c r="EF36" s="0">
        <v>28.526899507181955</v>
      </c>
    </row>
    <row r="37" ht="15">
      <c r="A37" s="9">
        <v>23</v>
      </c>
      <c r="B37" s="0">
        <v>863</v>
      </c>
      <c r="C37" s="0">
        <v>12351.220044987498</v>
      </c>
      <c r="D37" s="0">
        <v>14.311958337181341</v>
      </c>
      <c r="E37" s="0">
        <v>1020</v>
      </c>
      <c r="F37" s="0">
        <v>13320.814544893266</v>
      </c>
      <c r="G37" s="0">
        <v>13.059622102836535</v>
      </c>
      <c r="H37" s="0">
        <v>1183</v>
      </c>
      <c r="I37" s="0">
        <v>14799.301635983948</v>
      </c>
      <c r="J37" s="0">
        <v>12.509976023655069</v>
      </c>
      <c r="K37" s="0">
        <v>1350</v>
      </c>
      <c r="L37" s="0">
        <v>16632.325770349409</v>
      </c>
      <c r="M37" s="0">
        <v>12.320241311369932</v>
      </c>
      <c r="N37" s="0">
        <v>1523</v>
      </c>
      <c r="O37" s="0">
        <v>18968.704888302847</v>
      </c>
      <c r="P37" s="0">
        <v>12.45482921096707</v>
      </c>
      <c r="Q37" s="0">
        <v>1713</v>
      </c>
      <c r="R37" s="0">
        <v>21776.841994261911</v>
      </c>
      <c r="S37" s="0">
        <v>12.712692349248051</v>
      </c>
      <c r="T37" s="0">
        <v>2047</v>
      </c>
      <c r="U37" s="0">
        <v>24626.387489143239</v>
      </c>
      <c r="V37" s="0">
        <v>12.030477522786144</v>
      </c>
      <c r="W37" s="0">
        <v>2375</v>
      </c>
      <c r="X37" s="0">
        <v>27527.302885598874</v>
      </c>
      <c r="Y37" s="0">
        <v>11.590443320252158</v>
      </c>
      <c r="Z37" s="0">
        <v>2659</v>
      </c>
      <c r="AA37" s="0">
        <v>31990.010311888269</v>
      </c>
      <c r="AB37" s="0">
        <v>12.030842539258469</v>
      </c>
      <c r="AC37" s="0">
        <v>2977</v>
      </c>
      <c r="AD37" s="0">
        <v>37382.971433161132</v>
      </c>
      <c r="AE37" s="0">
        <v>12.557262826053455</v>
      </c>
      <c r="AF37" s="0">
        <v>3225</v>
      </c>
      <c r="AG37" s="0">
        <v>42253.99188739396</v>
      </c>
      <c r="AH37" s="0">
        <v>13.102012988339213</v>
      </c>
      <c r="AI37" s="0">
        <v>3585</v>
      </c>
      <c r="AJ37" s="0">
        <v>47042.386817357488</v>
      </c>
      <c r="AK37" s="0">
        <v>13.122004691034167</v>
      </c>
      <c r="AL37" s="0">
        <v>4124</v>
      </c>
      <c r="AM37" s="0">
        <v>51818.002370894763</v>
      </c>
      <c r="AN37" s="0">
        <v>12.564986025920165</v>
      </c>
      <c r="AO37" s="0">
        <v>4625</v>
      </c>
      <c r="AP37" s="0">
        <v>56841.188987328002</v>
      </c>
      <c r="AQ37" s="0">
        <v>12.289986808070919</v>
      </c>
      <c r="AR37" s="0">
        <v>5282</v>
      </c>
      <c r="AS37" s="0">
        <v>60853.518873230321</v>
      </c>
      <c r="AT37" s="0">
        <v>11.520923679142431</v>
      </c>
      <c r="AU37" s="0">
        <v>5662</v>
      </c>
      <c r="AV37" s="0">
        <v>64243.205255732348</v>
      </c>
      <c r="AW37" s="0">
        <v>11.346380299493527</v>
      </c>
      <c r="AX37" s="0">
        <v>6284</v>
      </c>
      <c r="AY37" s="0">
        <v>68989.428933871081</v>
      </c>
      <c r="AZ37" s="0">
        <v>10.978585126332126</v>
      </c>
      <c r="BA37" s="0">
        <v>6961</v>
      </c>
      <c r="BB37" s="0">
        <v>72926.425508762914</v>
      </c>
      <c r="BC37" s="0">
        <v>10.476429465416308</v>
      </c>
      <c r="BD37" s="0">
        <v>7805</v>
      </c>
      <c r="BE37" s="0">
        <v>77373.72162395186</v>
      </c>
      <c r="BF37" s="0">
        <v>9.9133531869252867</v>
      </c>
      <c r="BG37" s="0">
        <v>7734</v>
      </c>
      <c r="BH37" s="0">
        <v>84878.009088944324</v>
      </c>
      <c r="BI37" s="0">
        <v>10.974658532317601</v>
      </c>
      <c r="BJ37" s="0">
        <v>7818</v>
      </c>
      <c r="BK37" s="0">
        <v>89510.333337502016</v>
      </c>
      <c r="BL37" s="0">
        <v>11.449262386480177</v>
      </c>
      <c r="BM37" s="0">
        <v>7587</v>
      </c>
      <c r="BN37" s="0">
        <v>91044.88366730306</v>
      </c>
      <c r="BO37" s="0">
        <v>12.000116471240682</v>
      </c>
      <c r="BP37" s="0">
        <v>6784</v>
      </c>
      <c r="BQ37" s="0">
        <v>91867.364669791263</v>
      </c>
      <c r="BR37" s="0">
        <v>13.541769556278194</v>
      </c>
      <c r="BS37" s="0">
        <v>6841</v>
      </c>
      <c r="BT37" s="0">
        <v>92819.317072347112</v>
      </c>
      <c r="BU37" s="0">
        <v>13.568091956197502</v>
      </c>
      <c r="BV37" s="0">
        <v>6621</v>
      </c>
      <c r="BW37" s="0">
        <v>93687.029131999967</v>
      </c>
      <c r="BX37" s="0">
        <v>14.149981744751543</v>
      </c>
      <c r="BY37" s="0">
        <v>7132</v>
      </c>
      <c r="BZ37" s="0">
        <v>95690.820328813847</v>
      </c>
      <c r="CA37" s="0">
        <v>13.4171088514882</v>
      </c>
      <c r="CB37" s="0">
        <v>6945</v>
      </c>
      <c r="CC37" s="0">
        <v>99815.576636446131</v>
      </c>
      <c r="CD37" s="0">
        <v>14.372293252188069</v>
      </c>
      <c r="CE37" s="0">
        <v>6787</v>
      </c>
      <c r="CF37" s="0">
        <v>104021.39967738846</v>
      </c>
      <c r="CG37" s="0">
        <v>15.326565445320238</v>
      </c>
      <c r="CH37" s="0">
        <v>6824</v>
      </c>
      <c r="CI37" s="0">
        <v>109566.0158407455</v>
      </c>
      <c r="CJ37" s="0">
        <v>16.055981219335507</v>
      </c>
      <c r="CK37" s="0">
        <v>7490</v>
      </c>
      <c r="CL37" s="0">
        <v>120244.66207205612</v>
      </c>
      <c r="CM37" s="0">
        <v>16.054026978912699</v>
      </c>
      <c r="CN37" s="0">
        <v>7688</v>
      </c>
      <c r="CO37" s="0">
        <v>131807.07197373838</v>
      </c>
      <c r="CP37" s="0">
        <v>17.144520287947241</v>
      </c>
      <c r="CQ37" s="0">
        <v>8331</v>
      </c>
      <c r="CR37" s="0">
        <v>138112.5310882612</v>
      </c>
      <c r="CS37" s="0">
        <v>16.578145611362526</v>
      </c>
      <c r="CT37" s="0">
        <v>8939</v>
      </c>
      <c r="CU37" s="0">
        <v>144612.97231109685</v>
      </c>
      <c r="CV37" s="0">
        <v>16.177757278341744</v>
      </c>
      <c r="CW37" s="0">
        <v>9304</v>
      </c>
      <c r="CX37" s="0">
        <v>157802.42255897811</v>
      </c>
      <c r="CY37" s="0">
        <v>16.960707497740554</v>
      </c>
      <c r="CZ37" s="0">
        <v>9903</v>
      </c>
      <c r="DA37" s="0">
        <v>177401.0362433421</v>
      </c>
      <c r="DB37" s="0">
        <v>17.913868145344047</v>
      </c>
      <c r="DC37" s="0">
        <v>10617</v>
      </c>
      <c r="DD37" s="0">
        <v>200422.85204827425</v>
      </c>
      <c r="DE37" s="0">
        <v>18.877540929478595</v>
      </c>
      <c r="DF37" s="0">
        <v>10895</v>
      </c>
      <c r="DG37" s="0">
        <v>223521.90848209913</v>
      </c>
      <c r="DH37" s="0">
        <v>20.516008121349163</v>
      </c>
      <c r="DI37" s="0">
        <v>11459</v>
      </c>
      <c r="DJ37" s="0">
        <v>240681.75046784928</v>
      </c>
      <c r="DK37" s="0">
        <v>21.003730732860571</v>
      </c>
      <c r="DL37" s="0">
        <v>10799</v>
      </c>
      <c r="DM37" s="0">
        <v>237940.81262936245</v>
      </c>
      <c r="DN37" s="0">
        <v>22.03359687279956</v>
      </c>
      <c r="DO37" s="0">
        <v>9938</v>
      </c>
      <c r="DP37" s="0">
        <v>230332.33213928141</v>
      </c>
      <c r="DQ37" s="0">
        <v>23.176930181050654</v>
      </c>
      <c r="DR37" s="0">
        <v>8606</v>
      </c>
      <c r="DS37" s="0">
        <v>240473.72093494801</v>
      </c>
      <c r="DT37" s="0">
        <v>27.942565760509879</v>
      </c>
      <c r="DU37" s="0">
        <v>8897</v>
      </c>
      <c r="DV37" s="0">
        <v>250765.41792909382</v>
      </c>
      <c r="DW37" s="0">
        <v>28.185390348330202</v>
      </c>
      <c r="DX37" s="0">
        <v>9264</v>
      </c>
      <c r="DY37" s="0">
        <v>254479.70931737387</v>
      </c>
      <c r="DZ37" s="0">
        <v>27.469744097298562</v>
      </c>
      <c r="EA37" s="0">
        <v>9748</v>
      </c>
      <c r="EB37" s="0">
        <v>255313.51681281591</v>
      </c>
      <c r="EC37" s="0">
        <v>26.191374313994245</v>
      </c>
      <c r="ED37" s="0">
        <v>9848</v>
      </c>
      <c r="EE37" s="0">
        <v>255042.61395947728</v>
      </c>
      <c r="EF37" s="0">
        <v>25.897909622205248</v>
      </c>
    </row>
    <row r="38" ht="15">
      <c r="A38" s="9">
        <v>24</v>
      </c>
      <c r="B38" s="0">
        <v>898</v>
      </c>
      <c r="C38" s="0">
        <v>12502.219794974661</v>
      </c>
      <c r="D38" s="0">
        <v>13.922293758323676</v>
      </c>
      <c r="E38" s="0">
        <v>1077</v>
      </c>
      <c r="F38" s="0">
        <v>13482.285563214049</v>
      </c>
      <c r="G38" s="0">
        <v>12.518370996484725</v>
      </c>
      <c r="H38" s="0">
        <v>1258</v>
      </c>
      <c r="I38" s="0">
        <v>14977.963349117164</v>
      </c>
      <c r="J38" s="0">
        <v>11.906171183717937</v>
      </c>
      <c r="K38" s="0">
        <v>1436</v>
      </c>
      <c r="L38" s="0">
        <v>16832.83100206692</v>
      </c>
      <c r="M38" s="0">
        <v>11.722027160213733</v>
      </c>
      <c r="N38" s="0">
        <v>1606</v>
      </c>
      <c r="O38" s="0">
        <v>19197.714845756382</v>
      </c>
      <c r="P38" s="0">
        <v>11.95374523397035</v>
      </c>
      <c r="Q38" s="0">
        <v>1847</v>
      </c>
      <c r="R38" s="0">
        <v>22039.782750438091</v>
      </c>
      <c r="S38" s="0">
        <v>11.932746481016833</v>
      </c>
      <c r="T38" s="0">
        <v>2166</v>
      </c>
      <c r="U38" s="0">
        <v>24922.707771273879</v>
      </c>
      <c r="V38" s="0">
        <v>11.506328610929769</v>
      </c>
      <c r="W38" s="0">
        <v>2534</v>
      </c>
      <c r="X38" s="0">
        <v>27857.201812107371</v>
      </c>
      <c r="Y38" s="0">
        <v>10.993370880863209</v>
      </c>
      <c r="Z38" s="0">
        <v>2803</v>
      </c>
      <c r="AA38" s="0">
        <v>32374.995883062667</v>
      </c>
      <c r="AB38" s="0">
        <v>11.550123397453682</v>
      </c>
      <c r="AC38" s="0">
        <v>3005</v>
      </c>
      <c r="AD38" s="0">
        <v>37835.312617913616</v>
      </c>
      <c r="AE38" s="0">
        <v>12.590786228923001</v>
      </c>
      <c r="AF38" s="0">
        <v>3320</v>
      </c>
      <c r="AG38" s="0">
        <v>42766.967446226095</v>
      </c>
      <c r="AH38" s="0">
        <v>12.881616700670511</v>
      </c>
      <c r="AI38" s="0">
        <v>3698</v>
      </c>
      <c r="AJ38" s="0">
        <v>47613.525780605138</v>
      </c>
      <c r="AK38" s="0">
        <v>12.875480200271806</v>
      </c>
      <c r="AL38" s="0">
        <v>4327</v>
      </c>
      <c r="AM38" s="0">
        <v>52444.292903623049</v>
      </c>
      <c r="AN38" s="0">
        <v>12.120243333400289</v>
      </c>
      <c r="AO38" s="0">
        <v>4901</v>
      </c>
      <c r="AP38" s="0">
        <v>57526.502088392685</v>
      </c>
      <c r="AQ38" s="0">
        <v>11.737707016607363</v>
      </c>
      <c r="AR38" s="0">
        <v>5366</v>
      </c>
      <c r="AS38" s="0">
        <v>61584.114279455411</v>
      </c>
      <c r="AT38" s="0">
        <v>11.476726477721844</v>
      </c>
      <c r="AU38" s="0">
        <v>6066</v>
      </c>
      <c r="AV38" s="0">
        <v>65011.407369873676</v>
      </c>
      <c r="AW38" s="0">
        <v>10.717343780064899</v>
      </c>
      <c r="AX38" s="0">
        <v>6701</v>
      </c>
      <c r="AY38" s="0">
        <v>69811.804785168511</v>
      </c>
      <c r="AZ38" s="0">
        <v>10.418117413097823</v>
      </c>
      <c r="BA38" s="0">
        <v>7414</v>
      </c>
      <c r="BB38" s="0">
        <v>73791.447107422966</v>
      </c>
      <c r="BC38" s="0">
        <v>9.9529872008933058</v>
      </c>
      <c r="BD38" s="0">
        <v>8090</v>
      </c>
      <c r="BE38" s="0">
        <v>78286.758710676193</v>
      </c>
      <c r="BF38" s="0">
        <v>9.6769788270304318</v>
      </c>
      <c r="BG38" s="0">
        <v>8228</v>
      </c>
      <c r="BH38" s="0">
        <v>85889.866128679874</v>
      </c>
      <c r="BI38" s="0">
        <v>10.438729476018459</v>
      </c>
      <c r="BJ38" s="0">
        <v>8002</v>
      </c>
      <c r="BK38" s="0">
        <v>90584.481528158532</v>
      </c>
      <c r="BL38" s="0">
        <v>11.320230133486445</v>
      </c>
      <c r="BM38" s="0">
        <v>8024</v>
      </c>
      <c r="BN38" s="0">
        <v>92147.913688148692</v>
      </c>
      <c r="BO38" s="0">
        <v>11.484037099719428</v>
      </c>
      <c r="BP38" s="0">
        <v>7166</v>
      </c>
      <c r="BQ38" s="0">
        <v>92986.232500135011</v>
      </c>
      <c r="BR38" s="0">
        <v>12.976030212131596</v>
      </c>
      <c r="BS38" s="0">
        <v>7500</v>
      </c>
      <c r="BT38" s="0">
        <v>93950.295266510133</v>
      </c>
      <c r="BU38" s="0">
        <v>12.526706035534684</v>
      </c>
      <c r="BV38" s="0">
        <v>7523</v>
      </c>
      <c r="BW38" s="0">
        <v>94828.029323064882</v>
      </c>
      <c r="BX38" s="0">
        <v>12.605081659320069</v>
      </c>
      <c r="BY38" s="0">
        <v>7630</v>
      </c>
      <c r="BZ38" s="0">
        <v>96851.653076741073</v>
      </c>
      <c r="CA38" s="0">
        <v>12.693532513334347</v>
      </c>
      <c r="CB38" s="0">
        <v>7560</v>
      </c>
      <c r="CC38" s="0">
        <v>101034.23048988185</v>
      </c>
      <c r="CD38" s="0">
        <v>13.364316202365325</v>
      </c>
      <c r="CE38" s="0">
        <v>7293</v>
      </c>
      <c r="CF38" s="0">
        <v>105297.81892779506</v>
      </c>
      <c r="CG38" s="0">
        <v>14.438203610008921</v>
      </c>
      <c r="CH38" s="0">
        <v>7489</v>
      </c>
      <c r="CI38" s="0">
        <v>110914.35061459342</v>
      </c>
      <c r="CJ38" s="0">
        <v>14.810301858004197</v>
      </c>
      <c r="CK38" s="0">
        <v>8074</v>
      </c>
      <c r="CL38" s="0">
        <v>121723.37186595087</v>
      </c>
      <c r="CM38" s="0">
        <v>15.075968772101916</v>
      </c>
      <c r="CN38" s="0">
        <v>8228</v>
      </c>
      <c r="CO38" s="0">
        <v>133437.63348747836</v>
      </c>
      <c r="CP38" s="0">
        <v>16.217505285303641</v>
      </c>
      <c r="CQ38" s="0">
        <v>9172</v>
      </c>
      <c r="CR38" s="0">
        <v>139815.13026691566</v>
      </c>
      <c r="CS38" s="0">
        <v>15.243690609127306</v>
      </c>
      <c r="CT38" s="0">
        <v>9794</v>
      </c>
      <c r="CU38" s="0">
        <v>146393.21408104169</v>
      </c>
      <c r="CV38" s="0">
        <v>14.94723443751702</v>
      </c>
      <c r="CW38" s="0">
        <v>10325</v>
      </c>
      <c r="CX38" s="0">
        <v>159749.0093298369</v>
      </c>
      <c r="CY38" s="0">
        <v>15.47205901499631</v>
      </c>
      <c r="CZ38" s="0">
        <v>10908</v>
      </c>
      <c r="DA38" s="0">
        <v>179594.9613639061</v>
      </c>
      <c r="DB38" s="0">
        <v>16.464517910149073</v>
      </c>
      <c r="DC38" s="0">
        <v>11102</v>
      </c>
      <c r="DD38" s="0">
        <v>202918.28078944341</v>
      </c>
      <c r="DE38" s="0">
        <v>18.277632930052551</v>
      </c>
      <c r="DF38" s="0">
        <v>11744</v>
      </c>
      <c r="DG38" s="0">
        <v>226314.19122640014</v>
      </c>
      <c r="DH38" s="0">
        <v>19.270622549931893</v>
      </c>
      <c r="DI38" s="0">
        <v>11659</v>
      </c>
      <c r="DJ38" s="0">
        <v>243696.21344734731</v>
      </c>
      <c r="DK38" s="0">
        <v>20.901982455386165</v>
      </c>
      <c r="DL38" s="0">
        <v>10878</v>
      </c>
      <c r="DM38" s="0">
        <v>240929.32572022805</v>
      </c>
      <c r="DN38" s="0">
        <v>22.148310877020414</v>
      </c>
      <c r="DO38" s="0">
        <v>10480</v>
      </c>
      <c r="DP38" s="0">
        <v>233229.83537468343</v>
      </c>
      <c r="DQ38" s="0">
        <v>22.254755283843838</v>
      </c>
      <c r="DR38" s="0">
        <v>8787</v>
      </c>
      <c r="DS38" s="0">
        <v>243522.19411233271</v>
      </c>
      <c r="DT38" s="0">
        <v>27.713917618337625</v>
      </c>
      <c r="DU38" s="0">
        <v>9576</v>
      </c>
      <c r="DV38" s="0">
        <v>253944.25131224855</v>
      </c>
      <c r="DW38" s="0">
        <v>26.518823236450352</v>
      </c>
      <c r="DX38" s="0">
        <v>9963</v>
      </c>
      <c r="DY38" s="0">
        <v>257700.48595723184</v>
      </c>
      <c r="DZ38" s="0">
        <v>25.865751877670565</v>
      </c>
      <c r="EA38" s="0">
        <v>10721</v>
      </c>
      <c r="EB38" s="0">
        <v>258538.20963878577</v>
      </c>
      <c r="EC38" s="0">
        <v>24.115120757278778</v>
      </c>
      <c r="ED38" s="0">
        <v>10880</v>
      </c>
      <c r="EE38" s="0">
        <v>258262.05132711772</v>
      </c>
      <c r="EF38" s="0">
        <v>23.737320894036554</v>
      </c>
    </row>
    <row r="39" ht="15">
      <c r="A39" s="9">
        <v>25</v>
      </c>
      <c r="B39" s="0">
        <v>937</v>
      </c>
      <c r="C39" s="0">
        <v>12656.53989339038</v>
      </c>
      <c r="D39" s="0">
        <v>13.50751322667063</v>
      </c>
      <c r="E39" s="0">
        <v>1129</v>
      </c>
      <c r="F39" s="0">
        <v>13647.342570017012</v>
      </c>
      <c r="G39" s="0">
        <v>12.087991647490711</v>
      </c>
      <c r="H39" s="0">
        <v>1324</v>
      </c>
      <c r="I39" s="0">
        <v>15160.441762767412</v>
      </c>
      <c r="J39" s="0">
        <v>11.450484715081126</v>
      </c>
      <c r="K39" s="0">
        <v>1513</v>
      </c>
      <c r="L39" s="0">
        <v>17037.588206361652</v>
      </c>
      <c r="M39" s="0">
        <v>11.260798550139889</v>
      </c>
      <c r="N39" s="0">
        <v>1687</v>
      </c>
      <c r="O39" s="0">
        <v>19431.723713703985</v>
      </c>
      <c r="P39" s="0">
        <v>11.518508425432119</v>
      </c>
      <c r="Q39" s="0">
        <v>1872</v>
      </c>
      <c r="R39" s="0">
        <v>22308.888091856574</v>
      </c>
      <c r="S39" s="0">
        <v>11.917141074709708</v>
      </c>
      <c r="T39" s="0">
        <v>2279</v>
      </c>
      <c r="U39" s="0">
        <v>25225.370162535186</v>
      </c>
      <c r="V39" s="0">
        <v>11.068613498260284</v>
      </c>
      <c r="W39" s="0">
        <v>2674</v>
      </c>
      <c r="X39" s="0">
        <v>28193.883749637433</v>
      </c>
      <c r="Y39" s="0">
        <v>10.543711200313176</v>
      </c>
      <c r="Z39" s="0">
        <v>2945</v>
      </c>
      <c r="AA39" s="0">
        <v>32768.330551742351</v>
      </c>
      <c r="AB39" s="0">
        <v>11.126767589725755</v>
      </c>
      <c r="AC39" s="0">
        <v>3201</v>
      </c>
      <c r="AD39" s="0">
        <v>38299.199697622673</v>
      </c>
      <c r="AE39" s="0">
        <v>11.964760917720298</v>
      </c>
      <c r="AF39" s="0">
        <v>3476</v>
      </c>
      <c r="AG39" s="0">
        <v>43291.969637432499</v>
      </c>
      <c r="AH39" s="0">
        <v>12.454536719629603</v>
      </c>
      <c r="AI39" s="0">
        <v>3889</v>
      </c>
      <c r="AJ39" s="0">
        <v>48197.878352025858</v>
      </c>
      <c r="AK39" s="0">
        <v>12.39338605091948</v>
      </c>
      <c r="AL39" s="0">
        <v>4591</v>
      </c>
      <c r="AM39" s="0">
        <v>53084.160921536706</v>
      </c>
      <c r="AN39" s="0">
        <v>11.562657573848117</v>
      </c>
      <c r="AO39" s="0">
        <v>5237</v>
      </c>
      <c r="AP39" s="0">
        <v>58226.003326573395</v>
      </c>
      <c r="AQ39" s="0">
        <v>11.118198076489096</v>
      </c>
      <c r="AR39" s="0">
        <v>5791</v>
      </c>
      <c r="AS39" s="0">
        <v>62331.728126659793</v>
      </c>
      <c r="AT39" s="0">
        <v>10.763551740055222</v>
      </c>
      <c r="AU39" s="0">
        <v>6505</v>
      </c>
      <c r="AV39" s="0">
        <v>65794.451002449903</v>
      </c>
      <c r="AW39" s="0">
        <v>10.114442890461168</v>
      </c>
      <c r="AX39" s="0">
        <v>7154</v>
      </c>
      <c r="AY39" s="0">
        <v>70650.29548390182</v>
      </c>
      <c r="AZ39" s="0">
        <v>9.8756353765588223</v>
      </c>
      <c r="BA39" s="0">
        <v>7888</v>
      </c>
      <c r="BB39" s="0">
        <v>74673.335763252908</v>
      </c>
      <c r="BC39" s="0">
        <v>9.46670078134545</v>
      </c>
      <c r="BD39" s="0">
        <v>8358</v>
      </c>
      <c r="BE39" s="0">
        <v>79221.452520942534</v>
      </c>
      <c r="BF39" s="0">
        <v>9.4785178895600062</v>
      </c>
      <c r="BG39" s="0">
        <v>8774</v>
      </c>
      <c r="BH39" s="0">
        <v>86921.767710399698</v>
      </c>
      <c r="BI39" s="0">
        <v>9.906743527513072</v>
      </c>
      <c r="BJ39" s="0">
        <v>8627</v>
      </c>
      <c r="BK39" s="0">
        <v>91680.949188556435</v>
      </c>
      <c r="BL39" s="0">
        <v>10.627210987429748</v>
      </c>
      <c r="BM39" s="0">
        <v>8469</v>
      </c>
      <c r="BN39" s="0">
        <v>93267.571631002837</v>
      </c>
      <c r="BO39" s="0">
        <v>11.012819887944602</v>
      </c>
      <c r="BP39" s="0">
        <v>7721</v>
      </c>
      <c r="BQ39" s="0">
        <v>94129.417780531541</v>
      </c>
      <c r="BR39" s="0">
        <v>12.19135057382872</v>
      </c>
      <c r="BS39" s="0">
        <v>8241</v>
      </c>
      <c r="BT39" s="0">
        <v>95096.17944396571</v>
      </c>
      <c r="BU39" s="0">
        <v>11.539398063823045</v>
      </c>
      <c r="BV39" s="0">
        <v>8247</v>
      </c>
      <c r="BW39" s="0">
        <v>95987.142271403922</v>
      </c>
      <c r="BX39" s="0">
        <v>11.639037501079656</v>
      </c>
      <c r="BY39" s="0">
        <v>8370</v>
      </c>
      <c r="BZ39" s="0">
        <v>98037.127190193467</v>
      </c>
      <c r="CA39" s="0">
        <v>11.712918421767439</v>
      </c>
      <c r="CB39" s="0">
        <v>8052</v>
      </c>
      <c r="CC39" s="0">
        <v>102278.06085811874</v>
      </c>
      <c r="CD39" s="0">
        <v>12.702193350486679</v>
      </c>
      <c r="CE39" s="0">
        <v>7782</v>
      </c>
      <c r="CF39" s="0">
        <v>106601.44662063778</v>
      </c>
      <c r="CG39" s="0">
        <v>13.698463970783575</v>
      </c>
      <c r="CH39" s="0">
        <v>7814</v>
      </c>
      <c r="CI39" s="0">
        <v>112289.95151043349</v>
      </c>
      <c r="CJ39" s="0">
        <v>14.37035468523592</v>
      </c>
      <c r="CK39" s="0">
        <v>8749</v>
      </c>
      <c r="CL39" s="0">
        <v>123234.15087459204</v>
      </c>
      <c r="CM39" s="0">
        <v>14.08551272997966</v>
      </c>
      <c r="CN39" s="0">
        <v>9076</v>
      </c>
      <c r="CO39" s="0">
        <v>135099.60690979948</v>
      </c>
      <c r="CP39" s="0">
        <v>14.8853687648523</v>
      </c>
      <c r="CQ39" s="0">
        <v>9569</v>
      </c>
      <c r="CR39" s="0">
        <v>141555.20640648232</v>
      </c>
      <c r="CS39" s="0">
        <v>14.793103397061586</v>
      </c>
      <c r="CT39" s="0">
        <v>10102</v>
      </c>
      <c r="CU39" s="0">
        <v>148212.28533421678</v>
      </c>
      <c r="CV39" s="0">
        <v>14.671578433400988</v>
      </c>
      <c r="CW39" s="0">
        <v>10926</v>
      </c>
      <c r="CX39" s="0">
        <v>161737.36807286495</v>
      </c>
      <c r="CY39" s="0">
        <v>14.802980786460273</v>
      </c>
      <c r="CZ39" s="0">
        <v>11601</v>
      </c>
      <c r="DA39" s="0">
        <v>181838.88952592152</v>
      </c>
      <c r="DB39" s="0">
        <v>15.674415095760841</v>
      </c>
      <c r="DC39" s="0">
        <v>12309</v>
      </c>
      <c r="DD39" s="0">
        <v>205468.78469654877</v>
      </c>
      <c r="DE39" s="0">
        <v>16.692565171545112</v>
      </c>
      <c r="DF39" s="0">
        <v>12503</v>
      </c>
      <c r="DG39" s="0">
        <v>229169.20049779708</v>
      </c>
      <c r="DH39" s="0">
        <v>18.329137046932502</v>
      </c>
      <c r="DI39" s="0">
        <v>12554</v>
      </c>
      <c r="DJ39" s="0">
        <v>246785.7788942772</v>
      </c>
      <c r="DK39" s="0">
        <v>19.65794001069597</v>
      </c>
      <c r="DL39" s="0">
        <v>11542</v>
      </c>
      <c r="DM39" s="0">
        <v>243991.73810561869</v>
      </c>
      <c r="DN39" s="0">
        <v>21.139467865674813</v>
      </c>
      <c r="DO39" s="0">
        <v>10923</v>
      </c>
      <c r="DP39" s="0">
        <v>236197.44238144116</v>
      </c>
      <c r="DQ39" s="0">
        <v>21.62386179451077</v>
      </c>
      <c r="DR39" s="0">
        <v>9818</v>
      </c>
      <c r="DS39" s="0">
        <v>246648.760050902</v>
      </c>
      <c r="DT39" s="0">
        <v>25.122098192188023</v>
      </c>
      <c r="DU39" s="0">
        <v>10061</v>
      </c>
      <c r="DV39" s="0">
        <v>257197.6562195757</v>
      </c>
      <c r="DW39" s="0">
        <v>25.563826281639567</v>
      </c>
      <c r="DX39" s="0">
        <v>10664</v>
      </c>
      <c r="DY39" s="0">
        <v>260999.31883073822</v>
      </c>
      <c r="DZ39" s="0">
        <v>24.474804841592107</v>
      </c>
      <c r="EA39" s="0">
        <v>11655</v>
      </c>
      <c r="EB39" s="0">
        <v>261836.14414613656</v>
      </c>
      <c r="EC39" s="0">
        <v>22.46556363330215</v>
      </c>
      <c r="ED39" s="0">
        <v>11866</v>
      </c>
      <c r="EE39" s="0">
        <v>261553.82491029135</v>
      </c>
      <c r="EF39" s="0">
        <v>22.042290991934212</v>
      </c>
    </row>
    <row r="40" ht="15">
      <c r="A40" s="9">
        <v>26</v>
      </c>
      <c r="B40" s="0">
        <v>1022</v>
      </c>
      <c r="C40" s="0">
        <v>12814.607560335078</v>
      </c>
      <c r="D40" s="0">
        <v>12.538754951404186</v>
      </c>
      <c r="E40" s="0">
        <v>1172</v>
      </c>
      <c r="F40" s="0">
        <v>13816.212437662556</v>
      </c>
      <c r="G40" s="0">
        <v>11.788577165241088</v>
      </c>
      <c r="H40" s="0">
        <v>1374</v>
      </c>
      <c r="I40" s="0">
        <v>15347.069462098962</v>
      </c>
      <c r="J40" s="0">
        <v>11.169628429475226</v>
      </c>
      <c r="K40" s="0">
        <v>1573</v>
      </c>
      <c r="L40" s="0">
        <v>17246.960169408099</v>
      </c>
      <c r="M40" s="0">
        <v>10.964373915707629</v>
      </c>
      <c r="N40" s="0">
        <v>1762</v>
      </c>
      <c r="O40" s="0">
        <v>19671.004154228631</v>
      </c>
      <c r="P40" s="0">
        <v>11.164020518858473</v>
      </c>
      <c r="Q40" s="0">
        <v>2009</v>
      </c>
      <c r="R40" s="0">
        <v>22584.416042793233</v>
      </c>
      <c r="S40" s="0">
        <v>11.241620728120076</v>
      </c>
      <c r="T40" s="0">
        <v>2382</v>
      </c>
      <c r="U40" s="0">
        <v>25534.740148331781</v>
      </c>
      <c r="V40" s="0">
        <v>10.719874117687565</v>
      </c>
      <c r="W40" s="0">
        <v>2785</v>
      </c>
      <c r="X40" s="0">
        <v>28537.963707396557</v>
      </c>
      <c r="Y40" s="0">
        <v>10.24702467051941</v>
      </c>
      <c r="Z40" s="0">
        <v>3081</v>
      </c>
      <c r="AA40" s="0">
        <v>33170.415149789791</v>
      </c>
      <c r="AB40" s="0">
        <v>10.766119814926904</v>
      </c>
      <c r="AC40" s="0">
        <v>3446</v>
      </c>
      <c r="AD40" s="0">
        <v>38772.01957859235</v>
      </c>
      <c r="AE40" s="0">
        <v>11.251311543410432</v>
      </c>
      <c r="AF40" s="0">
        <v>3700</v>
      </c>
      <c r="AG40" s="0">
        <v>43828.586637435881</v>
      </c>
      <c r="AH40" s="0">
        <v>11.845563956063751</v>
      </c>
      <c r="AI40" s="0">
        <v>4164</v>
      </c>
      <c r="AJ40" s="0">
        <v>48794.879592968609</v>
      </c>
      <c r="AK40" s="0">
        <v>11.718270795621665</v>
      </c>
      <c r="AL40" s="0">
        <v>4915</v>
      </c>
      <c r="AM40" s="0">
        <v>53737.354566612245</v>
      </c>
      <c r="AN40" s="0">
        <v>10.933337653430772</v>
      </c>
      <c r="AO40" s="0">
        <v>5623</v>
      </c>
      <c r="AP40" s="0">
        <v>58939.506259712471</v>
      </c>
      <c r="AQ40" s="0">
        <v>10.481861330199621</v>
      </c>
      <c r="AR40" s="0">
        <v>6143</v>
      </c>
      <c r="AS40" s="0">
        <v>63093.249113101469</v>
      </c>
      <c r="AT40" s="0">
        <v>10.270755186895892</v>
      </c>
      <c r="AU40" s="0">
        <v>6962</v>
      </c>
      <c r="AV40" s="0">
        <v>66592.58356749911</v>
      </c>
      <c r="AW40" s="0">
        <v>9.5651513311547127</v>
      </c>
      <c r="AX40" s="0">
        <v>7634</v>
      </c>
      <c r="AY40" s="0">
        <v>71505.134880614001</v>
      </c>
      <c r="AZ40" s="0">
        <v>9.3666668693494888</v>
      </c>
      <c r="BA40" s="0">
        <v>8377</v>
      </c>
      <c r="BB40" s="0">
        <v>75572.554785556</v>
      </c>
      <c r="BC40" s="0">
        <v>9.0214342587508654</v>
      </c>
      <c r="BD40" s="0">
        <v>9079</v>
      </c>
      <c r="BE40" s="0">
        <v>80174.885593289058</v>
      </c>
      <c r="BF40" s="0">
        <v>8.8308057708215735</v>
      </c>
      <c r="BG40" s="0">
        <v>9376</v>
      </c>
      <c r="BH40" s="0">
        <v>87973.808026714105</v>
      </c>
      <c r="BI40" s="0">
        <v>9.3828720165010786</v>
      </c>
      <c r="BJ40" s="0">
        <v>9262</v>
      </c>
      <c r="BK40" s="0">
        <v>92798.818253657024</v>
      </c>
      <c r="BL40" s="0">
        <v>10.019306656624599</v>
      </c>
      <c r="BM40" s="0">
        <v>8870</v>
      </c>
      <c r="BN40" s="0">
        <v>94409.349525518512</v>
      </c>
      <c r="BO40" s="0">
        <v>10.643669619562402</v>
      </c>
      <c r="BP40" s="0">
        <v>8096</v>
      </c>
      <c r="BQ40" s="0">
        <v>95290.190504073587</v>
      </c>
      <c r="BR40" s="0">
        <v>11.770033412064425</v>
      </c>
      <c r="BS40" s="0">
        <v>8621</v>
      </c>
      <c r="BT40" s="0">
        <v>96269.39492318999</v>
      </c>
      <c r="BU40" s="0">
        <v>11.166847804569075</v>
      </c>
      <c r="BV40" s="0">
        <v>8595</v>
      </c>
      <c r="BW40" s="0">
        <v>97170.722271198174</v>
      </c>
      <c r="BX40" s="0">
        <v>11.305494156043999</v>
      </c>
      <c r="BY40" s="0">
        <v>9185</v>
      </c>
      <c r="BZ40" s="0">
        <v>99243.212277138446</v>
      </c>
      <c r="CA40" s="0">
        <v>10.804922403607888</v>
      </c>
      <c r="CB40" s="0">
        <v>9141</v>
      </c>
      <c r="CC40" s="0">
        <v>103543.5301379764</v>
      </c>
      <c r="CD40" s="0">
        <v>11.327374481782782</v>
      </c>
      <c r="CE40" s="0">
        <v>8687</v>
      </c>
      <c r="CF40" s="0">
        <v>107931.12025326832</v>
      </c>
      <c r="CG40" s="0">
        <v>12.424441148068185</v>
      </c>
      <c r="CH40" s="0">
        <v>8738</v>
      </c>
      <c r="CI40" s="0">
        <v>113694.91515741317</v>
      </c>
      <c r="CJ40" s="0">
        <v>13.011548999475071</v>
      </c>
      <c r="CK40" s="0">
        <v>9254</v>
      </c>
      <c r="CL40" s="0">
        <v>124777.24187725631</v>
      </c>
      <c r="CM40" s="0">
        <v>13.483600808002628</v>
      </c>
      <c r="CN40" s="0">
        <v>9733</v>
      </c>
      <c r="CO40" s="0">
        <v>136797.80950177045</v>
      </c>
      <c r="CP40" s="0">
        <v>14.055050806716372</v>
      </c>
      <c r="CQ40" s="0">
        <v>9925</v>
      </c>
      <c r="CR40" s="0">
        <v>143334.89173738039</v>
      </c>
      <c r="CS40" s="0">
        <v>14.441802693942607</v>
      </c>
      <c r="CT40" s="0">
        <v>10720</v>
      </c>
      <c r="CU40" s="0">
        <v>150074.66686435184</v>
      </c>
      <c r="CV40" s="0">
        <v>13.999502506002969</v>
      </c>
      <c r="CW40" s="0">
        <v>11408</v>
      </c>
      <c r="CX40" s="0">
        <v>163772.74451924508</v>
      </c>
      <c r="CY40" s="0">
        <v>14.355955865992732</v>
      </c>
      <c r="CZ40" s="0">
        <v>11761</v>
      </c>
      <c r="DA40" s="0">
        <v>184138.54027706984</v>
      </c>
      <c r="DB40" s="0">
        <v>15.656707786503686</v>
      </c>
      <c r="DC40" s="0">
        <v>13056</v>
      </c>
      <c r="DD40" s="0">
        <v>208074.54697263552</v>
      </c>
      <c r="DE40" s="0">
        <v>15.937082335526618</v>
      </c>
      <c r="DF40" s="0">
        <v>13175</v>
      </c>
      <c r="DG40" s="0">
        <v>232093.14336507936</v>
      </c>
      <c r="DH40" s="0">
        <v>17.616177864522154</v>
      </c>
      <c r="DI40" s="0">
        <v>13066</v>
      </c>
      <c r="DJ40" s="0">
        <v>249946.8913954272</v>
      </c>
      <c r="DK40" s="0">
        <v>19.129564625396235</v>
      </c>
      <c r="DL40" s="0">
        <v>12879</v>
      </c>
      <c r="DM40" s="0">
        <v>247123.81522487346</v>
      </c>
      <c r="DN40" s="0">
        <v>19.188121377814539</v>
      </c>
      <c r="DO40" s="0">
        <v>11613</v>
      </c>
      <c r="DP40" s="0">
        <v>239234.25133118586</v>
      </c>
      <c r="DQ40" s="0">
        <v>20.600555526667172</v>
      </c>
      <c r="DR40" s="0">
        <v>10004</v>
      </c>
      <c r="DS40" s="0">
        <v>249847.42967017248</v>
      </c>
      <c r="DT40" s="0">
        <v>24.974753065790932</v>
      </c>
      <c r="DU40" s="0">
        <v>11782</v>
      </c>
      <c r="DV40" s="0">
        <v>260527.02239629207</v>
      </c>
      <c r="DW40" s="0">
        <v>22.112291834687834</v>
      </c>
      <c r="DX40" s="0">
        <v>12246</v>
      </c>
      <c r="DY40" s="0">
        <v>264371.17183034768</v>
      </c>
      <c r="DZ40" s="0">
        <v>21.588369412897901</v>
      </c>
      <c r="EA40" s="0">
        <v>12534</v>
      </c>
      <c r="EB40" s="0">
        <v>265210.97989357088</v>
      </c>
      <c r="EC40" s="0">
        <v>21.159325027411111</v>
      </c>
      <c r="ED40" s="0">
        <v>12776</v>
      </c>
      <c r="EE40" s="0">
        <v>264921.74348044238</v>
      </c>
      <c r="EF40" s="0">
        <v>20.735891005044017</v>
      </c>
    </row>
    <row r="41" ht="15">
      <c r="A41" s="9">
        <v>27</v>
      </c>
      <c r="B41" s="0">
        <v>1092</v>
      </c>
      <c r="C41" s="0">
        <v>12975.798168170446</v>
      </c>
      <c r="D41" s="0">
        <v>11.88259905510114</v>
      </c>
      <c r="E41" s="0">
        <v>1206</v>
      </c>
      <c r="F41" s="0">
        <v>13989.174131480622</v>
      </c>
      <c r="G41" s="0">
        <v>11.59964687519123</v>
      </c>
      <c r="H41" s="0">
        <v>1408</v>
      </c>
      <c r="I41" s="0">
        <v>15538.235736797969</v>
      </c>
      <c r="J41" s="0">
        <v>11.035678790339468</v>
      </c>
      <c r="K41" s="0">
        <v>1618</v>
      </c>
      <c r="L41" s="0">
        <v>17461.343059627499</v>
      </c>
      <c r="M41" s="0">
        <v>10.791930197544808</v>
      </c>
      <c r="N41" s="0">
        <v>1829</v>
      </c>
      <c r="O41" s="0">
        <v>19915.865968026836</v>
      </c>
      <c r="P41" s="0">
        <v>10.888937106630308</v>
      </c>
      <c r="Q41" s="0">
        <v>2083</v>
      </c>
      <c r="R41" s="0">
        <v>22866.062630130989</v>
      </c>
      <c r="S41" s="0">
        <v>10.977466457096011</v>
      </c>
      <c r="T41" s="0">
        <v>2472</v>
      </c>
      <c r="U41" s="0">
        <v>25851.270110555342</v>
      </c>
      <c r="V41" s="0">
        <v>10.457633539868667</v>
      </c>
      <c r="W41" s="0">
        <v>2866</v>
      </c>
      <c r="X41" s="0">
        <v>28890.155302342861</v>
      </c>
      <c r="Y41" s="0">
        <v>10.08030540905194</v>
      </c>
      <c r="Z41" s="0">
        <v>3209</v>
      </c>
      <c r="AA41" s="0">
        <v>33581.721713984574</v>
      </c>
      <c r="AB41" s="0">
        <v>10.464855629163159</v>
      </c>
      <c r="AC41" s="0">
        <v>3592</v>
      </c>
      <c r="AD41" s="0">
        <v>39254.330328766388</v>
      </c>
      <c r="AE41" s="0">
        <v>10.928265681727837</v>
      </c>
      <c r="AF41" s="0">
        <v>3990</v>
      </c>
      <c r="AG41" s="0">
        <v>44376.374703959802</v>
      </c>
      <c r="AH41" s="0">
        <v>11.121898422045064</v>
      </c>
      <c r="AI41" s="0">
        <v>4519</v>
      </c>
      <c r="AJ41" s="0">
        <v>49403.901732021448</v>
      </c>
      <c r="AK41" s="0">
        <v>10.932485446342431</v>
      </c>
      <c r="AL41" s="0">
        <v>5291</v>
      </c>
      <c r="AM41" s="0">
        <v>54403.633381670435</v>
      </c>
      <c r="AN41" s="0">
        <v>10.282296991432704</v>
      </c>
      <c r="AO41" s="0">
        <v>6049</v>
      </c>
      <c r="AP41" s="0">
        <v>59666.988221397973</v>
      </c>
      <c r="AQ41" s="0">
        <v>9.8639425064304795</v>
      </c>
      <c r="AR41" s="0">
        <v>6491</v>
      </c>
      <c r="AS41" s="0">
        <v>63869.854433879445</v>
      </c>
      <c r="AT41" s="0">
        <v>9.8397557285286474</v>
      </c>
      <c r="AU41" s="0">
        <v>7424</v>
      </c>
      <c r="AV41" s="0">
        <v>67406.271749673047</v>
      </c>
      <c r="AW41" s="0">
        <v>9.0795085869710466</v>
      </c>
      <c r="AX41" s="0">
        <v>8132</v>
      </c>
      <c r="AY41" s="0">
        <v>72376.686786510414</v>
      </c>
      <c r="AZ41" s="0">
        <v>8.900232019984065</v>
      </c>
      <c r="BA41" s="0">
        <v>8878</v>
      </c>
      <c r="BB41" s="0">
        <v>76489.627256789696</v>
      </c>
      <c r="BC41" s="0">
        <v>8.6156372219857733</v>
      </c>
      <c r="BD41" s="0">
        <v>9656</v>
      </c>
      <c r="BE41" s="0">
        <v>81144.454350895685</v>
      </c>
      <c r="BF41" s="0">
        <v>8.403526755478012</v>
      </c>
      <c r="BG41" s="0">
        <v>10031</v>
      </c>
      <c r="BH41" s="0">
        <v>89046.069514210962</v>
      </c>
      <c r="BI41" s="0">
        <v>8.8770879786871664</v>
      </c>
      <c r="BJ41" s="0">
        <v>9777</v>
      </c>
      <c r="BK41" s="0">
        <v>93940.193575683079</v>
      </c>
      <c r="BL41" s="0">
        <v>9.6082840928386091</v>
      </c>
      <c r="BM41" s="0">
        <v>9498</v>
      </c>
      <c r="BN41" s="0">
        <v>95578.562686335819</v>
      </c>
      <c r="BO41" s="0">
        <v>10.063019865901856</v>
      </c>
      <c r="BP41" s="0">
        <v>8506</v>
      </c>
      <c r="BQ41" s="0">
        <v>96478.125507088494</v>
      </c>
      <c r="BR41" s="0">
        <v>11.342361334009933</v>
      </c>
      <c r="BS41" s="0">
        <v>8886</v>
      </c>
      <c r="BT41" s="0">
        <v>97468.419493405745</v>
      </c>
      <c r="BU41" s="0">
        <v>10.968762040671365</v>
      </c>
      <c r="BV41" s="0">
        <v>8941</v>
      </c>
      <c r="BW41" s="0">
        <v>98382.101284264572</v>
      </c>
      <c r="BX41" s="0">
        <v>11.003478501763178</v>
      </c>
      <c r="BY41" s="0">
        <v>9735</v>
      </c>
      <c r="BZ41" s="0">
        <v>100474.13902607496</v>
      </c>
      <c r="CA41" s="0">
        <v>10.320918235857725</v>
      </c>
      <c r="CB41" s="0">
        <v>9656</v>
      </c>
      <c r="CC41" s="0">
        <v>104832.30977206478</v>
      </c>
      <c r="CD41" s="0">
        <v>10.856701509120214</v>
      </c>
      <c r="CE41" s="0">
        <v>9255</v>
      </c>
      <c r="CF41" s="0">
        <v>109282.35429851613</v>
      </c>
      <c r="CG41" s="0">
        <v>11.807925910158415</v>
      </c>
      <c r="CH41" s="0">
        <v>8954</v>
      </c>
      <c r="CI41" s="0">
        <v>115134.55390952628</v>
      </c>
      <c r="CJ41" s="0">
        <v>12.858449174617633</v>
      </c>
      <c r="CK41" s="0">
        <v>9810</v>
      </c>
      <c r="CL41" s="0">
        <v>126355.65911253316</v>
      </c>
      <c r="CM41" s="0">
        <v>12.880291448780138</v>
      </c>
      <c r="CN41" s="0">
        <v>10262</v>
      </c>
      <c r="CO41" s="0">
        <v>138535.38373571332</v>
      </c>
      <c r="CP41" s="0">
        <v>13.49984250006951</v>
      </c>
      <c r="CQ41" s="0">
        <v>10887</v>
      </c>
      <c r="CR41" s="0">
        <v>145155.34401505938</v>
      </c>
      <c r="CS41" s="0">
        <v>13.332905668692879</v>
      </c>
      <c r="CT41" s="0">
        <v>11798</v>
      </c>
      <c r="CU41" s="0">
        <v>151975.61328108874</v>
      </c>
      <c r="CV41" s="0">
        <v>12.881472561543374</v>
      </c>
      <c r="CW41" s="0">
        <v>11849</v>
      </c>
      <c r="CX41" s="0">
        <v>165857.14072040905</v>
      </c>
      <c r="CY41" s="0">
        <v>13.997564412221204</v>
      </c>
      <c r="CZ41" s="0">
        <v>12512</v>
      </c>
      <c r="DA41" s="0">
        <v>186493.24927963334</v>
      </c>
      <c r="DB41" s="0">
        <v>14.90515099741315</v>
      </c>
      <c r="DC41" s="0">
        <v>13240</v>
      </c>
      <c r="DD41" s="0">
        <v>210744.13742684334</v>
      </c>
      <c r="DE41" s="0">
        <v>15.917230923477593</v>
      </c>
      <c r="DF41" s="0">
        <v>14057</v>
      </c>
      <c r="DG41" s="0">
        <v>235087.06271435058</v>
      </c>
      <c r="DH41" s="0">
        <v>16.72384311832899</v>
      </c>
      <c r="DI41" s="0">
        <v>14060</v>
      </c>
      <c r="DJ41" s="0">
        <v>253185.486482245</v>
      </c>
      <c r="DK41" s="0">
        <v>18.007502594754268</v>
      </c>
      <c r="DL41" s="0">
        <v>13230</v>
      </c>
      <c r="DM41" s="0">
        <v>250330.97593001687</v>
      </c>
      <c r="DN41" s="0">
        <v>18.921464544974821</v>
      </c>
      <c r="DO41" s="0">
        <v>12329</v>
      </c>
      <c r="DP41" s="0">
        <v>242349.49775168637</v>
      </c>
      <c r="DQ41" s="0">
        <v>19.656865743506074</v>
      </c>
      <c r="DR41" s="0">
        <v>11592</v>
      </c>
      <c r="DS41" s="0">
        <v>253122.11063573693</v>
      </c>
      <c r="DT41" s="0">
        <v>21.835930869197458</v>
      </c>
      <c r="DU41" s="0">
        <v>12702</v>
      </c>
      <c r="DV41" s="0">
        <v>263931.11717951542</v>
      </c>
      <c r="DW41" s="0">
        <v>20.778705493584901</v>
      </c>
      <c r="DX41" s="0">
        <v>13336</v>
      </c>
      <c r="DY41" s="0">
        <v>267818.69045835838</v>
      </c>
      <c r="DZ41" s="0">
        <v>20.082385307315416</v>
      </c>
      <c r="EA41" s="0">
        <v>13381</v>
      </c>
      <c r="EB41" s="0">
        <v>268666.52098299999</v>
      </c>
      <c r="EC41" s="0">
        <v>20.078209474852404</v>
      </c>
      <c r="ED41" s="0">
        <v>13626</v>
      </c>
      <c r="EE41" s="0">
        <v>268369.93648957671</v>
      </c>
      <c r="EF41" s="0">
        <v>19.695430536443322</v>
      </c>
    </row>
    <row r="42" ht="15">
      <c r="A42" s="9">
        <v>28</v>
      </c>
      <c r="B42" s="0">
        <v>1115</v>
      </c>
      <c r="C42" s="0">
        <v>13140.725685671898</v>
      </c>
      <c r="D42" s="0">
        <v>11.785404202396322</v>
      </c>
      <c r="E42" s="0">
        <v>1236</v>
      </c>
      <c r="F42" s="0">
        <v>14166.496374634518</v>
      </c>
      <c r="G42" s="0">
        <v>11.461566646144432</v>
      </c>
      <c r="H42" s="0">
        <v>1432</v>
      </c>
      <c r="I42" s="0">
        <v>15734.308851867479</v>
      </c>
      <c r="J42" s="0">
        <v>10.987645846276173</v>
      </c>
      <c r="K42" s="0">
        <v>1651</v>
      </c>
      <c r="L42" s="0">
        <v>17681.153907075917</v>
      </c>
      <c r="M42" s="0">
        <v>10.709360331360337</v>
      </c>
      <c r="N42" s="0">
        <v>1893</v>
      </c>
      <c r="O42" s="0">
        <v>20166.629759879939</v>
      </c>
      <c r="P42" s="0">
        <v>10.653264532424691</v>
      </c>
      <c r="Q42" s="0">
        <v>2258</v>
      </c>
      <c r="R42" s="0">
        <v>23153.524316229224</v>
      </c>
      <c r="S42" s="0">
        <v>10.253996597090001</v>
      </c>
      <c r="T42" s="0">
        <v>2556</v>
      </c>
      <c r="U42" s="0">
        <v>26175.400755528764</v>
      </c>
      <c r="V42" s="0">
        <v>10.240767118751473</v>
      </c>
      <c r="W42" s="0">
        <v>2928</v>
      </c>
      <c r="X42" s="0">
        <v>29251.168524239991</v>
      </c>
      <c r="Y42" s="0">
        <v>9.990153184508193</v>
      </c>
      <c r="Z42" s="0">
        <v>3337</v>
      </c>
      <c r="AA42" s="0">
        <v>34002.691485156203</v>
      </c>
      <c r="AB42" s="0">
        <v>10.189598886771412</v>
      </c>
      <c r="AC42" s="0">
        <v>3881</v>
      </c>
      <c r="AD42" s="0">
        <v>39747.756729032073</v>
      </c>
      <c r="AE42" s="0">
        <v>10.241627603460982</v>
      </c>
      <c r="AF42" s="0">
        <v>4332</v>
      </c>
      <c r="AG42" s="0">
        <v>44934.964946572414</v>
      </c>
      <c r="AH42" s="0">
        <v>10.372798925801574</v>
      </c>
      <c r="AI42" s="0">
        <v>4934</v>
      </c>
      <c r="AJ42" s="0">
        <v>50024.471424176234</v>
      </c>
      <c r="AK42" s="0">
        <v>10.138725460919384</v>
      </c>
      <c r="AL42" s="0">
        <v>5703</v>
      </c>
      <c r="AM42" s="0">
        <v>55082.920911120498</v>
      </c>
      <c r="AN42" s="0">
        <v>9.6585868685113976</v>
      </c>
      <c r="AO42" s="0">
        <v>6498</v>
      </c>
      <c r="AP42" s="0">
        <v>60408.573451948687</v>
      </c>
      <c r="AQ42" s="0">
        <v>9.2964871424974902</v>
      </c>
      <c r="AR42" s="0">
        <v>6877</v>
      </c>
      <c r="AS42" s="0">
        <v>64664.232241077065</v>
      </c>
      <c r="AT42" s="0">
        <v>9.4029710980190586</v>
      </c>
      <c r="AU42" s="0">
        <v>7884</v>
      </c>
      <c r="AV42" s="0">
        <v>68236.163897554346</v>
      </c>
      <c r="AW42" s="0">
        <v>8.6550182518460606</v>
      </c>
      <c r="AX42" s="0">
        <v>8642</v>
      </c>
      <c r="AY42" s="0">
        <v>73265.43200332344</v>
      </c>
      <c r="AZ42" s="0">
        <v>8.4778329094333991</v>
      </c>
      <c r="BA42" s="0">
        <v>9393</v>
      </c>
      <c r="BB42" s="0">
        <v>77425.117602935687</v>
      </c>
      <c r="BC42" s="0">
        <v>8.2428529333477787</v>
      </c>
      <c r="BD42" s="0">
        <v>10245</v>
      </c>
      <c r="BE42" s="0">
        <v>82134.740591162757</v>
      </c>
      <c r="BF42" s="0">
        <v>8.0170561826415572</v>
      </c>
      <c r="BG42" s="0">
        <v>10730</v>
      </c>
      <c r="BH42" s="0">
        <v>90138.690485256258</v>
      </c>
      <c r="BI42" s="0">
        <v>8.4006235307787751</v>
      </c>
      <c r="BJ42" s="0">
        <v>10578</v>
      </c>
      <c r="BK42" s="0">
        <v>95102.898522519637</v>
      </c>
      <c r="BL42" s="0">
        <v>8.9906313596634178</v>
      </c>
      <c r="BM42" s="0">
        <v>10029</v>
      </c>
      <c r="BN42" s="0">
        <v>96771.305785893943</v>
      </c>
      <c r="BO42" s="0">
        <v>9.6491480492465787</v>
      </c>
      <c r="BP42" s="0">
        <v>9304</v>
      </c>
      <c r="BQ42" s="0">
        <v>97698.331559521423</v>
      </c>
      <c r="BR42" s="0">
        <v>10.500680520154924</v>
      </c>
      <c r="BS42" s="0">
        <v>9232</v>
      </c>
      <c r="BT42" s="0">
        <v>98694.785358827663</v>
      </c>
      <c r="BU42" s="0">
        <v>10.690509679249097</v>
      </c>
      <c r="BV42" s="0">
        <v>9597</v>
      </c>
      <c r="BW42" s="0">
        <v>99618.402886683762</v>
      </c>
      <c r="BX42" s="0">
        <v>10.380160767602767</v>
      </c>
      <c r="BY42" s="0">
        <v>10215</v>
      </c>
      <c r="BZ42" s="0">
        <v>101730.20079404105</v>
      </c>
      <c r="CA42" s="0">
        <v>9.9589036509095497</v>
      </c>
      <c r="CB42" s="0">
        <v>10305</v>
      </c>
      <c r="CC42" s="0">
        <v>106151.1761365491</v>
      </c>
      <c r="CD42" s="0">
        <v>10.300938974919854</v>
      </c>
      <c r="CE42" s="0">
        <v>10144</v>
      </c>
      <c r="CF42" s="0">
        <v>110669.10442992821</v>
      </c>
      <c r="CG42" s="0">
        <v>10.909809190647497</v>
      </c>
      <c r="CH42" s="0">
        <v>9906</v>
      </c>
      <c r="CI42" s="0">
        <v>116601.10897996802</v>
      </c>
      <c r="CJ42" s="0">
        <v>11.770756004438525</v>
      </c>
      <c r="CK42" s="0">
        <v>10384</v>
      </c>
      <c r="CL42" s="0">
        <v>127970.08071289587</v>
      </c>
      <c r="CM42" s="0">
        <v>12.323775107174102</v>
      </c>
      <c r="CN42" s="0">
        <v>11599</v>
      </c>
      <c r="CO42" s="0">
        <v>140309.43106769814</v>
      </c>
      <c r="CP42" s="0">
        <v>12.096683426821118</v>
      </c>
      <c r="CQ42" s="0">
        <v>12089</v>
      </c>
      <c r="CR42" s="0">
        <v>147010.37382120968</v>
      </c>
      <c r="CS42" s="0">
        <v>12.160672828290982</v>
      </c>
      <c r="CT42" s="0">
        <v>12734</v>
      </c>
      <c r="CU42" s="0">
        <v>153915.27073163475</v>
      </c>
      <c r="CV42" s="0">
        <v>12.086953881862318</v>
      </c>
      <c r="CW42" s="0">
        <v>12561</v>
      </c>
      <c r="CX42" s="0">
        <v>167993.05381833296</v>
      </c>
      <c r="CY42" s="0">
        <v>13.374178315288031</v>
      </c>
      <c r="CZ42" s="0">
        <v>13730</v>
      </c>
      <c r="DA42" s="0">
        <v>188900.44502136647</v>
      </c>
      <c r="DB42" s="0">
        <v>13.758226148679277</v>
      </c>
      <c r="DC42" s="0">
        <v>14518</v>
      </c>
      <c r="DD42" s="0">
        <v>213478.00784656685</v>
      </c>
      <c r="DE42" s="0">
        <v>14.704367533170331</v>
      </c>
      <c r="DF42" s="0">
        <v>15273</v>
      </c>
      <c r="DG42" s="0">
        <v>238148.26063363586</v>
      </c>
      <c r="DH42" s="0">
        <v>15.592762432635098</v>
      </c>
      <c r="DI42" s="0">
        <v>14676</v>
      </c>
      <c r="DJ42" s="0">
        <v>256505.52244280573</v>
      </c>
      <c r="DK42" s="0">
        <v>17.477890599809601</v>
      </c>
      <c r="DL42" s="0">
        <v>15251</v>
      </c>
      <c r="DM42" s="0">
        <v>253613.4268686201</v>
      </c>
      <c r="DN42" s="0">
        <v>16.629298201338933</v>
      </c>
      <c r="DO42" s="0">
        <v>13908</v>
      </c>
      <c r="DP42" s="0">
        <v>245534.6999383728</v>
      </c>
      <c r="DQ42" s="0">
        <v>17.654206207820881</v>
      </c>
      <c r="DR42" s="0">
        <v>12219</v>
      </c>
      <c r="DS42" s="0">
        <v>256472.60239066652</v>
      </c>
      <c r="DT42" s="0">
        <v>20.989655650271423</v>
      </c>
      <c r="DU42" s="0">
        <v>13230</v>
      </c>
      <c r="DV42" s="0">
        <v>267416.3438859444</v>
      </c>
      <c r="DW42" s="0">
        <v>20.212875577168887</v>
      </c>
      <c r="DX42" s="0">
        <v>14005</v>
      </c>
      <c r="DY42" s="0">
        <v>271346.75957622455</v>
      </c>
      <c r="DZ42" s="0">
        <v>19.374991758388042</v>
      </c>
      <c r="EA42" s="0">
        <v>14272</v>
      </c>
      <c r="EB42" s="0">
        <v>272206.07337928575</v>
      </c>
      <c r="EC42" s="0">
        <v>19.072734962113632</v>
      </c>
      <c r="ED42" s="0">
        <v>14479</v>
      </c>
      <c r="EE42" s="0">
        <v>271902.1710766991</v>
      </c>
      <c r="EF42" s="0">
        <v>18.77907114280676</v>
      </c>
    </row>
    <row r="43" ht="15">
      <c r="A43" s="9">
        <v>29</v>
      </c>
      <c r="B43" s="0">
        <v>1159</v>
      </c>
      <c r="C43" s="0">
        <v>13309.921634025857</v>
      </c>
      <c r="D43" s="0">
        <v>11.483970348598669</v>
      </c>
      <c r="E43" s="0">
        <v>1270</v>
      </c>
      <c r="F43" s="0">
        <v>14348.375219854828</v>
      </c>
      <c r="G43" s="0">
        <v>11.297933243980181</v>
      </c>
      <c r="H43" s="0">
        <v>1459</v>
      </c>
      <c r="I43" s="0">
        <v>15935.580432427185</v>
      </c>
      <c r="J43" s="0">
        <v>10.92226211955256</v>
      </c>
      <c r="K43" s="0">
        <v>1686</v>
      </c>
      <c r="L43" s="0">
        <v>17906.705297695476</v>
      </c>
      <c r="M43" s="0">
        <v>10.620821647506213</v>
      </c>
      <c r="N43" s="0">
        <v>1962</v>
      </c>
      <c r="O43" s="0">
        <v>20423.539657895584</v>
      </c>
      <c r="P43" s="0">
        <v>10.409551303718443</v>
      </c>
      <c r="Q43" s="0">
        <v>2374</v>
      </c>
      <c r="R43" s="0">
        <v>23447.040988401306</v>
      </c>
      <c r="S43" s="0">
        <v>9.8765968780123448</v>
      </c>
      <c r="T43" s="0">
        <v>2647</v>
      </c>
      <c r="U43" s="0">
        <v>26507.446884967118</v>
      </c>
      <c r="V43" s="0">
        <v>10.014146915363474</v>
      </c>
      <c r="W43" s="0">
        <v>3000</v>
      </c>
      <c r="X43" s="0">
        <v>29621.438804756432</v>
      </c>
      <c r="Y43" s="0">
        <v>9.87381293491881</v>
      </c>
      <c r="Z43" s="0">
        <v>3483</v>
      </c>
      <c r="AA43" s="0">
        <v>34433.617179694629</v>
      </c>
      <c r="AB43" s="0">
        <v>9.8861949984767818</v>
      </c>
      <c r="AC43" s="0">
        <v>4058</v>
      </c>
      <c r="AD43" s="0">
        <v>40252.068769864971</v>
      </c>
      <c r="AE43" s="0">
        <v>9.9191889526527781</v>
      </c>
      <c r="AF43" s="0">
        <v>4698</v>
      </c>
      <c r="AG43" s="0">
        <v>45504.259310847818</v>
      </c>
      <c r="AH43" s="0">
        <v>9.685878950797747</v>
      </c>
      <c r="AI43" s="0">
        <v>5372</v>
      </c>
      <c r="AJ43" s="0">
        <v>50656.463230424881</v>
      </c>
      <c r="AK43" s="0">
        <v>9.4297213757306189</v>
      </c>
      <c r="AL43" s="0">
        <v>6131</v>
      </c>
      <c r="AM43" s="0">
        <v>55775.396670217415</v>
      </c>
      <c r="AN43" s="0">
        <v>9.097275594555116</v>
      </c>
      <c r="AO43" s="0">
        <v>6952</v>
      </c>
      <c r="AP43" s="0">
        <v>61164.67005233212</v>
      </c>
      <c r="AQ43" s="0">
        <v>8.7981401110949538</v>
      </c>
      <c r="AR43" s="0">
        <v>7586</v>
      </c>
      <c r="AS43" s="0">
        <v>65474.544106089073</v>
      </c>
      <c r="AT43" s="0">
        <v>8.6309707495503662</v>
      </c>
      <c r="AU43" s="0">
        <v>8343</v>
      </c>
      <c r="AV43" s="0">
        <v>69082.971631290464</v>
      </c>
      <c r="AW43" s="0">
        <v>8.2803513881446076</v>
      </c>
      <c r="AX43" s="0">
        <v>9162</v>
      </c>
      <c r="AY43" s="0">
        <v>74171.9721010871</v>
      </c>
      <c r="AZ43" s="0">
        <v>8.0956092666543444</v>
      </c>
      <c r="BA43" s="0">
        <v>9929</v>
      </c>
      <c r="BB43" s="0">
        <v>78379.575776412385</v>
      </c>
      <c r="BC43" s="0">
        <v>7.8940050132352084</v>
      </c>
      <c r="BD43" s="0">
        <v>11048</v>
      </c>
      <c r="BE43" s="0">
        <v>83142.774526089401</v>
      </c>
      <c r="BF43" s="0">
        <v>7.5255950874447324</v>
      </c>
      <c r="BG43" s="0">
        <v>11459</v>
      </c>
      <c r="BH43" s="0">
        <v>91252.010784519312</v>
      </c>
      <c r="BI43" s="0">
        <v>7.9633485281891359</v>
      </c>
      <c r="BJ43" s="0">
        <v>11930</v>
      </c>
      <c r="BK43" s="0">
        <v>96284.287587146711</v>
      </c>
      <c r="BL43" s="0">
        <v>8.0707701246560521</v>
      </c>
      <c r="BM43" s="0">
        <v>10812</v>
      </c>
      <c r="BN43" s="0">
        <v>97986.903766150848</v>
      </c>
      <c r="BO43" s="0">
        <v>9.0627916912829125</v>
      </c>
      <c r="BP43" s="0">
        <v>9797</v>
      </c>
      <c r="BQ43" s="0">
        <v>98940.218166814593</v>
      </c>
      <c r="BR43" s="0">
        <v>10.099032169726916</v>
      </c>
      <c r="BS43" s="0">
        <v>10188</v>
      </c>
      <c r="BT43" s="0">
        <v>99944.658930471254</v>
      </c>
      <c r="BU43" s="0">
        <v>9.8100371938036179</v>
      </c>
      <c r="BV43" s="0">
        <v>10221</v>
      </c>
      <c r="BW43" s="0">
        <v>100882.78175662436</v>
      </c>
      <c r="BX43" s="0">
        <v>9.8701479069195148</v>
      </c>
      <c r="BY43" s="0">
        <v>10749</v>
      </c>
      <c r="BZ43" s="0">
        <v>103015.70090867353</v>
      </c>
      <c r="CA43" s="0">
        <v>9.5837474098682236</v>
      </c>
      <c r="CB43" s="0">
        <v>11010</v>
      </c>
      <c r="CC43" s="0">
        <v>107496.71662227082</v>
      </c>
      <c r="CD43" s="0">
        <v>9.7635528267275955</v>
      </c>
      <c r="CE43" s="0">
        <v>10989</v>
      </c>
      <c r="CF43" s="0">
        <v>112081.61583888489</v>
      </c>
      <c r="CG43" s="0">
        <v>10.199437240775765</v>
      </c>
      <c r="CH43" s="0">
        <v>10776</v>
      </c>
      <c r="CI43" s="0">
        <v>118100.70137775014</v>
      </c>
      <c r="CJ43" s="0">
        <v>10.95960480491371</v>
      </c>
      <c r="CK43" s="0">
        <v>11463</v>
      </c>
      <c r="CL43" s="0">
        <v>129616.52830146157</v>
      </c>
      <c r="CM43" s="0">
        <v>11.30738273588603</v>
      </c>
      <c r="CN43" s="0">
        <v>12668</v>
      </c>
      <c r="CO43" s="0">
        <v>142115.72725005544</v>
      </c>
      <c r="CP43" s="0">
        <v>11.218481784816502</v>
      </c>
      <c r="CQ43" s="0">
        <v>13003</v>
      </c>
      <c r="CR43" s="0">
        <v>148903.36413808636</v>
      </c>
      <c r="CS43" s="0">
        <v>11.451462288555438</v>
      </c>
      <c r="CT43" s="0">
        <v>13138</v>
      </c>
      <c r="CU43" s="0">
        <v>155898.51930714597</v>
      </c>
      <c r="CV43" s="0">
        <v>11.866229205902417</v>
      </c>
      <c r="CW43" s="0">
        <v>13665</v>
      </c>
      <c r="CX43" s="0">
        <v>170172.7960040301</v>
      </c>
      <c r="CY43" s="0">
        <v>12.453186681597519</v>
      </c>
      <c r="CZ43" s="0">
        <v>14846</v>
      </c>
      <c r="DA43" s="0">
        <v>191362.92118295823</v>
      </c>
      <c r="DB43" s="0">
        <v>12.8898640160958</v>
      </c>
      <c r="DC43" s="0">
        <v>16357</v>
      </c>
      <c r="DD43" s="0">
        <v>216267.05727309466</v>
      </c>
      <c r="DE43" s="0">
        <v>13.221682293396995</v>
      </c>
      <c r="DF43" s="0">
        <v>15473</v>
      </c>
      <c r="DG43" s="0">
        <v>241286.2206419273</v>
      </c>
      <c r="DH43" s="0">
        <v>15.594016715693614</v>
      </c>
      <c r="DI43" s="0">
        <v>16091</v>
      </c>
      <c r="DJ43" s="0">
        <v>259902.15838561242</v>
      </c>
      <c r="DK43" s="0">
        <v>16.152020283737023</v>
      </c>
      <c r="DL43" s="0">
        <v>15782</v>
      </c>
      <c r="DM43" s="0">
        <v>256967.49521919613</v>
      </c>
      <c r="DN43" s="0">
        <v>16.282314992979099</v>
      </c>
      <c r="DO43" s="0">
        <v>14750</v>
      </c>
      <c r="DP43" s="0">
        <v>248793.70568102121</v>
      </c>
      <c r="DQ43" s="0">
        <v>16.867369876679405</v>
      </c>
      <c r="DR43" s="0">
        <v>12650</v>
      </c>
      <c r="DS43" s="0">
        <v>259910.03938175479</v>
      </c>
      <c r="DT43" s="0">
        <v>20.546248172470733</v>
      </c>
      <c r="DU43" s="0">
        <v>14306</v>
      </c>
      <c r="DV43" s="0">
        <v>270990.26285832445</v>
      </c>
      <c r="DW43" s="0">
        <v>18.942420163450613</v>
      </c>
      <c r="DX43" s="0">
        <v>15134</v>
      </c>
      <c r="DY43" s="0">
        <v>274963.1818882965</v>
      </c>
      <c r="DZ43" s="0">
        <v>18.168572874870922</v>
      </c>
      <c r="EA43" s="0">
        <v>15339</v>
      </c>
      <c r="EB43" s="0">
        <v>275831.74791896844</v>
      </c>
      <c r="EC43" s="0">
        <v>17.982381375511341</v>
      </c>
      <c r="ED43" s="0">
        <v>15460</v>
      </c>
      <c r="EE43" s="0">
        <v>275521.22587970592</v>
      </c>
      <c r="EF43" s="0">
        <v>17.821554067251352</v>
      </c>
    </row>
    <row r="44" ht="15">
      <c r="A44" s="9">
        <v>30</v>
      </c>
      <c r="B44" s="0">
        <v>1193</v>
      </c>
      <c r="C44" s="0">
        <v>13483.196543956445</v>
      </c>
      <c r="D44" s="0">
        <v>11.301925015889728</v>
      </c>
      <c r="E44" s="0">
        <v>1321</v>
      </c>
      <c r="F44" s="0">
        <v>14534.880953677619</v>
      </c>
      <c r="G44" s="0">
        <v>11.00293789074763</v>
      </c>
      <c r="H44" s="0">
        <v>1509</v>
      </c>
      <c r="I44" s="0">
        <v>16142.073582288283</v>
      </c>
      <c r="J44" s="0">
        <v>10.697199193033985</v>
      </c>
      <c r="K44" s="0">
        <v>1744</v>
      </c>
      <c r="L44" s="0">
        <v>18138.058734131497</v>
      </c>
      <c r="M44" s="0">
        <v>10.400263035625859</v>
      </c>
      <c r="N44" s="0">
        <v>2049</v>
      </c>
      <c r="O44" s="0">
        <v>20686.690076425213</v>
      </c>
      <c r="P44" s="0">
        <v>10.095993204697518</v>
      </c>
      <c r="Q44" s="0">
        <v>2425</v>
      </c>
      <c r="R44" s="0">
        <v>23747.623763664629</v>
      </c>
      <c r="S44" s="0">
        <v>9.7928345417173723</v>
      </c>
      <c r="T44" s="0">
        <v>2770</v>
      </c>
      <c r="U44" s="0">
        <v>26847.495660972098</v>
      </c>
      <c r="V44" s="0">
        <v>9.6922367007119483</v>
      </c>
      <c r="W44" s="0">
        <v>3128</v>
      </c>
      <c r="X44" s="0">
        <v>30000.931461382163</v>
      </c>
      <c r="Y44" s="0">
        <v>9.5910906206464706</v>
      </c>
      <c r="Z44" s="0">
        <v>3675</v>
      </c>
      <c r="AA44" s="0">
        <v>34874.480788565088</v>
      </c>
      <c r="AB44" s="0">
        <v>9.4896546363442411</v>
      </c>
      <c r="AC44" s="0">
        <v>4342</v>
      </c>
      <c r="AD44" s="0">
        <v>40767.744988953811</v>
      </c>
      <c r="AE44" s="0">
        <v>9.3891628256457427</v>
      </c>
      <c r="AF44" s="0">
        <v>5043</v>
      </c>
      <c r="AG44" s="0">
        <v>46084.676368279514</v>
      </c>
      <c r="AH44" s="0">
        <v>9.1383455023358149</v>
      </c>
      <c r="AI44" s="0">
        <v>5773</v>
      </c>
      <c r="AJ44" s="0">
        <v>51300.442654853163</v>
      </c>
      <c r="AK44" s="0">
        <v>8.886271029768432</v>
      </c>
      <c r="AL44" s="0">
        <v>6542</v>
      </c>
      <c r="AM44" s="0">
        <v>56481.629120002639</v>
      </c>
      <c r="AN44" s="0">
        <v>8.6336944542957266</v>
      </c>
      <c r="AO44" s="0">
        <v>7389</v>
      </c>
      <c r="AP44" s="0">
        <v>61935.974718232108</v>
      </c>
      <c r="AQ44" s="0">
        <v>8.3821863199664506</v>
      </c>
      <c r="AR44" s="0">
        <v>8155</v>
      </c>
      <c r="AS44" s="0">
        <v>66297.314597803343</v>
      </c>
      <c r="AT44" s="0">
        <v>8.1296523111959953</v>
      </c>
      <c r="AU44" s="0">
        <v>8810</v>
      </c>
      <c r="AV44" s="0">
        <v>69947.369665623308</v>
      </c>
      <c r="AW44" s="0">
        <v>7.9395425273125211</v>
      </c>
      <c r="AX44" s="0">
        <v>9691</v>
      </c>
      <c r="AY44" s="0">
        <v>75096.929451094969</v>
      </c>
      <c r="AZ44" s="0">
        <v>7.7491414148276716</v>
      </c>
      <c r="BA44" s="0">
        <v>10497</v>
      </c>
      <c r="BB44" s="0">
        <v>79353.42395756286</v>
      </c>
      <c r="BC44" s="0">
        <v>7.559628842294261</v>
      </c>
      <c r="BD44" s="0">
        <v>11422</v>
      </c>
      <c r="BE44" s="0">
        <v>84168.986198935658</v>
      </c>
      <c r="BF44" s="0">
        <v>7.3690234809083925</v>
      </c>
      <c r="BG44" s="0">
        <v>12191</v>
      </c>
      <c r="BH44" s="0">
        <v>92386.668598989723</v>
      </c>
      <c r="BI44" s="0">
        <v>7.5782682797957284</v>
      </c>
      <c r="BJ44" s="0">
        <v>12519</v>
      </c>
      <c r="BK44" s="0">
        <v>97484.622408446885</v>
      </c>
      <c r="BL44" s="0">
        <v>7.7869336535223965</v>
      </c>
      <c r="BM44" s="0">
        <v>12186</v>
      </c>
      <c r="BN44" s="0">
        <v>99208.059575850319</v>
      </c>
      <c r="BO44" s="0">
        <v>8.1411504657681206</v>
      </c>
      <c r="BP44" s="0">
        <v>10892</v>
      </c>
      <c r="BQ44" s="0">
        <v>100206.57187727992</v>
      </c>
      <c r="BR44" s="0">
        <v>9.2000157801395446</v>
      </c>
      <c r="BS44" s="0">
        <v>10985</v>
      </c>
      <c r="BT44" s="0">
        <v>101224.03134396618</v>
      </c>
      <c r="BU44" s="0">
        <v>9.2147502361371121</v>
      </c>
      <c r="BV44" s="0">
        <v>10821</v>
      </c>
      <c r="BW44" s="0">
        <v>102174.25845325089</v>
      </c>
      <c r="BX44" s="0">
        <v>9.4422196149386277</v>
      </c>
      <c r="BY44" s="0">
        <v>11596</v>
      </c>
      <c r="BZ44" s="0">
        <v>104323.48982642719</v>
      </c>
      <c r="CA44" s="0">
        <v>8.9965065390157974</v>
      </c>
      <c r="CB44" s="0">
        <v>11372</v>
      </c>
      <c r="CC44" s="0">
        <v>108869.59840749517</v>
      </c>
      <c r="CD44" s="0">
        <v>9.5734785796249717</v>
      </c>
      <c r="CE44" s="0">
        <v>11187</v>
      </c>
      <c r="CF44" s="0">
        <v>113524.69245997904</v>
      </c>
      <c r="CG44" s="0">
        <v>10.14791208187888</v>
      </c>
      <c r="CH44" s="0">
        <v>11382</v>
      </c>
      <c r="CI44" s="0">
        <v>119628.7001502299</v>
      </c>
      <c r="CJ44" s="0">
        <v>10.510340902322078</v>
      </c>
      <c r="CK44" s="0">
        <v>12433</v>
      </c>
      <c r="CL44" s="0">
        <v>131297.19801105041</v>
      </c>
      <c r="CM44" s="0">
        <v>10.560379474869332</v>
      </c>
      <c r="CN44" s="0">
        <v>13162</v>
      </c>
      <c r="CO44" s="0">
        <v>143961.12830418209</v>
      </c>
      <c r="CP44" s="0">
        <v>10.937633209556457</v>
      </c>
      <c r="CQ44" s="0">
        <v>13374</v>
      </c>
      <c r="CR44" s="0">
        <v>150843.14559284991</v>
      </c>
      <c r="CS44" s="0">
        <v>11.27883547127635</v>
      </c>
      <c r="CT44" s="0">
        <v>14036</v>
      </c>
      <c r="CU44" s="0">
        <v>157932.31129322862</v>
      </c>
      <c r="CV44" s="0">
        <v>11.251945803165333</v>
      </c>
      <c r="CW44" s="0">
        <v>14802</v>
      </c>
      <c r="CX44" s="0">
        <v>172401.53334203997</v>
      </c>
      <c r="CY44" s="0">
        <v>11.647178309825698</v>
      </c>
      <c r="CZ44" s="0">
        <v>15852</v>
      </c>
      <c r="DA44" s="0">
        <v>193874.60736748084</v>
      </c>
      <c r="DB44" s="0">
        <v>12.230293172311434</v>
      </c>
      <c r="DC44" s="0">
        <v>17043</v>
      </c>
      <c r="DD44" s="0">
        <v>219119.91805087178</v>
      </c>
      <c r="DE44" s="0">
        <v>12.856886583985906</v>
      </c>
      <c r="DF44" s="0">
        <v>17535</v>
      </c>
      <c r="DG44" s="0">
        <v>244497.61840173102</v>
      </c>
      <c r="DH44" s="0">
        <v>13.943405668761393</v>
      </c>
      <c r="DI44" s="0">
        <v>17492</v>
      </c>
      <c r="DJ44" s="0">
        <v>263374.28010838776</v>
      </c>
      <c r="DK44" s="0">
        <v>15.056841991103806</v>
      </c>
      <c r="DL44" s="0">
        <v>17667</v>
      </c>
      <c r="DM44" s="0">
        <v>260404.28548998683</v>
      </c>
      <c r="DN44" s="0">
        <v>14.73958711099716</v>
      </c>
      <c r="DO44" s="0">
        <v>16603</v>
      </c>
      <c r="DP44" s="0">
        <v>252125.33919878938</v>
      </c>
      <c r="DQ44" s="0">
        <v>15.185529072986171</v>
      </c>
      <c r="DR44" s="0">
        <v>13775</v>
      </c>
      <c r="DS44" s="0">
        <v>263435.15817937773</v>
      </c>
      <c r="DT44" s="0">
        <v>19.124149414110907</v>
      </c>
      <c r="DU44" s="0">
        <v>15632</v>
      </c>
      <c r="DV44" s="0">
        <v>274647.44067600102</v>
      </c>
      <c r="DW44" s="0">
        <v>17.569565038126985</v>
      </c>
      <c r="DX44" s="0">
        <v>16734</v>
      </c>
      <c r="DY44" s="0">
        <v>278665.01912864891</v>
      </c>
      <c r="DZ44" s="0">
        <v>16.652624544558918</v>
      </c>
      <c r="EA44" s="0">
        <v>16786</v>
      </c>
      <c r="EB44" s="0">
        <v>279543.35329840862</v>
      </c>
      <c r="EC44" s="0">
        <v>16.653363117979783</v>
      </c>
      <c r="ED44" s="0">
        <v>16767</v>
      </c>
      <c r="EE44" s="0">
        <v>279227.55159588758</v>
      </c>
      <c r="EF44" s="0">
        <v>16.653399629980772</v>
      </c>
    </row>
    <row r="45" ht="15">
      <c r="A45" s="9">
        <v>31</v>
      </c>
      <c r="B45" s="0">
        <v>1260</v>
      </c>
      <c r="C45" s="0">
        <v>13660.885815299971</v>
      </c>
      <c r="D45" s="0">
        <v>10.841972869285691</v>
      </c>
      <c r="E45" s="0">
        <v>1403</v>
      </c>
      <c r="F45" s="0">
        <v>14725.822226891327</v>
      </c>
      <c r="G45" s="0">
        <v>10.49595311966595</v>
      </c>
      <c r="H45" s="0">
        <v>1604</v>
      </c>
      <c r="I45" s="0">
        <v>16353.524658115191</v>
      </c>
      <c r="J45" s="0">
        <v>10.195464250695256</v>
      </c>
      <c r="K45" s="0">
        <v>1850</v>
      </c>
      <c r="L45" s="0">
        <v>18374.943813601425</v>
      </c>
      <c r="M45" s="0">
        <v>9.9324020614061759</v>
      </c>
      <c r="N45" s="0">
        <v>2170</v>
      </c>
      <c r="O45" s="0">
        <v>20955.960620655209</v>
      </c>
      <c r="P45" s="0">
        <v>9.6571247099793585</v>
      </c>
      <c r="Q45" s="0">
        <v>2595</v>
      </c>
      <c r="R45" s="0">
        <v>24055.269163024946</v>
      </c>
      <c r="S45" s="0">
        <v>9.2698532420134665</v>
      </c>
      <c r="T45" s="0">
        <v>2949</v>
      </c>
      <c r="U45" s="0">
        <v>27195.212826614792</v>
      </c>
      <c r="V45" s="0">
        <v>9.2218422606357375</v>
      </c>
      <c r="W45" s="0">
        <v>3357</v>
      </c>
      <c r="X45" s="0">
        <v>30388.858711570476</v>
      </c>
      <c r="Y45" s="0">
        <v>9.0523856751773835</v>
      </c>
      <c r="Z45" s="0">
        <v>3939</v>
      </c>
      <c r="AA45" s="0">
        <v>35324.82263647917</v>
      </c>
      <c r="AB45" s="0">
        <v>8.9679671582836171</v>
      </c>
      <c r="AC45" s="0">
        <v>4560</v>
      </c>
      <c r="AD45" s="0">
        <v>41293.901181841116</v>
      </c>
      <c r="AE45" s="0">
        <v>9.0556800837370872</v>
      </c>
      <c r="AF45" s="0">
        <v>5323</v>
      </c>
      <c r="AG45" s="0">
        <v>46677.369394129521</v>
      </c>
      <c r="AH45" s="0">
        <v>8.7689966924909868</v>
      </c>
      <c r="AI45" s="0">
        <v>6082</v>
      </c>
      <c r="AJ45" s="0">
        <v>51957.913746128608</v>
      </c>
      <c r="AK45" s="0">
        <v>8.5428993334640921</v>
      </c>
      <c r="AL45" s="0">
        <v>6907</v>
      </c>
      <c r="AM45" s="0">
        <v>57202.698894655674</v>
      </c>
      <c r="AN45" s="0">
        <v>8.2818443455415771</v>
      </c>
      <c r="AO45" s="0">
        <v>7790</v>
      </c>
      <c r="AP45" s="0">
        <v>62723.554460653198</v>
      </c>
      <c r="AQ45" s="0">
        <v>8.0518041669644678</v>
      </c>
      <c r="AR45" s="0">
        <v>8473</v>
      </c>
      <c r="AS45" s="0">
        <v>67138.447144507227</v>
      </c>
      <c r="AT45" s="0">
        <v>7.9238105918219315</v>
      </c>
      <c r="AU45" s="0">
        <v>9300</v>
      </c>
      <c r="AV45" s="0">
        <v>70829.900392232608</v>
      </c>
      <c r="AW45" s="0">
        <v>7.616118321745442</v>
      </c>
      <c r="AX45" s="0">
        <v>10234</v>
      </c>
      <c r="AY45" s="0">
        <v>76040.925781744954</v>
      </c>
      <c r="AZ45" s="0">
        <v>7.4302253060137735</v>
      </c>
      <c r="BA45" s="0">
        <v>11114</v>
      </c>
      <c r="BB45" s="0">
        <v>80346.94130474198</v>
      </c>
      <c r="BC45" s="0">
        <v>7.2293450877039751</v>
      </c>
      <c r="BD45" s="0">
        <v>12162</v>
      </c>
      <c r="BE45" s="0">
        <v>85217.717752860277</v>
      </c>
      <c r="BF45" s="0">
        <v>7.0068835514603087</v>
      </c>
      <c r="BG45" s="0">
        <v>12906</v>
      </c>
      <c r="BH45" s="0">
        <v>93543.721942151635</v>
      </c>
      <c r="BI45" s="0">
        <v>7.248080113292394</v>
      </c>
      <c r="BJ45" s="0">
        <v>13217</v>
      </c>
      <c r="BK45" s="0">
        <v>98711.476204647348</v>
      </c>
      <c r="BL45" s="0">
        <v>7.468523583615597</v>
      </c>
      <c r="BM45" s="0">
        <v>13024</v>
      </c>
      <c r="BN45" s="0">
        <v>100463.63636217975</v>
      </c>
      <c r="BO45" s="0">
        <v>7.7137312931649067</v>
      </c>
      <c r="BP45" s="0">
        <v>12098</v>
      </c>
      <c r="BQ45" s="0">
        <v>101492.36580050974</v>
      </c>
      <c r="BR45" s="0">
        <v>8.3891854687146417</v>
      </c>
      <c r="BS45" s="0">
        <v>12365</v>
      </c>
      <c r="BT45" s="0">
        <v>102525.44044935102</v>
      </c>
      <c r="BU45" s="0">
        <v>8.2915843468945436</v>
      </c>
      <c r="BV45" s="0">
        <v>11856</v>
      </c>
      <c r="BW45" s="0">
        <v>103491.51714174284</v>
      </c>
      <c r="BX45" s="0">
        <v>8.7290415942765556</v>
      </c>
      <c r="BY45" s="0">
        <v>12229</v>
      </c>
      <c r="BZ45" s="0">
        <v>105665.94765885959</v>
      </c>
      <c r="CA45" s="0">
        <v>8.6406041098094359</v>
      </c>
      <c r="CB45" s="0">
        <v>12244</v>
      </c>
      <c r="CC45" s="0">
        <v>110278.46963652229</v>
      </c>
      <c r="CD45" s="0">
        <v>9.0067355142536982</v>
      </c>
      <c r="CE45" s="0">
        <v>12023</v>
      </c>
      <c r="CF45" s="0">
        <v>115003.72615149571</v>
      </c>
      <c r="CG45" s="0">
        <v>9.5653103344835486</v>
      </c>
      <c r="CH45" s="0">
        <v>11878</v>
      </c>
      <c r="CI45" s="0">
        <v>121194.57868840899</v>
      </c>
      <c r="CJ45" s="0">
        <v>10.203281586833556</v>
      </c>
      <c r="CK45" s="0">
        <v>13144</v>
      </c>
      <c r="CL45" s="0">
        <v>133015.69562627975</v>
      </c>
      <c r="CM45" s="0">
        <v>10.119879460307345</v>
      </c>
      <c r="CN45" s="0">
        <v>13585</v>
      </c>
      <c r="CO45" s="0">
        <v>145854.09125470056</v>
      </c>
      <c r="CP45" s="0">
        <v>10.736407158976853</v>
      </c>
      <c r="CQ45" s="0">
        <v>14388</v>
      </c>
      <c r="CR45" s="0">
        <v>152827.91721056445</v>
      </c>
      <c r="CS45" s="0">
        <v>10.621901390781517</v>
      </c>
      <c r="CT45" s="0">
        <v>14884</v>
      </c>
      <c r="CU45" s="0">
        <v>160011.84845008221</v>
      </c>
      <c r="CV45" s="0">
        <v>10.750594494093134</v>
      </c>
      <c r="CW45" s="0">
        <v>15639</v>
      </c>
      <c r="CX45" s="0">
        <v>174679.8724414334</v>
      </c>
      <c r="CY45" s="0">
        <v>11.169503960702947</v>
      </c>
      <c r="CZ45" s="0">
        <v>17107</v>
      </c>
      <c r="DA45" s="0">
        <v>196441.37586425172</v>
      </c>
      <c r="DB45" s="0">
        <v>11.483099074311786</v>
      </c>
      <c r="DC45" s="0">
        <v>17892</v>
      </c>
      <c r="DD45" s="0">
        <v>222041.35751593835</v>
      </c>
      <c r="DE45" s="0">
        <v>12.410091522241133</v>
      </c>
      <c r="DF45" s="0">
        <v>19197</v>
      </c>
      <c r="DG45" s="0">
        <v>247778.49086881411</v>
      </c>
      <c r="DH45" s="0">
        <v>12.907146474387359</v>
      </c>
      <c r="DI45" s="0">
        <v>19203</v>
      </c>
      <c r="DJ45" s="0">
        <v>266927.66757303936</v>
      </c>
      <c r="DK45" s="0">
        <v>13.900310762539153</v>
      </c>
      <c r="DL45" s="0">
        <v>20241</v>
      </c>
      <c r="DM45" s="0">
        <v>263903.70852546848</v>
      </c>
      <c r="DN45" s="0">
        <v>13.038076603204805</v>
      </c>
      <c r="DO45" s="0">
        <v>18717</v>
      </c>
      <c r="DP45" s="0">
        <v>255521.65645833898</v>
      </c>
      <c r="DQ45" s="0">
        <v>13.65184893189822</v>
      </c>
      <c r="DR45" s="0">
        <v>15447</v>
      </c>
      <c r="DS45" s="0">
        <v>267041.09736403491</v>
      </c>
      <c r="DT45" s="0">
        <v>17.287570231374048</v>
      </c>
      <c r="DU45" s="0">
        <v>17868</v>
      </c>
      <c r="DV45" s="0">
        <v>278385.11248435895</v>
      </c>
      <c r="DW45" s="0">
        <v>15.580093602213955</v>
      </c>
      <c r="DX45" s="0">
        <v>19235</v>
      </c>
      <c r="DY45" s="0">
        <v>282438.12995003746</v>
      </c>
      <c r="DZ45" s="0">
        <v>14.683552375879254</v>
      </c>
      <c r="EA45" s="0">
        <v>18820</v>
      </c>
      <c r="EB45" s="0">
        <v>283337.4000904166</v>
      </c>
      <c r="EC45" s="0">
        <v>15.055122215218736</v>
      </c>
      <c r="ED45" s="0">
        <v>18612</v>
      </c>
      <c r="EE45" s="0">
        <v>283018.6538025277</v>
      </c>
      <c r="EF45" s="0">
        <v>15.206246174646878</v>
      </c>
    </row>
    <row r="46" ht="15">
      <c r="A46" s="9">
        <v>32</v>
      </c>
      <c r="B46" s="0">
        <v>1327</v>
      </c>
      <c r="C46" s="0">
        <v>13842.703631913801</v>
      </c>
      <c r="D46" s="0">
        <v>10.431577718096309</v>
      </c>
      <c r="E46" s="0">
        <v>1509</v>
      </c>
      <c r="F46" s="0">
        <v>14920.996251612394</v>
      </c>
      <c r="G46" s="0">
        <v>9.8880028175032439</v>
      </c>
      <c r="H46" s="0">
        <v>1733</v>
      </c>
      <c r="I46" s="0">
        <v>16569.517022881733</v>
      </c>
      <c r="J46" s="0">
        <v>9.561175431553222</v>
      </c>
      <c r="K46" s="0">
        <v>1992</v>
      </c>
      <c r="L46" s="0">
        <v>18616.957633749433</v>
      </c>
      <c r="M46" s="0">
        <v>9.3458622659384698</v>
      </c>
      <c r="N46" s="0">
        <v>2317</v>
      </c>
      <c r="O46" s="0">
        <v>21231.165003855887</v>
      </c>
      <c r="P46" s="0">
        <v>9.1632132083970159</v>
      </c>
      <c r="Q46" s="0">
        <v>2708</v>
      </c>
      <c r="R46" s="0">
        <v>24370.284597025126</v>
      </c>
      <c r="S46" s="0">
        <v>8.999366542476043</v>
      </c>
      <c r="T46" s="0">
        <v>3168</v>
      </c>
      <c r="U46" s="0">
        <v>27550.20087796263</v>
      </c>
      <c r="V46" s="0">
        <v>8.6964017922861832</v>
      </c>
      <c r="W46" s="0">
        <v>3658</v>
      </c>
      <c r="X46" s="0">
        <v>30784.239298310167</v>
      </c>
      <c r="Y46" s="0">
        <v>8.4155930285156284</v>
      </c>
      <c r="Z46" s="0">
        <v>4254</v>
      </c>
      <c r="AA46" s="0">
        <v>35784.115362481287</v>
      </c>
      <c r="AB46" s="0">
        <v>8.411874791368426</v>
      </c>
      <c r="AC46" s="0">
        <v>5024</v>
      </c>
      <c r="AD46" s="0">
        <v>41829.797341990328</v>
      </c>
      <c r="AE46" s="0">
        <v>8.3259946938675018</v>
      </c>
      <c r="AF46" s="0">
        <v>5558</v>
      </c>
      <c r="AG46" s="0">
        <v>47283.757094737681</v>
      </c>
      <c r="AH46" s="0">
        <v>8.5073330505105584</v>
      </c>
      <c r="AI46" s="0">
        <v>6323</v>
      </c>
      <c r="AJ46" s="0">
        <v>52630.733017945815</v>
      </c>
      <c r="AK46" s="0">
        <v>8.3236965076618397</v>
      </c>
      <c r="AL46" s="0">
        <v>7240</v>
      </c>
      <c r="AM46" s="0">
        <v>57939.870423252934</v>
      </c>
      <c r="AN46" s="0">
        <v>8.0027445335984719</v>
      </c>
      <c r="AO46" s="0">
        <v>8170</v>
      </c>
      <c r="AP46" s="0">
        <v>63528.607232385075</v>
      </c>
      <c r="AQ46" s="0">
        <v>7.7758393185293846</v>
      </c>
      <c r="AR46" s="0">
        <v>8812</v>
      </c>
      <c r="AS46" s="0">
        <v>67999.658052480037</v>
      </c>
      <c r="AT46" s="0">
        <v>7.7167110817612388</v>
      </c>
      <c r="AU46" s="0">
        <v>9819</v>
      </c>
      <c r="AV46" s="0">
        <v>71730.982511944225</v>
      </c>
      <c r="AW46" s="0">
        <v>7.305324626942074</v>
      </c>
      <c r="AX46" s="0">
        <v>10804</v>
      </c>
      <c r="AY46" s="0">
        <v>77004.530895435179</v>
      </c>
      <c r="AZ46" s="0">
        <v>7.1274093757344668</v>
      </c>
      <c r="BA46" s="0">
        <v>11778</v>
      </c>
      <c r="BB46" s="0">
        <v>81360.248052409283</v>
      </c>
      <c r="BC46" s="0">
        <v>6.9078152532186516</v>
      </c>
      <c r="BD46" s="0">
        <v>12774</v>
      </c>
      <c r="BE46" s="0">
        <v>86287.858340074643</v>
      </c>
      <c r="BF46" s="0">
        <v>6.754959945207033</v>
      </c>
      <c r="BG46" s="0">
        <v>13626</v>
      </c>
      <c r="BH46" s="0">
        <v>94724.291942729775</v>
      </c>
      <c r="BI46" s="0">
        <v>6.9517313916578436</v>
      </c>
      <c r="BJ46" s="0">
        <v>13923</v>
      </c>
      <c r="BK46" s="0">
        <v>99962.544182363665</v>
      </c>
      <c r="BL46" s="0">
        <v>7.1796699118267373</v>
      </c>
      <c r="BM46" s="0">
        <v>13643</v>
      </c>
      <c r="BN46" s="0">
        <v>101757.46439833983</v>
      </c>
      <c r="BO46" s="0">
        <v>7.4585842115619609</v>
      </c>
      <c r="BP46" s="0">
        <v>12509</v>
      </c>
      <c r="BQ46" s="0">
        <v>102804.56315740269</v>
      </c>
      <c r="BR46" s="0">
        <v>8.2184477701976739</v>
      </c>
      <c r="BS46" s="0">
        <v>13019</v>
      </c>
      <c r="BT46" s="0">
        <v>103847.61425591662</v>
      </c>
      <c r="BU46" s="0">
        <v>7.976619882933913</v>
      </c>
      <c r="BV46" s="0">
        <v>12646</v>
      </c>
      <c r="BW46" s="0">
        <v>104831.92530675384</v>
      </c>
      <c r="BX46" s="0">
        <v>8.2897299783926801</v>
      </c>
      <c r="BY46" s="0">
        <v>13722</v>
      </c>
      <c r="BZ46" s="0">
        <v>107027.83945159844</v>
      </c>
      <c r="CA46" s="0">
        <v>7.7997259475002503</v>
      </c>
      <c r="CB46" s="0">
        <v>13128</v>
      </c>
      <c r="CC46" s="0">
        <v>111715.58664347771</v>
      </c>
      <c r="CD46" s="0">
        <v>8.5097186657128052</v>
      </c>
      <c r="CE46" s="0">
        <v>13084</v>
      </c>
      <c r="CF46" s="0">
        <v>116508.89070224563</v>
      </c>
      <c r="CG46" s="0">
        <v>8.9046844009664952</v>
      </c>
      <c r="CH46" s="0">
        <v>12520</v>
      </c>
      <c r="CI46" s="0">
        <v>122796.74765599321</v>
      </c>
      <c r="CJ46" s="0">
        <v>9.8080469373796486</v>
      </c>
      <c r="CK46" s="0">
        <v>13771</v>
      </c>
      <c r="CL46" s="0">
        <v>134771.47366891813</v>
      </c>
      <c r="CM46" s="0">
        <v>9.7866148913599691</v>
      </c>
      <c r="CN46" s="0">
        <v>14150</v>
      </c>
      <c r="CO46" s="0">
        <v>147795.90806859985</v>
      </c>
      <c r="CP46" s="0">
        <v>10.444940499547693</v>
      </c>
      <c r="CQ46" s="0">
        <v>15061</v>
      </c>
      <c r="CR46" s="0">
        <v>154858.16301983778</v>
      </c>
      <c r="CS46" s="0">
        <v>10.282063808501281</v>
      </c>
      <c r="CT46" s="0">
        <v>15664</v>
      </c>
      <c r="CU46" s="0">
        <v>162140.1324814698</v>
      </c>
      <c r="CV46" s="0">
        <v>10.351132053209257</v>
      </c>
      <c r="CW46" s="0">
        <v>16738</v>
      </c>
      <c r="CX46" s="0">
        <v>177008.21021831548</v>
      </c>
      <c r="CY46" s="0">
        <v>10.575230626019565</v>
      </c>
      <c r="CZ46" s="0">
        <v>18384</v>
      </c>
      <c r="DA46" s="0">
        <v>199070.12294071281</v>
      </c>
      <c r="DB46" s="0">
        <v>10.828444459351219</v>
      </c>
      <c r="DC46" s="0">
        <v>19504</v>
      </c>
      <c r="DD46" s="0">
        <v>225031.16956148655</v>
      </c>
      <c r="DE46" s="0">
        <v>11.537693271200089</v>
      </c>
      <c r="DF46" s="0">
        <v>20775</v>
      </c>
      <c r="DG46" s="0">
        <v>251129.03514065559</v>
      </c>
      <c r="DH46" s="0">
        <v>12.088040199309535</v>
      </c>
      <c r="DI46" s="0">
        <v>22612</v>
      </c>
      <c r="DJ46" s="0">
        <v>270551.03447834379</v>
      </c>
      <c r="DK46" s="0">
        <v>11.964931650377844</v>
      </c>
      <c r="DL46" s="0">
        <v>22283</v>
      </c>
      <c r="DM46" s="0">
        <v>267473.06821405096</v>
      </c>
      <c r="DN46" s="0">
        <v>12.003458610333032</v>
      </c>
      <c r="DO46" s="0">
        <v>20898</v>
      </c>
      <c r="DP46" s="0">
        <v>258987.61560680377</v>
      </c>
      <c r="DQ46" s="0">
        <v>12.392937869978169</v>
      </c>
      <c r="DR46" s="0">
        <v>17488</v>
      </c>
      <c r="DS46" s="0">
        <v>270725.09214959532</v>
      </c>
      <c r="DT46" s="0">
        <v>15.480620548352888</v>
      </c>
      <c r="DU46" s="0">
        <v>19719</v>
      </c>
      <c r="DV46" s="0">
        <v>282203.27784359851</v>
      </c>
      <c r="DW46" s="0">
        <v>14.311236768781303</v>
      </c>
      <c r="DX46" s="0">
        <v>21645</v>
      </c>
      <c r="DY46" s="0">
        <v>286295.8039793676</v>
      </c>
      <c r="DZ46" s="0">
        <v>13.226879370726154</v>
      </c>
      <c r="EA46" s="0">
        <v>21383</v>
      </c>
      <c r="EB46" s="0">
        <v>287209.08181661769</v>
      </c>
      <c r="EC46" s="0">
        <v>13.431655138035715</v>
      </c>
      <c r="ED46" s="0">
        <v>20983</v>
      </c>
      <c r="EE46" s="0">
        <v>286890.16324532655</v>
      </c>
      <c r="EF46" s="0">
        <v>13.672504562995117</v>
      </c>
    </row>
    <row r="47" ht="15">
      <c r="A47" s="9">
        <v>33</v>
      </c>
      <c r="B47" s="0">
        <v>1439</v>
      </c>
      <c r="C47" s="0">
        <v>14028.82625416631</v>
      </c>
      <c r="D47" s="0">
        <v>9.7490106005325288</v>
      </c>
      <c r="E47" s="0">
        <v>1627</v>
      </c>
      <c r="F47" s="0">
        <v>15120.30887981265</v>
      </c>
      <c r="G47" s="0">
        <v>9.2933674737631531</v>
      </c>
      <c r="H47" s="0">
        <v>1880</v>
      </c>
      <c r="I47" s="0">
        <v>16789.869307642613</v>
      </c>
      <c r="J47" s="0">
        <v>8.9307815466184106</v>
      </c>
      <c r="K47" s="0">
        <v>2152</v>
      </c>
      <c r="L47" s="0">
        <v>18863.912096773336</v>
      </c>
      <c r="M47" s="0">
        <v>8.7657584092812897</v>
      </c>
      <c r="N47" s="0">
        <v>2476</v>
      </c>
      <c r="O47" s="0">
        <v>21512.287481752923</v>
      </c>
      <c r="P47" s="0">
        <v>8.6883228924688698</v>
      </c>
      <c r="Q47" s="0">
        <v>2843</v>
      </c>
      <c r="R47" s="0">
        <v>24692.644806555534</v>
      </c>
      <c r="S47" s="0">
        <v>8.6854185038886857</v>
      </c>
      <c r="T47" s="0">
        <v>3403</v>
      </c>
      <c r="U47" s="0">
        <v>27912.371260282896</v>
      </c>
      <c r="V47" s="0">
        <v>8.2022836498039666</v>
      </c>
      <c r="W47" s="0">
        <v>3987</v>
      </c>
      <c r="X47" s="0">
        <v>31186.661755690689</v>
      </c>
      <c r="Y47" s="0">
        <v>7.8220872223954574</v>
      </c>
      <c r="Z47" s="0">
        <v>4587</v>
      </c>
      <c r="AA47" s="0">
        <v>36252.233796977896</v>
      </c>
      <c r="AB47" s="0">
        <v>7.903255678434248</v>
      </c>
      <c r="AC47" s="0">
        <v>5321</v>
      </c>
      <c r="AD47" s="0">
        <v>42377.543227300266</v>
      </c>
      <c r="AE47" s="0">
        <v>7.9642065828416211</v>
      </c>
      <c r="AF47" s="0">
        <v>5784</v>
      </c>
      <c r="AG47" s="0">
        <v>47904.841196128371</v>
      </c>
      <c r="AH47" s="0">
        <v>8.2823031113638255</v>
      </c>
      <c r="AI47" s="0">
        <v>6547</v>
      </c>
      <c r="AJ47" s="0">
        <v>53320.222799784897</v>
      </c>
      <c r="AK47" s="0">
        <v>8.1442222086123266</v>
      </c>
      <c r="AL47" s="0">
        <v>7567</v>
      </c>
      <c r="AM47" s="0">
        <v>58694.1545029892</v>
      </c>
      <c r="AN47" s="0">
        <v>7.7565950182356547</v>
      </c>
      <c r="AO47" s="0">
        <v>8551</v>
      </c>
      <c r="AP47" s="0">
        <v>64352.036705814702</v>
      </c>
      <c r="AQ47" s="0">
        <v>7.525673804913426</v>
      </c>
      <c r="AR47" s="0">
        <v>9035</v>
      </c>
      <c r="AS47" s="0">
        <v>68880.621909868918</v>
      </c>
      <c r="AT47" s="0">
        <v>7.6237545002621934</v>
      </c>
      <c r="AU47" s="0">
        <v>10372</v>
      </c>
      <c r="AV47" s="0">
        <v>72650.951258767993</v>
      </c>
      <c r="AW47" s="0">
        <v>7.0045267314662549</v>
      </c>
      <c r="AX47" s="0">
        <v>11411</v>
      </c>
      <c r="AY47" s="0">
        <v>77988.13588310784</v>
      </c>
      <c r="AZ47" s="0">
        <v>6.8344698872235421</v>
      </c>
      <c r="BA47" s="0">
        <v>12490</v>
      </c>
      <c r="BB47" s="0">
        <v>82393.537178180093</v>
      </c>
      <c r="BC47" s="0">
        <v>6.5967603825604559</v>
      </c>
      <c r="BD47" s="0">
        <v>13739</v>
      </c>
      <c r="BE47" s="0">
        <v>87376.263650405206</v>
      </c>
      <c r="BF47" s="0">
        <v>6.3597251365023073</v>
      </c>
      <c r="BG47" s="0">
        <v>14383</v>
      </c>
      <c r="BH47" s="0">
        <v>95929.116612211292</v>
      </c>
      <c r="BI47" s="0">
        <v>6.6696180638400397</v>
      </c>
      <c r="BJ47" s="0">
        <v>14851</v>
      </c>
      <c r="BK47" s="0">
        <v>101241.31869523611</v>
      </c>
      <c r="BL47" s="0">
        <v>6.8171381519921965</v>
      </c>
      <c r="BM47" s="0">
        <v>13888</v>
      </c>
      <c r="BN47" s="0">
        <v>103070.00431879186</v>
      </c>
      <c r="BO47" s="0">
        <v>7.4215152879314417</v>
      </c>
      <c r="BP47" s="0">
        <v>13579</v>
      </c>
      <c r="BQ47" s="0">
        <v>104145.59908250606</v>
      </c>
      <c r="BR47" s="0">
        <v>7.6696074145744211</v>
      </c>
      <c r="BS47" s="0">
        <v>13594</v>
      </c>
      <c r="BT47" s="0">
        <v>105195.35391788663</v>
      </c>
      <c r="BU47" s="0">
        <v>7.7383664791736528</v>
      </c>
      <c r="BV47" s="0">
        <v>13143</v>
      </c>
      <c r="BW47" s="0">
        <v>106204.26846158244</v>
      </c>
      <c r="BX47" s="0">
        <v>8.0806717234712355</v>
      </c>
      <c r="BY47" s="0">
        <v>13940</v>
      </c>
      <c r="BZ47" s="0">
        <v>108419.41592569485</v>
      </c>
      <c r="CA47" s="0">
        <v>7.77757646525788</v>
      </c>
      <c r="CB47" s="0">
        <v>13891</v>
      </c>
      <c r="CC47" s="0">
        <v>113180.25910948365</v>
      </c>
      <c r="CD47" s="0">
        <v>8.1477401993725191</v>
      </c>
      <c r="CE47" s="0">
        <v>13955</v>
      </c>
      <c r="CF47" s="0">
        <v>118050.65933119817</v>
      </c>
      <c r="CG47" s="0">
        <v>8.4593808191471282</v>
      </c>
      <c r="CH47" s="0">
        <v>13648</v>
      </c>
      <c r="CI47" s="0">
        <v>124434.36516815372</v>
      </c>
      <c r="CJ47" s="0">
        <v>9.1174065920393996</v>
      </c>
      <c r="CK47" s="0">
        <v>14613</v>
      </c>
      <c r="CL47" s="0">
        <v>136571.98345430836</v>
      </c>
      <c r="CM47" s="0">
        <v>9.3459237291663833</v>
      </c>
      <c r="CN47" s="0">
        <v>15597</v>
      </c>
      <c r="CO47" s="0">
        <v>149779.8730561237</v>
      </c>
      <c r="CP47" s="0">
        <v>9.6031206678286658</v>
      </c>
      <c r="CQ47" s="0">
        <v>15433</v>
      </c>
      <c r="CR47" s="0">
        <v>156940.97251599864</v>
      </c>
      <c r="CS47" s="0">
        <v>10.169181138858203</v>
      </c>
      <c r="CT47" s="0">
        <v>15998</v>
      </c>
      <c r="CU47" s="0">
        <v>164323.80414553141</v>
      </c>
      <c r="CV47" s="0">
        <v>10.271521699308126</v>
      </c>
      <c r="CW47" s="0">
        <v>17136</v>
      </c>
      <c r="CX47" s="0">
        <v>179396.84168161068</v>
      </c>
      <c r="CY47" s="0">
        <v>10.469003366107065</v>
      </c>
      <c r="CZ47" s="0">
        <v>19593</v>
      </c>
      <c r="DA47" s="0">
        <v>201760.67264016287</v>
      </c>
      <c r="DB47" s="0">
        <v>10.297589579960336</v>
      </c>
      <c r="DC47" s="0">
        <v>21762</v>
      </c>
      <c r="DD47" s="0">
        <v>228082.86232287635</v>
      </c>
      <c r="DE47" s="0">
        <v>10.48078588010644</v>
      </c>
      <c r="DF47" s="0">
        <v>23280</v>
      </c>
      <c r="DG47" s="0">
        <v>254548.01934364537</v>
      </c>
      <c r="DH47" s="0">
        <v>10.934193270775145</v>
      </c>
      <c r="DI47" s="0">
        <v>24533</v>
      </c>
      <c r="DJ47" s="0">
        <v>274236.52073791006</v>
      </c>
      <c r="DK47" s="0">
        <v>11.178270930498106</v>
      </c>
      <c r="DL47" s="0">
        <v>23887</v>
      </c>
      <c r="DM47" s="0">
        <v>271120.82010184025</v>
      </c>
      <c r="DN47" s="0">
        <v>11.350141085186095</v>
      </c>
      <c r="DO47" s="0">
        <v>22575</v>
      </c>
      <c r="DP47" s="0">
        <v>262530.51978488895</v>
      </c>
      <c r="DQ47" s="0">
        <v>11.629258905199954</v>
      </c>
      <c r="DR47" s="0">
        <v>19625</v>
      </c>
      <c r="DS47" s="0">
        <v>274486.61472569063</v>
      </c>
      <c r="DT47" s="0">
        <v>13.986579094302707</v>
      </c>
      <c r="DU47" s="0">
        <v>21960</v>
      </c>
      <c r="DV47" s="0">
        <v>286104.38689063105</v>
      </c>
      <c r="DW47" s="0">
        <v>13.028432918516897</v>
      </c>
      <c r="DX47" s="0">
        <v>23432</v>
      </c>
      <c r="DY47" s="0">
        <v>290233.17147692438</v>
      </c>
      <c r="DZ47" s="0">
        <v>12.386188608608927</v>
      </c>
      <c r="EA47" s="0">
        <v>24357</v>
      </c>
      <c r="EB47" s="0">
        <v>291154.86038565042</v>
      </c>
      <c r="EC47" s="0">
        <v>11.95364208998031</v>
      </c>
      <c r="ED47" s="0">
        <v>23809</v>
      </c>
      <c r="EE47" s="0">
        <v>290838.32401611708</v>
      </c>
      <c r="EF47" s="0">
        <v>12.2154783492006</v>
      </c>
    </row>
    <row r="48" ht="15">
      <c r="A48" s="9">
        <v>34</v>
      </c>
      <c r="B48" s="0">
        <v>1567</v>
      </c>
      <c r="C48" s="0">
        <v>14218.886115074461</v>
      </c>
      <c r="D48" s="0">
        <v>9.0739541257654501</v>
      </c>
      <c r="E48" s="0">
        <v>1746</v>
      </c>
      <c r="F48" s="0">
        <v>15323.84362135793</v>
      </c>
      <c r="G48" s="0">
        <v>8.7765427384638777</v>
      </c>
      <c r="H48" s="0">
        <v>2027</v>
      </c>
      <c r="I48" s="0">
        <v>17014.65449270725</v>
      </c>
      <c r="J48" s="0">
        <v>8.3940081365107293</v>
      </c>
      <c r="K48" s="0">
        <v>2315</v>
      </c>
      <c r="L48" s="0">
        <v>19115.879493787867</v>
      </c>
      <c r="M48" s="0">
        <v>8.2573993493684092</v>
      </c>
      <c r="N48" s="0">
        <v>2637</v>
      </c>
      <c r="O48" s="0">
        <v>21799.490432236114</v>
      </c>
      <c r="P48" s="0">
        <v>8.2667768040334142</v>
      </c>
      <c r="Q48" s="0">
        <v>3059</v>
      </c>
      <c r="R48" s="0">
        <v>25021.672311872881</v>
      </c>
      <c r="S48" s="0">
        <v>8.1796901967547821</v>
      </c>
      <c r="T48" s="0">
        <v>3637</v>
      </c>
      <c r="U48" s="0">
        <v>28281.935029165154</v>
      </c>
      <c r="V48" s="0">
        <v>7.7761713030423847</v>
      </c>
      <c r="W48" s="0">
        <v>4308</v>
      </c>
      <c r="X48" s="0">
        <v>31596.307689949157</v>
      </c>
      <c r="Y48" s="0">
        <v>7.3343332613623859</v>
      </c>
      <c r="Z48" s="0">
        <v>4913</v>
      </c>
      <c r="AA48" s="0">
        <v>36729.512268536724</v>
      </c>
      <c r="AB48" s="0">
        <v>7.4759845854949569</v>
      </c>
      <c r="AC48" s="0">
        <v>5454</v>
      </c>
      <c r="AD48" s="0">
        <v>42938.078607542782</v>
      </c>
      <c r="AE48" s="0">
        <v>7.8727683548849985</v>
      </c>
      <c r="AF48" s="0">
        <v>6033</v>
      </c>
      <c r="AG48" s="0">
        <v>48541.186553822219</v>
      </c>
      <c r="AH48" s="0">
        <v>8.0459450611341321</v>
      </c>
      <c r="AI48" s="0">
        <v>6796</v>
      </c>
      <c r="AJ48" s="0">
        <v>54027.090473397649</v>
      </c>
      <c r="AK48" s="0">
        <v>7.9498367382868818</v>
      </c>
      <c r="AL48" s="0">
        <v>7912</v>
      </c>
      <c r="AM48" s="0">
        <v>59466.229706421342</v>
      </c>
      <c r="AN48" s="0">
        <v>7.5159542096083598</v>
      </c>
      <c r="AO48" s="0">
        <v>8958</v>
      </c>
      <c r="AP48" s="0">
        <v>65194.475860709048</v>
      </c>
      <c r="AQ48" s="0">
        <v>7.277793688402439</v>
      </c>
      <c r="AR48" s="0">
        <v>9524</v>
      </c>
      <c r="AS48" s="0">
        <v>69785.001172969525</v>
      </c>
      <c r="AT48" s="0">
        <v>7.3272785775902483</v>
      </c>
      <c r="AU48" s="0">
        <v>10963</v>
      </c>
      <c r="AV48" s="0">
        <v>73590.151256745128</v>
      </c>
      <c r="AW48" s="0">
        <v>6.7125924707420532</v>
      </c>
      <c r="AX48" s="0">
        <v>12066</v>
      </c>
      <c r="AY48" s="0">
        <v>78991.982776039673</v>
      </c>
      <c r="AZ48" s="0">
        <v>6.5466586089872099</v>
      </c>
      <c r="BA48" s="0">
        <v>13249</v>
      </c>
      <c r="BB48" s="0">
        <v>83446.984830267786</v>
      </c>
      <c r="BC48" s="0">
        <v>6.2983609955670454</v>
      </c>
      <c r="BD48" s="0">
        <v>14392</v>
      </c>
      <c r="BE48" s="0">
        <v>88487.152859681795</v>
      </c>
      <c r="BF48" s="0">
        <v>6.1483569246582679</v>
      </c>
      <c r="BG48" s="0">
        <v>15204</v>
      </c>
      <c r="BH48" s="0">
        <v>97158.529080597422</v>
      </c>
      <c r="BI48" s="0">
        <v>6.3903268271900435</v>
      </c>
      <c r="BJ48" s="0">
        <v>15721</v>
      </c>
      <c r="BK48" s="0">
        <v>102540.69679468984</v>
      </c>
      <c r="BL48" s="0">
        <v>6.522530169498749</v>
      </c>
      <c r="BM48" s="0">
        <v>15118</v>
      </c>
      <c r="BN48" s="0">
        <v>104413.49206021456</v>
      </c>
      <c r="BO48" s="0">
        <v>6.9065678039565128</v>
      </c>
      <c r="BP48" s="0">
        <v>14332</v>
      </c>
      <c r="BQ48" s="0">
        <v>105508.7743089656</v>
      </c>
      <c r="BR48" s="0">
        <v>7.3617620924480605</v>
      </c>
      <c r="BS48" s="0">
        <v>14348</v>
      </c>
      <c r="BT48" s="0">
        <v>106578.41640348428</v>
      </c>
      <c r="BU48" s="0">
        <v>7.4281026208171372</v>
      </c>
      <c r="BV48" s="0">
        <v>14313</v>
      </c>
      <c r="BW48" s="0">
        <v>107603.58272648689</v>
      </c>
      <c r="BX48" s="0">
        <v>7.5178916178639614</v>
      </c>
      <c r="BY48" s="0">
        <v>14923</v>
      </c>
      <c r="BZ48" s="0">
        <v>109841.15580371686</v>
      </c>
      <c r="CA48" s="0">
        <v>7.3605277627633088</v>
      </c>
      <c r="CB48" s="0">
        <v>14480</v>
      </c>
      <c r="CC48" s="0">
        <v>114681.94874577934</v>
      </c>
      <c r="CD48" s="0">
        <v>7.9200240846532699</v>
      </c>
      <c r="CE48" s="0">
        <v>14587</v>
      </c>
      <c r="CF48" s="0">
        <v>119621.82655240063</v>
      </c>
      <c r="CG48" s="0">
        <v>8.2005776754919193</v>
      </c>
      <c r="CH48" s="0">
        <v>13959</v>
      </c>
      <c r="CI48" s="0">
        <v>126112.0927230651</v>
      </c>
      <c r="CJ48" s="0">
        <v>9.0344646982638519</v>
      </c>
      <c r="CK48" s="0">
        <v>15462</v>
      </c>
      <c r="CL48" s="0">
        <v>138414.37977648331</v>
      </c>
      <c r="CM48" s="0">
        <v>8.9519065952970713</v>
      </c>
      <c r="CN48" s="0">
        <v>15932</v>
      </c>
      <c r="CO48" s="0">
        <v>151809.01068217764</v>
      </c>
      <c r="CP48" s="0">
        <v>9.5285595457053507</v>
      </c>
      <c r="CQ48" s="0">
        <v>16824</v>
      </c>
      <c r="CR48" s="0">
        <v>159076.28330703234</v>
      </c>
      <c r="CS48" s="0">
        <v>9.4553187890532779</v>
      </c>
      <c r="CT48" s="0">
        <v>19098</v>
      </c>
      <c r="CU48" s="0">
        <v>166546.01991094212</v>
      </c>
      <c r="CV48" s="0">
        <v>8.7206000581706</v>
      </c>
      <c r="CW48" s="0">
        <v>19937</v>
      </c>
      <c r="CX48" s="0">
        <v>181834.7295997804</v>
      </c>
      <c r="CY48" s="0">
        <v>9.1204659477243517</v>
      </c>
      <c r="CZ48" s="0">
        <v>22064</v>
      </c>
      <c r="DA48" s="0">
        <v>204497.06757280059</v>
      </c>
      <c r="DB48" s="0">
        <v>9.2683587551124269</v>
      </c>
      <c r="DC48" s="0">
        <v>25168</v>
      </c>
      <c r="DD48" s="0">
        <v>231185.33174483967</v>
      </c>
      <c r="DE48" s="0">
        <v>9.1856854634790075</v>
      </c>
      <c r="DF48" s="0">
        <v>27233</v>
      </c>
      <c r="DG48" s="0">
        <v>258020.60761455685</v>
      </c>
      <c r="DH48" s="0">
        <v>9.4745568837277148</v>
      </c>
      <c r="DI48" s="0">
        <v>26503</v>
      </c>
      <c r="DJ48" s="0">
        <v>278001.51157913241</v>
      </c>
      <c r="DK48" s="0">
        <v>10.489435595182901</v>
      </c>
      <c r="DL48" s="0">
        <v>28340</v>
      </c>
      <c r="DM48" s="0">
        <v>274833.79296874307</v>
      </c>
      <c r="DN48" s="0">
        <v>9.6977344025667982</v>
      </c>
      <c r="DO48" s="0">
        <v>25312</v>
      </c>
      <c r="DP48" s="0">
        <v>266149.14093212673</v>
      </c>
      <c r="DQ48" s="0">
        <v>10.514741661351403</v>
      </c>
      <c r="DR48" s="0">
        <v>21691</v>
      </c>
      <c r="DS48" s="0">
        <v>278332.96346777381</v>
      </c>
      <c r="DT48" s="0">
        <v>12.831725760351013</v>
      </c>
      <c r="DU48" s="0">
        <v>24950</v>
      </c>
      <c r="DV48" s="0">
        <v>290082.66349368583</v>
      </c>
      <c r="DW48" s="0">
        <v>11.626559659065565</v>
      </c>
      <c r="DX48" s="0">
        <v>27159</v>
      </c>
      <c r="DY48" s="0">
        <v>294244.65882163972</v>
      </c>
      <c r="DZ48" s="0">
        <v>10.834149225731423</v>
      </c>
      <c r="EA48" s="0">
        <v>27635</v>
      </c>
      <c r="EB48" s="0">
        <v>295172.74793683924</v>
      </c>
      <c r="EC48" s="0">
        <v>10.681119881919278</v>
      </c>
      <c r="ED48" s="0">
        <v>27017</v>
      </c>
      <c r="EE48" s="0">
        <v>294860.36017088726</v>
      </c>
      <c r="EF48" s="0">
        <v>10.913882376684578</v>
      </c>
    </row>
    <row r="49" ht="15">
      <c r="A49" s="9">
        <v>35</v>
      </c>
      <c r="B49" s="0">
        <v>1652</v>
      </c>
      <c r="C49" s="0">
        <v>14412.952845246811</v>
      </c>
      <c r="D49" s="0">
        <v>8.7245477271469802</v>
      </c>
      <c r="E49" s="0">
        <v>1861</v>
      </c>
      <c r="F49" s="0">
        <v>15531.842101822283</v>
      </c>
      <c r="G49" s="0">
        <v>8.3459656646009037</v>
      </c>
      <c r="H49" s="0">
        <v>2164</v>
      </c>
      <c r="I49" s="0">
        <v>17244.156784754257</v>
      </c>
      <c r="J49" s="0">
        <v>7.9686491611618564</v>
      </c>
      <c r="K49" s="0">
        <v>2468</v>
      </c>
      <c r="L49" s="0">
        <v>19373.156330219816</v>
      </c>
      <c r="M49" s="0">
        <v>7.8497391937681584</v>
      </c>
      <c r="N49" s="0">
        <v>2792</v>
      </c>
      <c r="O49" s="0">
        <v>22093.081330264955</v>
      </c>
      <c r="P49" s="0">
        <v>7.9129947457969037</v>
      </c>
      <c r="Q49" s="0">
        <v>3207</v>
      </c>
      <c r="R49" s="0">
        <v>25358.088498718706</v>
      </c>
      <c r="S49" s="0">
        <v>7.9071058617769587</v>
      </c>
      <c r="T49" s="0">
        <v>3852</v>
      </c>
      <c r="U49" s="0">
        <v>28659.412694088805</v>
      </c>
      <c r="V49" s="0">
        <v>7.4401382902618911</v>
      </c>
      <c r="W49" s="0">
        <v>4590</v>
      </c>
      <c r="X49" s="0">
        <v>32013.911708609401</v>
      </c>
      <c r="Y49" s="0">
        <v>6.9747084332482352</v>
      </c>
      <c r="Z49" s="0">
        <v>5214</v>
      </c>
      <c r="AA49" s="0">
        <v>37216.628453996076</v>
      </c>
      <c r="AB49" s="0">
        <v>7.1378267077092588</v>
      </c>
      <c r="AC49" s="0">
        <v>5626</v>
      </c>
      <c r="AD49" s="0">
        <v>43513.52012062454</v>
      </c>
      <c r="AE49" s="0">
        <v>7.7343619126598897</v>
      </c>
      <c r="AF49" s="0">
        <v>6335</v>
      </c>
      <c r="AG49" s="0">
        <v>49192.917971950577</v>
      </c>
      <c r="AH49" s="0">
        <v>7.7652593483742036</v>
      </c>
      <c r="AI49" s="0">
        <v>7110</v>
      </c>
      <c r="AJ49" s="0">
        <v>54751.416969698766</v>
      </c>
      <c r="AK49" s="0">
        <v>7.7006212334316126</v>
      </c>
      <c r="AL49" s="0">
        <v>8303</v>
      </c>
      <c r="AM49" s="0">
        <v>60256.435142370334</v>
      </c>
      <c r="AN49" s="0">
        <v>7.2571883827978239</v>
      </c>
      <c r="AO49" s="0">
        <v>9414</v>
      </c>
      <c r="AP49" s="0">
        <v>66056.235225341981</v>
      </c>
      <c r="AQ49" s="0">
        <v>7.0168085006736751</v>
      </c>
      <c r="AR49" s="0">
        <v>10379</v>
      </c>
      <c r="AS49" s="0">
        <v>70705.966791310275</v>
      </c>
      <c r="AT49" s="0">
        <v>6.8124064737749563</v>
      </c>
      <c r="AU49" s="0">
        <v>11599</v>
      </c>
      <c r="AV49" s="0">
        <v>74548.815933586142</v>
      </c>
      <c r="AW49" s="0">
        <v>6.4271761301479557</v>
      </c>
      <c r="AX49" s="0">
        <v>12781</v>
      </c>
      <c r="AY49" s="0">
        <v>80016.201807499223</v>
      </c>
      <c r="AZ49" s="0">
        <v>6.2605587831546217</v>
      </c>
      <c r="BA49" s="0">
        <v>14055</v>
      </c>
      <c r="BB49" s="0">
        <v>84520.816615273608</v>
      </c>
      <c r="BC49" s="0">
        <v>6.0135764222891215</v>
      </c>
      <c r="BD49" s="0">
        <v>15240</v>
      </c>
      <c r="BE49" s="0">
        <v>89619.404260039199</v>
      </c>
      <c r="BF49" s="0">
        <v>5.8805383372729132</v>
      </c>
      <c r="BG49" s="0">
        <v>16112</v>
      </c>
      <c r="BH49" s="0">
        <v>98412.505687652112</v>
      </c>
      <c r="BI49" s="0">
        <v>6.1080254274858561</v>
      </c>
      <c r="BJ49" s="0">
        <v>16775</v>
      </c>
      <c r="BK49" s="0">
        <v>103871.16845734892</v>
      </c>
      <c r="BL49" s="0">
        <v>6.1920219646705768</v>
      </c>
      <c r="BM49" s="0">
        <v>16333</v>
      </c>
      <c r="BN49" s="0">
        <v>105777.57138500117</v>
      </c>
      <c r="BO49" s="0">
        <v>6.476310009490061</v>
      </c>
      <c r="BP49" s="0">
        <v>15035</v>
      </c>
      <c r="BQ49" s="0">
        <v>106908.38931597467</v>
      </c>
      <c r="BR49" s="0">
        <v>7.110634473959073</v>
      </c>
      <c r="BS49" s="0">
        <v>15357</v>
      </c>
      <c r="BT49" s="0">
        <v>107989.39164270545</v>
      </c>
      <c r="BU49" s="0">
        <v>7.0319327761089703</v>
      </c>
      <c r="BV49" s="0">
        <v>15232</v>
      </c>
      <c r="BW49" s="0">
        <v>109029.88668136553</v>
      </c>
      <c r="BX49" s="0">
        <v>7.1579494932619179</v>
      </c>
      <c r="BY49" s="0">
        <v>16156</v>
      </c>
      <c r="BZ49" s="0">
        <v>111293.50316369729</v>
      </c>
      <c r="CA49" s="0">
        <v>6.8886793243189706</v>
      </c>
      <c r="CB49" s="0">
        <v>15159</v>
      </c>
      <c r="CC49" s="0">
        <v>116216.60255652109</v>
      </c>
      <c r="CD49" s="0">
        <v>7.6665085135247102</v>
      </c>
      <c r="CE49" s="0">
        <v>14861</v>
      </c>
      <c r="CF49" s="0">
        <v>121234.24717726634</v>
      </c>
      <c r="CG49" s="0">
        <v>8.1578794951393814</v>
      </c>
      <c r="CH49" s="0">
        <v>15508</v>
      </c>
      <c r="CI49" s="0">
        <v>127822.98125194323</v>
      </c>
      <c r="CJ49" s="0">
        <v>8.2423898150595321</v>
      </c>
      <c r="CK49" s="0">
        <v>15941</v>
      </c>
      <c r="CL49" s="0">
        <v>140299.86600775275</v>
      </c>
      <c r="CM49" s="0">
        <v>8.8011960358668055</v>
      </c>
      <c r="CN49" s="0">
        <v>16862</v>
      </c>
      <c r="CO49" s="0">
        <v>153892.92692200825</v>
      </c>
      <c r="CP49" s="0">
        <v>9.1266117258930279</v>
      </c>
      <c r="CQ49" s="0">
        <v>18377</v>
      </c>
      <c r="CR49" s="0">
        <v>161256.19318898735</v>
      </c>
      <c r="CS49" s="0">
        <v>8.7748921580773445</v>
      </c>
      <c r="CT49" s="0">
        <v>20205</v>
      </c>
      <c r="CU49" s="0">
        <v>168805.50765763345</v>
      </c>
      <c r="CV49" s="0">
        <v>8.3546403196057142</v>
      </c>
      <c r="CW49" s="0">
        <v>21889</v>
      </c>
      <c r="CX49" s="0">
        <v>184308.75230200065</v>
      </c>
      <c r="CY49" s="0">
        <v>8.420154063776355</v>
      </c>
      <c r="CZ49" s="0">
        <v>24439</v>
      </c>
      <c r="DA49" s="0">
        <v>207283.47954013478</v>
      </c>
      <c r="DB49" s="0">
        <v>8.4816678071989351</v>
      </c>
      <c r="DC49" s="0">
        <v>28062</v>
      </c>
      <c r="DD49" s="0">
        <v>234329.98808292588</v>
      </c>
      <c r="DE49" s="0">
        <v>8.3504378904898395</v>
      </c>
      <c r="DF49" s="0">
        <v>29547</v>
      </c>
      <c r="DG49" s="0">
        <v>261557.02039568737</v>
      </c>
      <c r="DH49" s="0">
        <v>8.852236111811262</v>
      </c>
      <c r="DI49" s="0">
        <v>31555</v>
      </c>
      <c r="DJ49" s="0">
        <v>281838.62428387761</v>
      </c>
      <c r="DK49" s="0">
        <v>8.9316629467240567</v>
      </c>
      <c r="DL49" s="0">
        <v>32304</v>
      </c>
      <c r="DM49" s="0">
        <v>278592.30917290371</v>
      </c>
      <c r="DN49" s="0">
        <v>8.6240808931681432</v>
      </c>
      <c r="DO49" s="0">
        <v>28374</v>
      </c>
      <c r="DP49" s="0">
        <v>269832.33236391615</v>
      </c>
      <c r="DQ49" s="0">
        <v>9.5098446593330568</v>
      </c>
      <c r="DR49" s="0">
        <v>24223</v>
      </c>
      <c r="DS49" s="0">
        <v>282260.57146688527</v>
      </c>
      <c r="DT49" s="0">
        <v>11.652585206906052</v>
      </c>
      <c r="DU49" s="0">
        <v>28605</v>
      </c>
      <c r="DV49" s="0">
        <v>294135.95949107927</v>
      </c>
      <c r="DW49" s="0">
        <v>10.28267643737386</v>
      </c>
      <c r="DX49" s="0">
        <v>31622</v>
      </c>
      <c r="DY49" s="0">
        <v>298320.59907984198</v>
      </c>
      <c r="DZ49" s="0">
        <v>9.4339573423515901</v>
      </c>
      <c r="EA49" s="0">
        <v>31130</v>
      </c>
      <c r="EB49" s="0">
        <v>299262.0623578509</v>
      </c>
      <c r="EC49" s="0">
        <v>9.6133010715660419</v>
      </c>
      <c r="ED49" s="0">
        <v>30539</v>
      </c>
      <c r="EE49" s="0">
        <v>298954.31372444972</v>
      </c>
      <c r="EF49" s="0">
        <v>9.7892633591293006</v>
      </c>
    </row>
    <row r="50" ht="15">
      <c r="A50" s="9">
        <v>36</v>
      </c>
      <c r="B50" s="0">
        <v>1671</v>
      </c>
      <c r="C50" s="0">
        <v>14612.169336085572</v>
      </c>
      <c r="D50" s="0">
        <v>8.7445657307513898</v>
      </c>
      <c r="E50" s="0">
        <v>1964</v>
      </c>
      <c r="F50" s="0">
        <v>15744.621197841658</v>
      </c>
      <c r="G50" s="0">
        <v>8.0166095712024728</v>
      </c>
      <c r="H50" s="0">
        <v>2283</v>
      </c>
      <c r="I50" s="0">
        <v>17478.83130658188</v>
      </c>
      <c r="J50" s="0">
        <v>7.656080291976294</v>
      </c>
      <c r="K50" s="0">
        <v>2604</v>
      </c>
      <c r="L50" s="0">
        <v>19636.204125062464</v>
      </c>
      <c r="M50" s="0">
        <v>7.5407849942636194</v>
      </c>
      <c r="N50" s="0">
        <v>2937</v>
      </c>
      <c r="O50" s="0">
        <v>22393.504799517399</v>
      </c>
      <c r="P50" s="0">
        <v>7.6246185902340482</v>
      </c>
      <c r="Q50" s="0">
        <v>3290</v>
      </c>
      <c r="R50" s="0">
        <v>25703.60652835586</v>
      </c>
      <c r="S50" s="0">
        <v>7.8126463612023889</v>
      </c>
      <c r="T50" s="0">
        <v>4043</v>
      </c>
      <c r="U50" s="0">
        <v>29045.496656824726</v>
      </c>
      <c r="V50" s="0">
        <v>7.1841446096524182</v>
      </c>
      <c r="W50" s="0">
        <v>4817</v>
      </c>
      <c r="X50" s="0">
        <v>32440.567097789808</v>
      </c>
      <c r="Y50" s="0">
        <v>6.7345997711832695</v>
      </c>
      <c r="Z50" s="0">
        <v>5480</v>
      </c>
      <c r="AA50" s="0">
        <v>37714.545736096115</v>
      </c>
      <c r="AB50" s="0">
        <v>6.8822163752000209</v>
      </c>
      <c r="AC50" s="0">
        <v>5963</v>
      </c>
      <c r="AD50" s="0">
        <v>44103.014411674259</v>
      </c>
      <c r="AE50" s="0">
        <v>7.3961117577853868</v>
      </c>
      <c r="AF50" s="0">
        <v>6711</v>
      </c>
      <c r="AG50" s="0">
        <v>49859.742037664866</v>
      </c>
      <c r="AH50" s="0">
        <v>7.429554766452819</v>
      </c>
      <c r="AI50" s="0">
        <v>7522</v>
      </c>
      <c r="AJ50" s="0">
        <v>55492.732489976392</v>
      </c>
      <c r="AK50" s="0">
        <v>7.3773906527487894</v>
      </c>
      <c r="AL50" s="0">
        <v>8764</v>
      </c>
      <c r="AM50" s="0">
        <v>61064.705837561341</v>
      </c>
      <c r="AN50" s="0">
        <v>6.9676752439024812</v>
      </c>
      <c r="AO50" s="0">
        <v>9943</v>
      </c>
      <c r="AP50" s="0">
        <v>66937.257619482596</v>
      </c>
      <c r="AQ50" s="0">
        <v>6.7320987246789299</v>
      </c>
      <c r="AR50" s="0">
        <v>11120</v>
      </c>
      <c r="AS50" s="0">
        <v>71642.250888810944</v>
      </c>
      <c r="AT50" s="0">
        <v>6.4426484612240058</v>
      </c>
      <c r="AU50" s="0">
        <v>12288</v>
      </c>
      <c r="AV50" s="0">
        <v>75527.093397861565</v>
      </c>
      <c r="AW50" s="0">
        <v>6.1464105955290984</v>
      </c>
      <c r="AX50" s="0">
        <v>13563</v>
      </c>
      <c r="AY50" s="0">
        <v>81060.733393709656</v>
      </c>
      <c r="AZ50" s="0">
        <v>5.976607932884292</v>
      </c>
      <c r="BA50" s="0">
        <v>14912</v>
      </c>
      <c r="BB50" s="0">
        <v>85615.223212837605</v>
      </c>
      <c r="BC50" s="0">
        <v>5.741364217599088</v>
      </c>
      <c r="BD50" s="0">
        <v>16130</v>
      </c>
      <c r="BE50" s="0">
        <v>90775.019616065474</v>
      </c>
      <c r="BF50" s="0">
        <v>5.6277135533828568</v>
      </c>
      <c r="BG50" s="0">
        <v>17120</v>
      </c>
      <c r="BH50" s="0">
        <v>99690.706428873935</v>
      </c>
      <c r="BI50" s="0">
        <v>5.8230552820603938</v>
      </c>
      <c r="BJ50" s="0">
        <v>17689</v>
      </c>
      <c r="BK50" s="0">
        <v>105224.78485610663</v>
      </c>
      <c r="BL50" s="0">
        <v>5.9485999692524523</v>
      </c>
      <c r="BM50" s="0">
        <v>17430</v>
      </c>
      <c r="BN50" s="0">
        <v>107165.7868756292</v>
      </c>
      <c r="BO50" s="0">
        <v>6.1483526606786691</v>
      </c>
      <c r="BP50" s="0">
        <v>15845</v>
      </c>
      <c r="BQ50" s="0">
        <v>108336.36251244713</v>
      </c>
      <c r="BR50" s="0">
        <v>6.837258599712662</v>
      </c>
      <c r="BS50" s="0">
        <v>16057</v>
      </c>
      <c r="BT50" s="0">
        <v>109429.0304498206</v>
      </c>
      <c r="BU50" s="0">
        <v>6.8150358379411218</v>
      </c>
      <c r="BV50" s="0">
        <v>15895</v>
      </c>
      <c r="BW50" s="0">
        <v>110491.03784500621</v>
      </c>
      <c r="BX50" s="0">
        <v>6.9513078229006737</v>
      </c>
      <c r="BY50" s="0">
        <v>16486</v>
      </c>
      <c r="BZ50" s="0">
        <v>112775.12885151204</v>
      </c>
      <c r="CA50" s="0">
        <v>6.840660490811115</v>
      </c>
      <c r="CB50" s="0">
        <v>16128</v>
      </c>
      <c r="CC50" s="0">
        <v>117791.48275204413</v>
      </c>
      <c r="CD50" s="0">
        <v>7.3035393571455938</v>
      </c>
      <c r="CE50" s="0">
        <v>15430</v>
      </c>
      <c r="CF50" s="0">
        <v>122894.07686694826</v>
      </c>
      <c r="CG50" s="0">
        <v>7.9646193692124605</v>
      </c>
      <c r="CH50" s="0">
        <v>15761</v>
      </c>
      <c r="CI50" s="0">
        <v>129576.75546082365</v>
      </c>
      <c r="CJ50" s="0">
        <v>8.2213536870010557</v>
      </c>
      <c r="CK50" s="0">
        <v>17383</v>
      </c>
      <c r="CL50" s="0">
        <v>142234.6654111511</v>
      </c>
      <c r="CM50" s="0">
        <v>8.1824003573118045</v>
      </c>
      <c r="CN50" s="0">
        <v>18326</v>
      </c>
      <c r="CO50" s="0">
        <v>156019.74041705503</v>
      </c>
      <c r="CP50" s="0">
        <v>8.5135730883474316</v>
      </c>
      <c r="CQ50" s="0">
        <v>20351</v>
      </c>
      <c r="CR50" s="0">
        <v>163473.18082017367</v>
      </c>
      <c r="CS50" s="0">
        <v>8.0326854120275986</v>
      </c>
      <c r="CT50" s="0">
        <v>21824</v>
      </c>
      <c r="CU50" s="0">
        <v>171113.59002444337</v>
      </c>
      <c r="CV50" s="0">
        <v>7.8406153786860049</v>
      </c>
      <c r="CW50" s="0">
        <v>24040</v>
      </c>
      <c r="CX50" s="0">
        <v>186826.04727719724</v>
      </c>
      <c r="CY50" s="0">
        <v>7.7714661928950601</v>
      </c>
      <c r="CZ50" s="0">
        <v>27878</v>
      </c>
      <c r="DA50" s="0">
        <v>210114.96662500326</v>
      </c>
      <c r="DB50" s="0">
        <v>7.5369454991392226</v>
      </c>
      <c r="DC50" s="0">
        <v>31360</v>
      </c>
      <c r="DD50" s="0">
        <v>237523.79679477427</v>
      </c>
      <c r="DE50" s="0">
        <v>7.5741006630986698</v>
      </c>
      <c r="DF50" s="0">
        <v>34485</v>
      </c>
      <c r="DG50" s="0">
        <v>265147.75502422749</v>
      </c>
      <c r="DH50" s="0">
        <v>7.6887851246694936</v>
      </c>
      <c r="DI50" s="0">
        <v>37182</v>
      </c>
      <c r="DJ50" s="0">
        <v>285699.16653312411</v>
      </c>
      <c r="DK50" s="0">
        <v>7.6838030910958022</v>
      </c>
      <c r="DL50" s="0">
        <v>36751</v>
      </c>
      <c r="DM50" s="0">
        <v>282407.36864619475</v>
      </c>
      <c r="DN50" s="0">
        <v>7.6843451510488086</v>
      </c>
      <c r="DO50" s="0">
        <v>30859</v>
      </c>
      <c r="DP50" s="0">
        <v>273584.46601022518</v>
      </c>
      <c r="DQ50" s="0">
        <v>8.8656296707678539</v>
      </c>
      <c r="DR50" s="0">
        <v>26674</v>
      </c>
      <c r="DS50" s="0">
        <v>286273.16560545383</v>
      </c>
      <c r="DT50" s="0">
        <v>10.73229232981382</v>
      </c>
      <c r="DU50" s="0">
        <v>32113</v>
      </c>
      <c r="DV50" s="0">
        <v>298261.57443414902</v>
      </c>
      <c r="DW50" s="0">
        <v>9.2878763875735384</v>
      </c>
      <c r="DX50" s="0">
        <v>35070</v>
      </c>
      <c r="DY50" s="0">
        <v>302462.7936019887</v>
      </c>
      <c r="DZ50" s="0">
        <v>8.624545012888186</v>
      </c>
      <c r="EA50" s="0">
        <v>34781</v>
      </c>
      <c r="EB50" s="0">
        <v>303423.28267270274</v>
      </c>
      <c r="EC50" s="0">
        <v>8.7238228536471851</v>
      </c>
      <c r="ED50" s="0">
        <v>34312</v>
      </c>
      <c r="EE50" s="0">
        <v>303119.08930533129</v>
      </c>
      <c r="EF50" s="0">
        <v>8.8342005509830752</v>
      </c>
    </row>
    <row r="51" ht="15">
      <c r="A51" s="9">
        <v>37</v>
      </c>
      <c r="B51" s="0">
        <v>1747</v>
      </c>
      <c r="C51" s="0">
        <v>14816.965493114743</v>
      </c>
      <c r="D51" s="0">
        <v>8.4813769279420406</v>
      </c>
      <c r="E51" s="0">
        <v>2057</v>
      </c>
      <c r="F51" s="0">
        <v>15962.598130616576</v>
      </c>
      <c r="G51" s="0">
        <v>7.7601352117727638</v>
      </c>
      <c r="H51" s="0">
        <v>2380</v>
      </c>
      <c r="I51" s="0">
        <v>17719.241318658667</v>
      </c>
      <c r="J51" s="0">
        <v>7.4450593775876754</v>
      </c>
      <c r="K51" s="0">
        <v>2718</v>
      </c>
      <c r="L51" s="0">
        <v>19905.619841418742</v>
      </c>
      <c r="M51" s="0">
        <v>7.3236276090576684</v>
      </c>
      <c r="N51" s="0">
        <v>3070</v>
      </c>
      <c r="O51" s="0">
        <v>22701.273998772282</v>
      </c>
      <c r="P51" s="0">
        <v>7.3945517911310361</v>
      </c>
      <c r="Q51" s="0">
        <v>3520</v>
      </c>
      <c r="R51" s="0">
        <v>26057.591096048058</v>
      </c>
      <c r="S51" s="0">
        <v>7.4027247431954706</v>
      </c>
      <c r="T51" s="0">
        <v>4209</v>
      </c>
      <c r="U51" s="0">
        <v>29441.011834464443</v>
      </c>
      <c r="V51" s="0">
        <v>6.9947759169552013</v>
      </c>
      <c r="W51" s="0">
        <v>4988</v>
      </c>
      <c r="X51" s="0">
        <v>32877.606759929629</v>
      </c>
      <c r="Y51" s="0">
        <v>6.5913405693523712</v>
      </c>
      <c r="Z51" s="0">
        <v>5716</v>
      </c>
      <c r="AA51" s="0">
        <v>38224.296354602513</v>
      </c>
      <c r="AB51" s="0">
        <v>6.6872456883489351</v>
      </c>
      <c r="AC51" s="0">
        <v>6514</v>
      </c>
      <c r="AD51" s="0">
        <v>44704.26431867326</v>
      </c>
      <c r="AE51" s="0">
        <v>6.8627977154856099</v>
      </c>
      <c r="AF51" s="0">
        <v>7179</v>
      </c>
      <c r="AG51" s="0">
        <v>50541.054954980587</v>
      </c>
      <c r="AH51" s="0">
        <v>7.0401246629029934</v>
      </c>
      <c r="AI51" s="0">
        <v>8055</v>
      </c>
      <c r="AJ51" s="0">
        <v>56250.109992102138</v>
      </c>
      <c r="AK51" s="0">
        <v>6.9832538785974103</v>
      </c>
      <c r="AL51" s="0">
        <v>9319</v>
      </c>
      <c r="AM51" s="0">
        <v>61890.606458851958</v>
      </c>
      <c r="AN51" s="0">
        <v>6.6413356002631136</v>
      </c>
      <c r="AO51" s="0">
        <v>10569</v>
      </c>
      <c r="AP51" s="0">
        <v>67837.104457455265</v>
      </c>
      <c r="AQ51" s="0">
        <v>6.4184979144152958</v>
      </c>
      <c r="AR51" s="0">
        <v>11909</v>
      </c>
      <c r="AS51" s="0">
        <v>72598.902272458407</v>
      </c>
      <c r="AT51" s="0">
        <v>6.0961375659130415</v>
      </c>
      <c r="AU51" s="0">
        <v>13039</v>
      </c>
      <c r="AV51" s="0">
        <v>76525.028667287377</v>
      </c>
      <c r="AW51" s="0">
        <v>5.8689338651190566</v>
      </c>
      <c r="AX51" s="0">
        <v>14419</v>
      </c>
      <c r="AY51" s="0">
        <v>82125.443783220122</v>
      </c>
      <c r="AZ51" s="0">
        <v>5.6956407367515167</v>
      </c>
      <c r="BA51" s="0">
        <v>15827</v>
      </c>
      <c r="BB51" s="0">
        <v>86730.311167909807</v>
      </c>
      <c r="BC51" s="0">
        <v>5.4798958215650346</v>
      </c>
      <c r="BD51" s="0">
        <v>16961</v>
      </c>
      <c r="BE51" s="0">
        <v>91951.64391883534</v>
      </c>
      <c r="BF51" s="0">
        <v>5.4213574623451057</v>
      </c>
      <c r="BG51" s="0">
        <v>18233</v>
      </c>
      <c r="BH51" s="0">
        <v>100992.65994428493</v>
      </c>
      <c r="BI51" s="0">
        <v>5.5390040006737742</v>
      </c>
      <c r="BJ51" s="0">
        <v>19332</v>
      </c>
      <c r="BK51" s="0">
        <v>106601.03026320026</v>
      </c>
      <c r="BL51" s="0">
        <v>5.5142266844196284</v>
      </c>
      <c r="BM51" s="0">
        <v>18662</v>
      </c>
      <c r="BN51" s="0">
        <v>108578.21463843969</v>
      </c>
      <c r="BO51" s="0">
        <v>5.8181446060679294</v>
      </c>
      <c r="BP51" s="0">
        <v>17361</v>
      </c>
      <c r="BQ51" s="0">
        <v>109788.83624870637</v>
      </c>
      <c r="BR51" s="0">
        <v>6.323877440741108</v>
      </c>
      <c r="BS51" s="0">
        <v>17579</v>
      </c>
      <c r="BT51" s="0">
        <v>110897.16231561167</v>
      </c>
      <c r="BU51" s="0">
        <v>6.3085023218392209</v>
      </c>
      <c r="BV51" s="0">
        <v>17155</v>
      </c>
      <c r="BW51" s="0">
        <v>111982.67177513061</v>
      </c>
      <c r="BX51" s="0">
        <v>6.5276987336129766</v>
      </c>
      <c r="BY51" s="0">
        <v>17697</v>
      </c>
      <c r="BZ51" s="0">
        <v>114297.70066993062</v>
      </c>
      <c r="CA51" s="0">
        <v>6.4585918895818848</v>
      </c>
      <c r="CB51" s="0">
        <v>17619</v>
      </c>
      <c r="CC51" s="0">
        <v>119389.22611691368</v>
      </c>
      <c r="CD51" s="0">
        <v>6.7761635800507225</v>
      </c>
      <c r="CE51" s="0">
        <v>17474</v>
      </c>
      <c r="CF51" s="0">
        <v>124584.61140323216</v>
      </c>
      <c r="CG51" s="0">
        <v>7.1297133686180709</v>
      </c>
      <c r="CH51" s="0">
        <v>17711</v>
      </c>
      <c r="CI51" s="0">
        <v>131370.83401799708</v>
      </c>
      <c r="CJ51" s="0">
        <v>7.4174712900455697</v>
      </c>
      <c r="CK51" s="0">
        <v>18838</v>
      </c>
      <c r="CL51" s="0">
        <v>144204.50605256823</v>
      </c>
      <c r="CM51" s="0">
        <v>7.6549796184609953</v>
      </c>
      <c r="CN51" s="0">
        <v>20296</v>
      </c>
      <c r="CO51" s="0">
        <v>158188.49738748779</v>
      </c>
      <c r="CP51" s="0">
        <v>7.794072594968851</v>
      </c>
      <c r="CQ51" s="0">
        <v>21829</v>
      </c>
      <c r="CR51" s="0">
        <v>165731.15951872937</v>
      </c>
      <c r="CS51" s="0">
        <v>7.5922469888098112</v>
      </c>
      <c r="CT51" s="0">
        <v>24224</v>
      </c>
      <c r="CU51" s="0">
        <v>173464.10968166869</v>
      </c>
      <c r="CV51" s="0">
        <v>7.1608367603066663</v>
      </c>
      <c r="CW51" s="0">
        <v>26678</v>
      </c>
      <c r="CX51" s="0">
        <v>189387.10749153231</v>
      </c>
      <c r="CY51" s="0">
        <v>7.0989994561635923</v>
      </c>
      <c r="CZ51" s="0">
        <v>32257</v>
      </c>
      <c r="DA51" s="0">
        <v>212979.6111466185</v>
      </c>
      <c r="DB51" s="0">
        <v>6.602585830877592</v>
      </c>
      <c r="DC51" s="0">
        <v>37408</v>
      </c>
      <c r="DD51" s="0">
        <v>240749.92839497805</v>
      </c>
      <c r="DE51" s="0">
        <v>6.4357872218503545</v>
      </c>
      <c r="DF51" s="0">
        <v>40755</v>
      </c>
      <c r="DG51" s="0">
        <v>268758.25819441403</v>
      </c>
      <c r="DH51" s="0">
        <v>6.5944855402874252</v>
      </c>
      <c r="DI51" s="0">
        <v>42942</v>
      </c>
      <c r="DJ51" s="0">
        <v>289608.00161180168</v>
      </c>
      <c r="DK51" s="0">
        <v>6.7441665877649317</v>
      </c>
      <c r="DL51" s="0">
        <v>40240</v>
      </c>
      <c r="DM51" s="0">
        <v>286280.9446562407</v>
      </c>
      <c r="DN51" s="0">
        <v>7.1143375908608526</v>
      </c>
      <c r="DO51" s="0">
        <v>34974</v>
      </c>
      <c r="DP51" s="0">
        <v>277399.6613297842</v>
      </c>
      <c r="DQ51" s="0">
        <v>7.9315966526500885</v>
      </c>
      <c r="DR51" s="0">
        <v>29569</v>
      </c>
      <c r="DS51" s="0">
        <v>290362.62231952097</v>
      </c>
      <c r="DT51" s="0">
        <v>9.8198323351997345</v>
      </c>
      <c r="DU51" s="0">
        <v>34785</v>
      </c>
      <c r="DV51" s="0">
        <v>302466.72405668255</v>
      </c>
      <c r="DW51" s="0">
        <v>8.6953205133443312</v>
      </c>
      <c r="DX51" s="0">
        <v>38555</v>
      </c>
      <c r="DY51" s="0">
        <v>306683.20791560353</v>
      </c>
      <c r="DZ51" s="0">
        <v>7.9544341308676838</v>
      </c>
      <c r="EA51" s="0">
        <v>38557</v>
      </c>
      <c r="EB51" s="0">
        <v>307657.60925505945</v>
      </c>
      <c r="EC51" s="0">
        <v>7.9792932348227152</v>
      </c>
      <c r="ED51" s="0">
        <v>38280</v>
      </c>
      <c r="EE51" s="0">
        <v>307354.59725495672</v>
      </c>
      <c r="EF51" s="0">
        <v>8.0291169606833002</v>
      </c>
    </row>
    <row r="52" ht="15">
      <c r="A52" s="9">
        <v>38</v>
      </c>
      <c r="B52" s="0">
        <v>1865</v>
      </c>
      <c r="C52" s="0">
        <v>15026.956658973775</v>
      </c>
      <c r="D52" s="0">
        <v>8.0573494149993437</v>
      </c>
      <c r="E52" s="0">
        <v>2142</v>
      </c>
      <c r="F52" s="0">
        <v>16186.188756291802</v>
      </c>
      <c r="G52" s="0">
        <v>7.5565773838897297</v>
      </c>
      <c r="H52" s="0">
        <v>2461</v>
      </c>
      <c r="I52" s="0">
        <v>17965.970316984058</v>
      </c>
      <c r="J52" s="0">
        <v>7.3002723758569923</v>
      </c>
      <c r="K52" s="0">
        <v>2814</v>
      </c>
      <c r="L52" s="0">
        <v>20182.048846489917</v>
      </c>
      <c r="M52" s="0">
        <v>7.1720145154548387</v>
      </c>
      <c r="N52" s="0">
        <v>3197</v>
      </c>
      <c r="O52" s="0">
        <v>23016.875731299362</v>
      </c>
      <c r="P52" s="0">
        <v>7.1995232190489089</v>
      </c>
      <c r="Q52" s="0">
        <v>3754</v>
      </c>
      <c r="R52" s="0">
        <v>26419.100748965448</v>
      </c>
      <c r="S52" s="0">
        <v>7.0375867738320315</v>
      </c>
      <c r="T52" s="0">
        <v>4361</v>
      </c>
      <c r="U52" s="0">
        <v>29846.754567964123</v>
      </c>
      <c r="V52" s="0">
        <v>6.8440161816014955</v>
      </c>
      <c r="W52" s="0">
        <v>5118</v>
      </c>
      <c r="X52" s="0">
        <v>33326.360365285625</v>
      </c>
      <c r="Y52" s="0">
        <v>6.5115983519510801</v>
      </c>
      <c r="Z52" s="0">
        <v>5940</v>
      </c>
      <c r="AA52" s="0">
        <v>38746.817777022232</v>
      </c>
      <c r="AB52" s="0">
        <v>6.5230332957949884</v>
      </c>
      <c r="AC52" s="0">
        <v>6939</v>
      </c>
      <c r="AD52" s="0">
        <v>45317.318997086593</v>
      </c>
      <c r="AE52" s="0">
        <v>6.5308140938300321</v>
      </c>
      <c r="AF52" s="0">
        <v>7743</v>
      </c>
      <c r="AG52" s="0">
        <v>51236.02050979116</v>
      </c>
      <c r="AH52" s="0">
        <v>6.617076134546191</v>
      </c>
      <c r="AI52" s="0">
        <v>8721</v>
      </c>
      <c r="AJ52" s="0">
        <v>57022.257000122474</v>
      </c>
      <c r="AK52" s="0">
        <v>6.5384998280154196</v>
      </c>
      <c r="AL52" s="0">
        <v>9991</v>
      </c>
      <c r="AM52" s="0">
        <v>62733.280766087984</v>
      </c>
      <c r="AN52" s="0">
        <v>6.2789791578508645</v>
      </c>
      <c r="AO52" s="0">
        <v>11314</v>
      </c>
      <c r="AP52" s="0">
        <v>68754.956241272797</v>
      </c>
      <c r="AQ52" s="0">
        <v>6.0769803996175353</v>
      </c>
      <c r="AR52" s="0">
        <v>12847</v>
      </c>
      <c r="AS52" s="0">
        <v>73568.757005640844</v>
      </c>
      <c r="AT52" s="0">
        <v>5.726532031263396</v>
      </c>
      <c r="AU52" s="0">
        <v>13864</v>
      </c>
      <c r="AV52" s="0">
        <v>77542.450445675611</v>
      </c>
      <c r="AW52" s="0">
        <v>5.5930792300689278</v>
      </c>
      <c r="AX52" s="0">
        <v>15355</v>
      </c>
      <c r="AY52" s="0">
        <v>83210.032230155761</v>
      </c>
      <c r="AZ52" s="0">
        <v>5.4190838313354455</v>
      </c>
      <c r="BA52" s="0">
        <v>16807</v>
      </c>
      <c r="BB52" s="0">
        <v>87866.122808303233</v>
      </c>
      <c r="BC52" s="0">
        <v>5.2279480459512842</v>
      </c>
      <c r="BD52" s="0">
        <v>17963</v>
      </c>
      <c r="BE52" s="0">
        <v>93154.648917814397</v>
      </c>
      <c r="BF52" s="0">
        <v>5.1859182162119017</v>
      </c>
      <c r="BG52" s="0">
        <v>19444</v>
      </c>
      <c r="BH52" s="0">
        <v>102317.86146965565</v>
      </c>
      <c r="BI52" s="0">
        <v>5.2621817254503007</v>
      </c>
      <c r="BJ52" s="0">
        <v>19958</v>
      </c>
      <c r="BK52" s="0">
        <v>108003.60486806644</v>
      </c>
      <c r="BL52" s="0">
        <v>5.4115444868256555</v>
      </c>
      <c r="BM52" s="0">
        <v>19988</v>
      </c>
      <c r="BN52" s="0">
        <v>110018.12750339294</v>
      </c>
      <c r="BO52" s="0">
        <v>5.504208900509953</v>
      </c>
      <c r="BP52" s="0">
        <v>18182</v>
      </c>
      <c r="BQ52" s="0">
        <v>111260.05921317951</v>
      </c>
      <c r="BR52" s="0">
        <v>6.1192420643042302</v>
      </c>
      <c r="BS52" s="0">
        <v>18046</v>
      </c>
      <c r="BT52" s="0">
        <v>112401.16291502287</v>
      </c>
      <c r="BU52" s="0">
        <v>6.22859153912351</v>
      </c>
      <c r="BV52" s="0">
        <v>17722</v>
      </c>
      <c r="BW52" s="0">
        <v>113512.29877618302</v>
      </c>
      <c r="BX52" s="0">
        <v>6.4051630050887605</v>
      </c>
      <c r="BY52" s="0">
        <v>19193</v>
      </c>
      <c r="BZ52" s="0">
        <v>115847.03200115669</v>
      </c>
      <c r="CA52" s="0">
        <v>6.0359001719979517</v>
      </c>
      <c r="CB52" s="0">
        <v>18958</v>
      </c>
      <c r="CC52" s="0">
        <v>121015.5316563044</v>
      </c>
      <c r="CD52" s="0">
        <v>6.3833490693271653</v>
      </c>
      <c r="CE52" s="0">
        <v>19365</v>
      </c>
      <c r="CF52" s="0">
        <v>126293.49625809694</v>
      </c>
      <c r="CG52" s="0">
        <v>6.5217400598036122</v>
      </c>
      <c r="CH52" s="0">
        <v>19282</v>
      </c>
      <c r="CI52" s="0">
        <v>133194.65072069509</v>
      </c>
      <c r="CJ52" s="0">
        <v>6.90771967226922</v>
      </c>
      <c r="CK52" s="0">
        <v>20531</v>
      </c>
      <c r="CL52" s="0">
        <v>146207.34905398844</v>
      </c>
      <c r="CM52" s="0">
        <v>7.1212970169007077</v>
      </c>
      <c r="CN52" s="0">
        <v>23333</v>
      </c>
      <c r="CO52" s="0">
        <v>160392.38471936728</v>
      </c>
      <c r="CP52" s="0">
        <v>6.8740575459378253</v>
      </c>
      <c r="CQ52" s="0">
        <v>24939</v>
      </c>
      <c r="CR52" s="0">
        <v>168024.56001956406</v>
      </c>
      <c r="CS52" s="0">
        <v>6.7374217097543632</v>
      </c>
      <c r="CT52" s="0">
        <v>26566</v>
      </c>
      <c r="CU52" s="0">
        <v>175854.13467855961</v>
      </c>
      <c r="CV52" s="0">
        <v>6.619518733665573</v>
      </c>
      <c r="CW52" s="0">
        <v>28861</v>
      </c>
      <c r="CX52" s="0">
        <v>191989.58292594831</v>
      </c>
      <c r="CY52" s="0">
        <v>6.6522152013425835</v>
      </c>
      <c r="CZ52" s="0">
        <v>36294</v>
      </c>
      <c r="DA52" s="0">
        <v>215857.38959570497</v>
      </c>
      <c r="DB52" s="0">
        <v>5.9474676143633927</v>
      </c>
      <c r="DC52" s="0">
        <v>42288</v>
      </c>
      <c r="DD52" s="0">
        <v>243991.02165639645</v>
      </c>
      <c r="DE52" s="0">
        <v>5.7697460664111908</v>
      </c>
      <c r="DF52" s="0">
        <v>44929</v>
      </c>
      <c r="DG52" s="0">
        <v>272403.75530477136</v>
      </c>
      <c r="DH52" s="0">
        <v>6.0629828241174151</v>
      </c>
      <c r="DI52" s="0">
        <v>45999</v>
      </c>
      <c r="DJ52" s="0">
        <v>293559.48557158606</v>
      </c>
      <c r="DK52" s="0">
        <v>6.3818666834406415</v>
      </c>
      <c r="DL52" s="0">
        <v>42748</v>
      </c>
      <c r="DM52" s="0">
        <v>290228.37427799182</v>
      </c>
      <c r="DN52" s="0">
        <v>6.7892854467575514</v>
      </c>
      <c r="DO52" s="0">
        <v>38269</v>
      </c>
      <c r="DP52" s="0">
        <v>281285.94366087997</v>
      </c>
      <c r="DQ52" s="0">
        <v>7.350229785489037</v>
      </c>
      <c r="DR52" s="0">
        <v>32972</v>
      </c>
      <c r="DS52" s="0">
        <v>294540.32927544886</v>
      </c>
      <c r="DT52" s="0">
        <v>8.9330440760478247</v>
      </c>
      <c r="DU52" s="0">
        <v>37614</v>
      </c>
      <c r="DV52" s="0">
        <v>306761.20719955798</v>
      </c>
      <c r="DW52" s="0">
        <v>8.1555061200499281</v>
      </c>
      <c r="DX52" s="0">
        <v>40014</v>
      </c>
      <c r="DY52" s="0">
        <v>310991.65212480788</v>
      </c>
      <c r="DZ52" s="0">
        <v>7.7720710782428117</v>
      </c>
      <c r="EA52" s="0">
        <v>42474</v>
      </c>
      <c r="EB52" s="0">
        <v>311966.56917050859</v>
      </c>
      <c r="EC52" s="0">
        <v>7.3448832031480107</v>
      </c>
      <c r="ED52" s="0">
        <v>42401</v>
      </c>
      <c r="EE52" s="0">
        <v>311661.45335362147</v>
      </c>
      <c r="EF52" s="0">
        <v>7.3503326184198832</v>
      </c>
    </row>
    <row r="53" ht="15">
      <c r="A53" s="9">
        <v>39</v>
      </c>
      <c r="B53" s="0">
        <v>2015</v>
      </c>
      <c r="C53" s="0">
        <v>15241.692157599338</v>
      </c>
      <c r="D53" s="0">
        <v>7.5641152146894983</v>
      </c>
      <c r="E53" s="0">
        <v>2230</v>
      </c>
      <c r="F53" s="0">
        <v>16415.717401723523</v>
      </c>
      <c r="G53" s="0">
        <v>7.3613082518939565</v>
      </c>
      <c r="H53" s="0">
        <v>2539</v>
      </c>
      <c r="I53" s="0">
        <v>18219.512259696687</v>
      </c>
      <c r="J53" s="0">
        <v>7.1758614650242958</v>
      </c>
      <c r="K53" s="0">
        <v>2904</v>
      </c>
      <c r="L53" s="0">
        <v>20466.035023328805</v>
      </c>
      <c r="M53" s="0">
        <v>7.0475327215319572</v>
      </c>
      <c r="N53" s="0">
        <v>3330</v>
      </c>
      <c r="O53" s="0">
        <v>23340.726685169317</v>
      </c>
      <c r="P53" s="0">
        <v>7.0092272327835783</v>
      </c>
      <c r="Q53" s="0">
        <v>3843</v>
      </c>
      <c r="R53" s="0">
        <v>26789.796647838739</v>
      </c>
      <c r="S53" s="0">
        <v>6.9710634004264218</v>
      </c>
      <c r="T53" s="0">
        <v>4522</v>
      </c>
      <c r="U53" s="0">
        <v>30263.274125582946</v>
      </c>
      <c r="V53" s="0">
        <v>6.6924533670019786</v>
      </c>
      <c r="W53" s="0">
        <v>5247</v>
      </c>
      <c r="X53" s="0">
        <v>33787.774764882619</v>
      </c>
      <c r="Y53" s="0">
        <v>6.4394463054855384</v>
      </c>
      <c r="Z53" s="0">
        <v>6189</v>
      </c>
      <c r="AA53" s="0">
        <v>39282.653567448666</v>
      </c>
      <c r="AB53" s="0">
        <v>6.3471729790674853</v>
      </c>
      <c r="AC53" s="0">
        <v>7512</v>
      </c>
      <c r="AD53" s="0">
        <v>45942.867355014598</v>
      </c>
      <c r="AE53" s="0">
        <v>6.1159301590807509</v>
      </c>
      <c r="AF53" s="0">
        <v>8400</v>
      </c>
      <c r="AG53" s="0">
        <v>51943.746513302016</v>
      </c>
      <c r="AH53" s="0">
        <v>6.1837793468216686</v>
      </c>
      <c r="AI53" s="0">
        <v>9516</v>
      </c>
      <c r="AJ53" s="0">
        <v>57807.736338470982</v>
      </c>
      <c r="AK53" s="0">
        <v>6.074793646329443</v>
      </c>
      <c r="AL53" s="0">
        <v>10801</v>
      </c>
      <c r="AM53" s="0">
        <v>63591.460434893284</v>
      </c>
      <c r="AN53" s="0">
        <v>5.8875530446156175</v>
      </c>
      <c r="AO53" s="0">
        <v>12199</v>
      </c>
      <c r="AP53" s="0">
        <v>69689.560960492003</v>
      </c>
      <c r="AQ53" s="0">
        <v>5.7127273514625792</v>
      </c>
      <c r="AR53" s="0">
        <v>13541</v>
      </c>
      <c r="AS53" s="0">
        <v>74559.245925337033</v>
      </c>
      <c r="AT53" s="0">
        <v>5.5061846189599759</v>
      </c>
      <c r="AU53" s="0">
        <v>14779</v>
      </c>
      <c r="AV53" s="0">
        <v>78578.979808474804</v>
      </c>
      <c r="AW53" s="0">
        <v>5.316934827016361</v>
      </c>
      <c r="AX53" s="0">
        <v>16371</v>
      </c>
      <c r="AY53" s="0">
        <v>84314.193844516863</v>
      </c>
      <c r="AZ53" s="0">
        <v>5.1502164708641418</v>
      </c>
      <c r="BA53" s="0">
        <v>17865</v>
      </c>
      <c r="BB53" s="0">
        <v>89022.477237714033</v>
      </c>
      <c r="BC53" s="0">
        <v>4.9830661761944599</v>
      </c>
      <c r="BD53" s="0">
        <v>19826</v>
      </c>
      <c r="BE53" s="0">
        <v>94367.86188900625</v>
      </c>
      <c r="BF53" s="0">
        <v>4.7598033838901568</v>
      </c>
      <c r="BG53" s="0">
        <v>20731</v>
      </c>
      <c r="BH53" s="0">
        <v>103665.98808896812</v>
      </c>
      <c r="BI53" s="0">
        <v>5.0005300317866057</v>
      </c>
      <c r="BJ53" s="0">
        <v>21212</v>
      </c>
      <c r="BK53" s="0">
        <v>109432.74764433586</v>
      </c>
      <c r="BL53" s="0">
        <v>5.159001868957942</v>
      </c>
      <c r="BM53" s="0">
        <v>21107</v>
      </c>
      <c r="BN53" s="0">
        <v>111480.68169401931</v>
      </c>
      <c r="BO53" s="0">
        <v>5.2816924098175635</v>
      </c>
      <c r="BP53" s="0">
        <v>19169</v>
      </c>
      <c r="BQ53" s="0">
        <v>112794.98314984314</v>
      </c>
      <c r="BR53" s="0">
        <v>5.8842393004248077</v>
      </c>
      <c r="BS53" s="0">
        <v>19299</v>
      </c>
      <c r="BT53" s="0">
        <v>113938.67796003098</v>
      </c>
      <c r="BU53" s="0">
        <v>5.9038643432318247</v>
      </c>
      <c r="BV53" s="0">
        <v>18901</v>
      </c>
      <c r="BW53" s="0">
        <v>115069.67359177912</v>
      </c>
      <c r="BX53" s="0">
        <v>6.088020400602038</v>
      </c>
      <c r="BY53" s="0">
        <v>20432</v>
      </c>
      <c r="BZ53" s="0">
        <v>117424.74330198005</v>
      </c>
      <c r="CA53" s="0">
        <v>5.7470998092198542</v>
      </c>
      <c r="CB53" s="0">
        <v>20434</v>
      </c>
      <c r="CC53" s="0">
        <v>122677.20533167715</v>
      </c>
      <c r="CD53" s="0">
        <v>6.0035825257745499</v>
      </c>
      <c r="CE53" s="0">
        <v>20544</v>
      </c>
      <c r="CF53" s="0">
        <v>128040.27817643009</v>
      </c>
      <c r="CG53" s="0">
        <v>6.2324901760333962</v>
      </c>
      <c r="CH53" s="0">
        <v>20355</v>
      </c>
      <c r="CI53" s="0">
        <v>135052.73433902877</v>
      </c>
      <c r="CJ53" s="0">
        <v>6.6348678132659673</v>
      </c>
      <c r="CK53" s="0">
        <v>22827</v>
      </c>
      <c r="CL53" s="0">
        <v>148249.50374825086</v>
      </c>
      <c r="CM53" s="0">
        <v>6.4944803849936861</v>
      </c>
      <c r="CN53" s="0">
        <v>24638</v>
      </c>
      <c r="CO53" s="0">
        <v>162625.17886798026</v>
      </c>
      <c r="CP53" s="0">
        <v>6.6005836053243065</v>
      </c>
      <c r="CQ53" s="0">
        <v>27102</v>
      </c>
      <c r="CR53" s="0">
        <v>170351.13518657515</v>
      </c>
      <c r="CS53" s="0">
        <v>6.2855558699201222</v>
      </c>
      <c r="CT53" s="0">
        <v>29668</v>
      </c>
      <c r="CU53" s="0">
        <v>178280.12688339327</v>
      </c>
      <c r="CV53" s="0">
        <v>6.0091724040512764</v>
      </c>
      <c r="CW53" s="0">
        <v>31071</v>
      </c>
      <c r="CX53" s="0">
        <v>194642.20577789992</v>
      </c>
      <c r="CY53" s="0">
        <v>6.2644332585980473</v>
      </c>
      <c r="CZ53" s="0">
        <v>38769</v>
      </c>
      <c r="DA53" s="0">
        <v>218784.62957773817</v>
      </c>
      <c r="DB53" s="0">
        <v>5.6432879253459767</v>
      </c>
      <c r="DC53" s="0">
        <v>44857</v>
      </c>
      <c r="DD53" s="0">
        <v>247276.88596601386</v>
      </c>
      <c r="DE53" s="0">
        <v>5.5125595997506265</v>
      </c>
      <c r="DF53" s="0">
        <v>48781</v>
      </c>
      <c r="DG53" s="0">
        <v>276099.80571915716</v>
      </c>
      <c r="DH53" s="0">
        <v>5.6599865873835542</v>
      </c>
      <c r="DI53" s="0">
        <v>48617</v>
      </c>
      <c r="DJ53" s="0">
        <v>297593.6530361331</v>
      </c>
      <c r="DK53" s="0">
        <v>6.1211850388985969</v>
      </c>
      <c r="DL53" s="0">
        <v>46057</v>
      </c>
      <c r="DM53" s="0">
        <v>294256.99672737601</v>
      </c>
      <c r="DN53" s="0">
        <v>6.3889744605027685</v>
      </c>
      <c r="DO53" s="0">
        <v>39540</v>
      </c>
      <c r="DP53" s="0">
        <v>285259.73976611573</v>
      </c>
      <c r="DQ53" s="0">
        <v>7.2144597816417733</v>
      </c>
      <c r="DR53" s="0">
        <v>34752</v>
      </c>
      <c r="DS53" s="0">
        <v>298820.03137726896</v>
      </c>
      <c r="DT53" s="0">
        <v>8.5986427076792395</v>
      </c>
      <c r="DU53" s="0">
        <v>40522</v>
      </c>
      <c r="DV53" s="0">
        <v>311158.97098452301</v>
      </c>
      <c r="DW53" s="0">
        <v>7.6787663734396876</v>
      </c>
      <c r="DX53" s="0">
        <v>44339</v>
      </c>
      <c r="DY53" s="0">
        <v>315404.37568169559</v>
      </c>
      <c r="DZ53" s="0">
        <v>7.1134751726853471</v>
      </c>
      <c r="EA53" s="0">
        <v>46597</v>
      </c>
      <c r="EB53" s="0">
        <v>316351.05269547534</v>
      </c>
      <c r="EC53" s="0">
        <v>6.789086265113105</v>
      </c>
      <c r="ED53" s="0">
        <v>46646</v>
      </c>
      <c r="EE53" s="0">
        <v>316040.93375746271</v>
      </c>
      <c r="EF53" s="0">
        <v>6.7753062161270572</v>
      </c>
    </row>
    <row r="54" ht="15">
      <c r="A54" s="9">
        <v>40</v>
      </c>
      <c r="B54" s="0">
        <v>2137</v>
      </c>
      <c r="C54" s="0">
        <v>15461.541107227118</v>
      </c>
      <c r="D54" s="0">
        <v>7.2351619593950014</v>
      </c>
      <c r="E54" s="0">
        <v>2337</v>
      </c>
      <c r="F54" s="0">
        <v>16651.295734336065</v>
      </c>
      <c r="G54" s="0">
        <v>7.1250730570543706</v>
      </c>
      <c r="H54" s="0">
        <v>2636</v>
      </c>
      <c r="I54" s="0">
        <v>18480.103096754774</v>
      </c>
      <c r="J54" s="0">
        <v>7.010661265840203</v>
      </c>
      <c r="K54" s="0">
        <v>3008</v>
      </c>
      <c r="L54" s="0">
        <v>20757.901668316517</v>
      </c>
      <c r="M54" s="0">
        <v>6.9008981610094802</v>
      </c>
      <c r="N54" s="0">
        <v>3488</v>
      </c>
      <c r="O54" s="0">
        <v>23672.988636449831</v>
      </c>
      <c r="P54" s="0">
        <v>6.7869806870555704</v>
      </c>
      <c r="Q54" s="0">
        <v>4070</v>
      </c>
      <c r="R54" s="0">
        <v>27170.25234203957</v>
      </c>
      <c r="S54" s="0">
        <v>6.6757376761767988</v>
      </c>
      <c r="T54" s="0">
        <v>4732</v>
      </c>
      <c r="U54" s="0">
        <v>30690.647053482247</v>
      </c>
      <c r="V54" s="0">
        <v>6.4857664948187335</v>
      </c>
      <c r="W54" s="0">
        <v>5442</v>
      </c>
      <c r="X54" s="0">
        <v>34261.970845608055</v>
      </c>
      <c r="Y54" s="0">
        <v>6.2958417577376062</v>
      </c>
      <c r="Z54" s="0">
        <v>6524</v>
      </c>
      <c r="AA54" s="0">
        <v>39831.594008743028</v>
      </c>
      <c r="AB54" s="0">
        <v>6.1053945445651481</v>
      </c>
      <c r="AC54" s="0">
        <v>7874</v>
      </c>
      <c r="AD54" s="0">
        <v>46580.663081495113</v>
      </c>
      <c r="AE54" s="0">
        <v>5.9157560428619647</v>
      </c>
      <c r="AF54" s="0">
        <v>9127</v>
      </c>
      <c r="AG54" s="0">
        <v>52663.508575753556</v>
      </c>
      <c r="AH54" s="0">
        <v>5.7700787307717274</v>
      </c>
      <c r="AI54" s="0">
        <v>10419</v>
      </c>
      <c r="AJ54" s="0">
        <v>58605.197858476029</v>
      </c>
      <c r="AK54" s="0">
        <v>5.6248390304708735</v>
      </c>
      <c r="AL54" s="0">
        <v>11764</v>
      </c>
      <c r="AM54" s="0">
        <v>64463.501301654484</v>
      </c>
      <c r="AN54" s="0">
        <v>5.4797263942242846</v>
      </c>
      <c r="AO54" s="0">
        <v>13243</v>
      </c>
      <c r="AP54" s="0">
        <v>70639.272754649952</v>
      </c>
      <c r="AQ54" s="0">
        <v>5.3340838748508608</v>
      </c>
      <c r="AR54" s="0">
        <v>14563</v>
      </c>
      <c r="AS54" s="0">
        <v>75568.685547716435</v>
      </c>
      <c r="AT54" s="0">
        <v>5.1890877942536866</v>
      </c>
      <c r="AU54" s="0">
        <v>15799</v>
      </c>
      <c r="AV54" s="0">
        <v>79633.968273233826</v>
      </c>
      <c r="AW54" s="0">
        <v>5.0404435896723729</v>
      </c>
      <c r="AX54" s="0">
        <v>17466</v>
      </c>
      <c r="AY54" s="0">
        <v>85437.566458402493</v>
      </c>
      <c r="AZ54" s="0">
        <v>4.8916504327494845</v>
      </c>
      <c r="BA54" s="0">
        <v>19017</v>
      </c>
      <c r="BB54" s="0">
        <v>90198.979148441329</v>
      </c>
      <c r="BC54" s="0">
        <v>4.7430708917516604</v>
      </c>
      <c r="BD54" s="0">
        <v>20809</v>
      </c>
      <c r="BE54" s="0">
        <v>95603.88695932721</v>
      </c>
      <c r="BF54" s="0">
        <v>4.5943527780925182</v>
      </c>
      <c r="BG54" s="0">
        <v>22054</v>
      </c>
      <c r="BH54" s="0">
        <v>105037.22949062666</v>
      </c>
      <c r="BI54" s="0">
        <v>4.7627291870239716</v>
      </c>
      <c r="BJ54" s="0">
        <v>22489</v>
      </c>
      <c r="BK54" s="0">
        <v>110893.90461073445</v>
      </c>
      <c r="BL54" s="0">
        <v>4.9310287078453667</v>
      </c>
      <c r="BM54" s="0">
        <v>22591</v>
      </c>
      <c r="BN54" s="0">
        <v>112976.4703636957</v>
      </c>
      <c r="BO54" s="0">
        <v>5.0009503945684433</v>
      </c>
      <c r="BP54" s="0">
        <v>19350</v>
      </c>
      <c r="BQ54" s="0">
        <v>114354.23983728777</v>
      </c>
      <c r="BR54" s="0">
        <v>5.9097798365523388</v>
      </c>
      <c r="BS54" s="0">
        <v>19562</v>
      </c>
      <c r="BT54" s="0">
        <v>115512.65345328789</v>
      </c>
      <c r="BU54" s="0">
        <v>5.9049511017936762</v>
      </c>
      <c r="BV54" s="0">
        <v>19891</v>
      </c>
      <c r="BW54" s="0">
        <v>116662.98800417337</v>
      </c>
      <c r="BX54" s="0">
        <v>5.8651142729964993</v>
      </c>
      <c r="BY54" s="0">
        <v>21514</v>
      </c>
      <c r="BZ54" s="0">
        <v>119031.94575824054</v>
      </c>
      <c r="CA54" s="0">
        <v>5.5327668382560447</v>
      </c>
      <c r="CB54" s="0">
        <v>22164</v>
      </c>
      <c r="CC54" s="0">
        <v>124368.59219816826</v>
      </c>
      <c r="CD54" s="0">
        <v>5.6112882240646211</v>
      </c>
      <c r="CE54" s="0">
        <v>22259</v>
      </c>
      <c r="CF54" s="0">
        <v>129817.59985182546</v>
      </c>
      <c r="CG54" s="0">
        <v>5.8321398019599027</v>
      </c>
      <c r="CH54" s="0">
        <v>22410</v>
      </c>
      <c r="CI54" s="0">
        <v>136945.49673115948</v>
      </c>
      <c r="CJ54" s="0">
        <v>6.1109101620329982</v>
      </c>
      <c r="CK54" s="0">
        <v>24441</v>
      </c>
      <c r="CL54" s="0">
        <v>150327.62645933346</v>
      </c>
      <c r="CM54" s="0">
        <v>6.1506332171078704</v>
      </c>
      <c r="CN54" s="0">
        <v>26962</v>
      </c>
      <c r="CO54" s="0">
        <v>164907.50650491001</v>
      </c>
      <c r="CP54" s="0">
        <v>6.1162935429459981</v>
      </c>
      <c r="CQ54" s="0">
        <v>29871</v>
      </c>
      <c r="CR54" s="0">
        <v>172722.46737865513</v>
      </c>
      <c r="CS54" s="0">
        <v>5.7822793806251926</v>
      </c>
      <c r="CT54" s="0">
        <v>31592</v>
      </c>
      <c r="CU54" s="0">
        <v>180738.59665070483</v>
      </c>
      <c r="CV54" s="0">
        <v>5.721024203934693</v>
      </c>
      <c r="CW54" s="0">
        <v>34232</v>
      </c>
      <c r="CX54" s="0">
        <v>197345.42449199711</v>
      </c>
      <c r="CY54" s="0">
        <v>5.7649399536105719</v>
      </c>
      <c r="CZ54" s="0">
        <v>41268</v>
      </c>
      <c r="DA54" s="0">
        <v>221770.43970951362</v>
      </c>
      <c r="DB54" s="0">
        <v>5.3739081057844729</v>
      </c>
      <c r="DC54" s="0">
        <v>47021</v>
      </c>
      <c r="DD54" s="0">
        <v>250636.09202287372</v>
      </c>
      <c r="DE54" s="0">
        <v>5.3303011850635613</v>
      </c>
      <c r="DF54" s="0">
        <v>50763</v>
      </c>
      <c r="DG54" s="0">
        <v>279876.30726706015</v>
      </c>
      <c r="DH54" s="0">
        <v>5.513391786676519</v>
      </c>
      <c r="DI54" s="0">
        <v>51603</v>
      </c>
      <c r="DJ54" s="0">
        <v>301721.38943873154</v>
      </c>
      <c r="DK54" s="0">
        <v>5.8469738084749245</v>
      </c>
      <c r="DL54" s="0">
        <v>49970</v>
      </c>
      <c r="DM54" s="0">
        <v>298352.81502847763</v>
      </c>
      <c r="DN54" s="0">
        <v>5.9706386837798204</v>
      </c>
      <c r="DO54" s="0">
        <v>44102</v>
      </c>
      <c r="DP54" s="0">
        <v>289315.54205523554</v>
      </c>
      <c r="DQ54" s="0">
        <v>6.5601456182312718</v>
      </c>
      <c r="DR54" s="0">
        <v>38998</v>
      </c>
      <c r="DS54" s="0">
        <v>303187.11268199881</v>
      </c>
      <c r="DT54" s="0">
        <v>7.7744272188829893</v>
      </c>
      <c r="DU54" s="0">
        <v>46700</v>
      </c>
      <c r="DV54" s="0">
        <v>315624.23983071843</v>
      </c>
      <c r="DW54" s="0">
        <v>6.7585490327776965</v>
      </c>
      <c r="DX54" s="0">
        <v>50903</v>
      </c>
      <c r="DY54" s="0">
        <v>319861.98239628196</v>
      </c>
      <c r="DZ54" s="0">
        <v>6.2837550320468729</v>
      </c>
      <c r="EA54" s="0">
        <v>51054</v>
      </c>
      <c r="EB54" s="0">
        <v>320810.40888021153</v>
      </c>
      <c r="EC54" s="0">
        <v>6.2837467951622115</v>
      </c>
      <c r="ED54" s="0">
        <v>51004</v>
      </c>
      <c r="EE54" s="0">
        <v>320494.68278753414</v>
      </c>
      <c r="EF54" s="0">
        <v>6.2837166259025592</v>
      </c>
    </row>
    <row r="55" ht="15">
      <c r="A55" s="9">
        <v>41</v>
      </c>
      <c r="B55" s="0">
        <v>2259</v>
      </c>
      <c r="C55" s="0">
        <v>15686.410762702822</v>
      </c>
      <c r="D55" s="0">
        <v>6.9439622676860653</v>
      </c>
      <c r="E55" s="0">
        <v>2483</v>
      </c>
      <c r="F55" s="0">
        <v>16892.723798591996</v>
      </c>
      <c r="G55" s="0">
        <v>6.8033523151800228</v>
      </c>
      <c r="H55" s="0">
        <v>2778</v>
      </c>
      <c r="I55" s="0">
        <v>18747.512178559275</v>
      </c>
      <c r="J55" s="0">
        <v>6.7485644991214091</v>
      </c>
      <c r="K55" s="0">
        <v>3153</v>
      </c>
      <c r="L55" s="0">
        <v>21057.576807745234</v>
      </c>
      <c r="M55" s="0">
        <v>6.6785844617016279</v>
      </c>
      <c r="N55" s="0">
        <v>3692</v>
      </c>
      <c r="O55" s="0">
        <v>24013.446632683132</v>
      </c>
      <c r="P55" s="0">
        <v>6.5041838116693205</v>
      </c>
      <c r="Q55" s="0">
        <v>4409</v>
      </c>
      <c r="R55" s="0">
        <v>27558.651963028446</v>
      </c>
      <c r="S55" s="0">
        <v>6.2505447863525623</v>
      </c>
      <c r="T55" s="0">
        <v>5031</v>
      </c>
      <c r="U55" s="0">
        <v>31128.216661074217</v>
      </c>
      <c r="V55" s="0">
        <v>6.187282182682214</v>
      </c>
      <c r="W55" s="0">
        <v>5775</v>
      </c>
      <c r="X55" s="0">
        <v>34747.818967245112</v>
      </c>
      <c r="Y55" s="0">
        <v>6.0169383493065132</v>
      </c>
      <c r="Z55" s="0">
        <v>7004</v>
      </c>
      <c r="AA55" s="0">
        <v>40392.266530852037</v>
      </c>
      <c r="AB55" s="0">
        <v>5.7670283453529461</v>
      </c>
      <c r="AC55" s="0">
        <v>8337</v>
      </c>
      <c r="AD55" s="0">
        <v>47232.761867299749</v>
      </c>
      <c r="AE55" s="0">
        <v>5.6654386310782954</v>
      </c>
      <c r="AF55" s="0">
        <v>9895</v>
      </c>
      <c r="AG55" s="0">
        <v>53394.956149364647</v>
      </c>
      <c r="AH55" s="0">
        <v>5.3961552450090595</v>
      </c>
      <c r="AI55" s="0">
        <v>11390</v>
      </c>
      <c r="AJ55" s="0">
        <v>59413.763323127787</v>
      </c>
      <c r="AK55" s="0">
        <v>5.2163093347785594</v>
      </c>
      <c r="AL55" s="0">
        <v>12878</v>
      </c>
      <c r="AM55" s="0">
        <v>65347.44198042246</v>
      </c>
      <c r="AN55" s="0">
        <v>5.0743471020672821</v>
      </c>
      <c r="AO55" s="0">
        <v>14443</v>
      </c>
      <c r="AP55" s="0">
        <v>71602.107293499503</v>
      </c>
      <c r="AQ55" s="0">
        <v>4.957564722945337</v>
      </c>
      <c r="AR55" s="0">
        <v>15941</v>
      </c>
      <c r="AS55" s="0">
        <v>76590.632299421006</v>
      </c>
      <c r="AT55" s="0">
        <v>4.8046315977304435</v>
      </c>
      <c r="AU55" s="0">
        <v>16932</v>
      </c>
      <c r="AV55" s="0">
        <v>80706.441617028875</v>
      </c>
      <c r="AW55" s="0">
        <v>4.7665037572069968</v>
      </c>
      <c r="AX55" s="0">
        <v>18628</v>
      </c>
      <c r="AY55" s="0">
        <v>86579.865348146326</v>
      </c>
      <c r="AZ55" s="0">
        <v>4.6478347298768696</v>
      </c>
      <c r="BA55" s="0">
        <v>20272</v>
      </c>
      <c r="BB55" s="0">
        <v>91394.929884580837</v>
      </c>
      <c r="BC55" s="0">
        <v>4.5084318214572239</v>
      </c>
      <c r="BD55" s="0">
        <v>22149</v>
      </c>
      <c r="BE55" s="0">
        <v>96863.24126146629</v>
      </c>
      <c r="BF55" s="0">
        <v>4.3732557344108667</v>
      </c>
      <c r="BG55" s="0">
        <v>23366</v>
      </c>
      <c r="BH55" s="0">
        <v>106432.57738017454</v>
      </c>
      <c r="BI55" s="0">
        <v>4.5550191466307686</v>
      </c>
      <c r="BJ55" s="0">
        <v>23969</v>
      </c>
      <c r="BK55" s="0">
        <v>112374.42528954861</v>
      </c>
      <c r="BL55" s="0">
        <v>4.6883234715486095</v>
      </c>
      <c r="BM55" s="0">
        <v>23496</v>
      </c>
      <c r="BN55" s="0">
        <v>114497.82467159169</v>
      </c>
      <c r="BO55" s="0">
        <v>4.8730773183346825</v>
      </c>
      <c r="BP55" s="0">
        <v>20478</v>
      </c>
      <c r="BQ55" s="0">
        <v>115958.75868771694</v>
      </c>
      <c r="BR55" s="0">
        <v>5.6626017525010717</v>
      </c>
      <c r="BS55" s="0">
        <v>21267</v>
      </c>
      <c r="BT55" s="0">
        <v>117126.12396565852</v>
      </c>
      <c r="BU55" s="0">
        <v>5.5074116690486914</v>
      </c>
      <c r="BV55" s="0">
        <v>21053</v>
      </c>
      <c r="BW55" s="0">
        <v>118295.79464839488</v>
      </c>
      <c r="BX55" s="0">
        <v>5.6189519141402595</v>
      </c>
      <c r="BY55" s="0">
        <v>23133</v>
      </c>
      <c r="BZ55" s="0">
        <v>120671.5894351333</v>
      </c>
      <c r="CA55" s="0">
        <v>5.2164262929638738</v>
      </c>
      <c r="CB55" s="0">
        <v>22875</v>
      </c>
      <c r="CC55" s="0">
        <v>126095.23510703736</v>
      </c>
      <c r="CD55" s="0">
        <v>5.5123600046792287</v>
      </c>
      <c r="CE55" s="0">
        <v>22832</v>
      </c>
      <c r="CF55" s="0">
        <v>131638.76204664109</v>
      </c>
      <c r="CG55" s="0">
        <v>5.7655379312649391</v>
      </c>
      <c r="CH55" s="0">
        <v>23550</v>
      </c>
      <c r="CI55" s="0">
        <v>138879.66608596689</v>
      </c>
      <c r="CJ55" s="0">
        <v>5.8972257361344749</v>
      </c>
      <c r="CK55" s="0">
        <v>26309</v>
      </c>
      <c r="CL55" s="0">
        <v>152440.69731764399</v>
      </c>
      <c r="CM55" s="0">
        <v>5.7942414123548591</v>
      </c>
      <c r="CN55" s="0">
        <v>29682</v>
      </c>
      <c r="CO55" s="0">
        <v>167217.59849559274</v>
      </c>
      <c r="CP55" s="0">
        <v>5.6336364967183057</v>
      </c>
      <c r="CQ55" s="0">
        <v>32197</v>
      </c>
      <c r="CR55" s="0">
        <v>175117.21726533747</v>
      </c>
      <c r="CS55" s="0">
        <v>5.4389296290131837</v>
      </c>
      <c r="CT55" s="0">
        <v>35903</v>
      </c>
      <c r="CU55" s="0">
        <v>183226.66754556555</v>
      </c>
      <c r="CV55" s="0">
        <v>5.1033804290885314</v>
      </c>
      <c r="CW55" s="0">
        <v>37807</v>
      </c>
      <c r="CX55" s="0">
        <v>200072.00739775455</v>
      </c>
      <c r="CY55" s="0">
        <v>5.291930261532376</v>
      </c>
      <c r="CZ55" s="0">
        <v>45077</v>
      </c>
      <c r="DA55" s="0">
        <v>224794.14617313043</v>
      </c>
      <c r="DB55" s="0">
        <v>4.9868923436149348</v>
      </c>
      <c r="DC55" s="0">
        <v>52202</v>
      </c>
      <c r="DD55" s="0">
        <v>254053.53923296064</v>
      </c>
      <c r="DE55" s="0">
        <v>4.866739573827835</v>
      </c>
      <c r="DF55" s="0">
        <v>54533</v>
      </c>
      <c r="DG55" s="0">
        <v>283727.91406884464</v>
      </c>
      <c r="DH55" s="0">
        <v>5.2028664124263226</v>
      </c>
      <c r="DI55" s="0">
        <v>57312</v>
      </c>
      <c r="DJ55" s="0">
        <v>305914.29035694618</v>
      </c>
      <c r="DK55" s="0">
        <v>5.3377004878026622</v>
      </c>
      <c r="DL55" s="0">
        <v>53401</v>
      </c>
      <c r="DM55" s="0">
        <v>302542.47569743864</v>
      </c>
      <c r="DN55" s="0">
        <v>5.6654833373427209</v>
      </c>
      <c r="DO55" s="0">
        <v>47838</v>
      </c>
      <c r="DP55" s="0">
        <v>293440.54246747965</v>
      </c>
      <c r="DQ55" s="0">
        <v>6.1340470435110088</v>
      </c>
      <c r="DR55" s="0">
        <v>44053</v>
      </c>
      <c r="DS55" s="0">
        <v>307626.74351368862</v>
      </c>
      <c r="DT55" s="0">
        <v>6.9831054301338984</v>
      </c>
      <c r="DU55" s="0">
        <v>52411</v>
      </c>
      <c r="DV55" s="0">
        <v>320129.7563854889</v>
      </c>
      <c r="DW55" s="0">
        <v>6.108064268674303</v>
      </c>
      <c r="DX55" s="0">
        <v>56992</v>
      </c>
      <c r="DY55" s="0">
        <v>324371.67386002839</v>
      </c>
      <c r="DZ55" s="0">
        <v>5.6915299315698409</v>
      </c>
      <c r="EA55" s="0">
        <v>55973</v>
      </c>
      <c r="EB55" s="0">
        <v>325341.44913513341</v>
      </c>
      <c r="EC55" s="0">
        <v>5.8124711760158183</v>
      </c>
      <c r="ED55" s="0">
        <v>55485</v>
      </c>
      <c r="EE55" s="0">
        <v>325024.54519049055</v>
      </c>
      <c r="EF55" s="0">
        <v>5.8578813227086695</v>
      </c>
    </row>
    <row r="56" ht="15">
      <c r="A56" s="9">
        <v>42</v>
      </c>
      <c r="B56" s="0">
        <v>2382</v>
      </c>
      <c r="C56" s="0">
        <v>15916.527849890275</v>
      </c>
      <c r="D56" s="0">
        <v>6.6820016162427684</v>
      </c>
      <c r="E56" s="0">
        <v>2660</v>
      </c>
      <c r="F56" s="0">
        <v>17139.685035427643</v>
      </c>
      <c r="G56" s="0">
        <v>6.443490614822422</v>
      </c>
      <c r="H56" s="0">
        <v>2963</v>
      </c>
      <c r="I56" s="0">
        <v>19021.312828542112</v>
      </c>
      <c r="J56" s="0">
        <v>6.4196128344725318</v>
      </c>
      <c r="K56" s="0">
        <v>3339</v>
      </c>
      <c r="L56" s="0">
        <v>21364.724761048019</v>
      </c>
      <c r="M56" s="0">
        <v>6.3985399104666127</v>
      </c>
      <c r="N56" s="0">
        <v>3940</v>
      </c>
      <c r="O56" s="0">
        <v>24361.728899318285</v>
      </c>
      <c r="P56" s="0">
        <v>6.1831799236848441</v>
      </c>
      <c r="Q56" s="0">
        <v>4624</v>
      </c>
      <c r="R56" s="0">
        <v>27955.776499111573</v>
      </c>
      <c r="S56" s="0">
        <v>6.0457994158978314</v>
      </c>
      <c r="T56" s="0">
        <v>5409</v>
      </c>
      <c r="U56" s="0">
        <v>31574.995412883589</v>
      </c>
      <c r="V56" s="0">
        <v>5.8374922190577907</v>
      </c>
      <c r="W56" s="0">
        <v>6228</v>
      </c>
      <c r="X56" s="0">
        <v>35243.590384377399</v>
      </c>
      <c r="Y56" s="0">
        <v>5.6588937675622031</v>
      </c>
      <c r="Z56" s="0">
        <v>7607</v>
      </c>
      <c r="AA56" s="0">
        <v>40962.860147095402</v>
      </c>
      <c r="AB56" s="0">
        <v>5.3848902520172741</v>
      </c>
      <c r="AC56" s="0">
        <v>9189</v>
      </c>
      <c r="AD56" s="0">
        <v>47897.128524199688</v>
      </c>
      <c r="AE56" s="0">
        <v>5.2124418896724007</v>
      </c>
      <c r="AF56" s="0">
        <v>10694</v>
      </c>
      <c r="AG56" s="0">
        <v>54138.09666201457</v>
      </c>
      <c r="AH56" s="0">
        <v>5.0624739725093111</v>
      </c>
      <c r="AI56" s="0">
        <v>12392</v>
      </c>
      <c r="AJ56" s="0">
        <v>60233.135868535217</v>
      </c>
      <c r="AK56" s="0">
        <v>4.8606468583388649</v>
      </c>
      <c r="AL56" s="0">
        <v>14072</v>
      </c>
      <c r="AM56" s="0">
        <v>66241.849489451124</v>
      </c>
      <c r="AN56" s="0">
        <v>4.707351441831376</v>
      </c>
      <c r="AO56" s="0">
        <v>15723</v>
      </c>
      <c r="AP56" s="0">
        <v>72576.625054992328</v>
      </c>
      <c r="AQ56" s="0">
        <v>4.6159527478847755</v>
      </c>
      <c r="AR56" s="0">
        <v>16990</v>
      </c>
      <c r="AS56" s="0">
        <v>77625.20558145718</v>
      </c>
      <c r="AT56" s="0">
        <v>4.5688761378138425</v>
      </c>
      <c r="AU56" s="0">
        <v>18129</v>
      </c>
      <c r="AV56" s="0">
        <v>81795.720865824405</v>
      </c>
      <c r="AW56" s="0">
        <v>4.5118716347192018</v>
      </c>
      <c r="AX56" s="0">
        <v>19823</v>
      </c>
      <c r="AY56" s="0">
        <v>87741.152032415936</v>
      </c>
      <c r="AZ56" s="0">
        <v>4.4262297347735426</v>
      </c>
      <c r="BA56" s="0">
        <v>21577</v>
      </c>
      <c r="BB56" s="0">
        <v>92609.961301289324</v>
      </c>
      <c r="BC56" s="0">
        <v>4.2920684664823341</v>
      </c>
      <c r="BD56" s="0">
        <v>24144</v>
      </c>
      <c r="BE56" s="0">
        <v>98135.338072964005</v>
      </c>
      <c r="BF56" s="0">
        <v>4.0645849102453617</v>
      </c>
      <c r="BG56" s="0">
        <v>24652</v>
      </c>
      <c r="BH56" s="0">
        <v>107853.62680533413</v>
      </c>
      <c r="BI56" s="0">
        <v>4.3750457084753425</v>
      </c>
      <c r="BJ56" s="0">
        <v>25205</v>
      </c>
      <c r="BK56" s="0">
        <v>113889.99546972688</v>
      </c>
      <c r="BL56" s="0">
        <v>4.5185477274241972</v>
      </c>
      <c r="BM56" s="0">
        <v>26091</v>
      </c>
      <c r="BN56" s="0">
        <v>116041.06996321095</v>
      </c>
      <c r="BO56" s="0">
        <v>4.4475516447514831</v>
      </c>
      <c r="BP56" s="0">
        <v>21916</v>
      </c>
      <c r="BQ56" s="0">
        <v>117577.03039451336</v>
      </c>
      <c r="BR56" s="0">
        <v>5.3648946155554551</v>
      </c>
      <c r="BS56" s="0">
        <v>22513</v>
      </c>
      <c r="BT56" s="0">
        <v>118770.45450567623</v>
      </c>
      <c r="BU56" s="0">
        <v>5.2756387201028838</v>
      </c>
      <c r="BV56" s="0">
        <v>22935</v>
      </c>
      <c r="BW56" s="0">
        <v>119956.02955524636</v>
      </c>
      <c r="BX56" s="0">
        <v>5.2302607174731355</v>
      </c>
      <c r="BY56" s="0">
        <v>24407</v>
      </c>
      <c r="BZ56" s="0">
        <v>122344.01310347817</v>
      </c>
      <c r="CA56" s="0">
        <v>5.0126608392460428</v>
      </c>
      <c r="CB56" s="0">
        <v>23726</v>
      </c>
      <c r="CC56" s="0">
        <v>127866.81365945385</v>
      </c>
      <c r="CD56" s="0">
        <v>5.3893118797712996</v>
      </c>
      <c r="CE56" s="0">
        <v>23759</v>
      </c>
      <c r="CF56" s="0">
        <v>133508.61844658473</v>
      </c>
      <c r="CG56" s="0">
        <v>5.6192860998604628</v>
      </c>
      <c r="CH56" s="0">
        <v>24740</v>
      </c>
      <c r="CI56" s="0">
        <v>140855.51929690086</v>
      </c>
      <c r="CJ56" s="0">
        <v>5.6934324695594531</v>
      </c>
      <c r="CK56" s="0">
        <v>27360</v>
      </c>
      <c r="CL56" s="0">
        <v>154602.88944779485</v>
      </c>
      <c r="CM56" s="0">
        <v>5.6506904037936714</v>
      </c>
      <c r="CN56" s="0">
        <v>31194</v>
      </c>
      <c r="CO56" s="0">
        <v>169579.63393059402</v>
      </c>
      <c r="CP56" s="0">
        <v>5.4362901176698735</v>
      </c>
      <c r="CQ56" s="0">
        <v>33978</v>
      </c>
      <c r="CR56" s="0">
        <v>177563.38319624754</v>
      </c>
      <c r="CS56" s="0">
        <v>5.2258338688636039</v>
      </c>
      <c r="CT56" s="0">
        <v>37533</v>
      </c>
      <c r="CU56" s="0">
        <v>185756.07463836824</v>
      </c>
      <c r="CV56" s="0">
        <v>4.9491400804190508</v>
      </c>
      <c r="CW56" s="0">
        <v>42293</v>
      </c>
      <c r="CX56" s="0">
        <v>202825.74426411855</v>
      </c>
      <c r="CY56" s="0">
        <v>4.7957284719485154</v>
      </c>
      <c r="CZ56" s="0">
        <v>48642</v>
      </c>
      <c r="DA56" s="0">
        <v>227861.38076786094</v>
      </c>
      <c r="DB56" s="0">
        <v>4.6844574805283692</v>
      </c>
      <c r="DC56" s="0">
        <v>56437</v>
      </c>
      <c r="DD56" s="0">
        <v>257495.76300619272</v>
      </c>
      <c r="DE56" s="0">
        <v>4.5625345607702874</v>
      </c>
      <c r="DF56" s="0">
        <v>60055</v>
      </c>
      <c r="DG56" s="0">
        <v>287630.26031184127</v>
      </c>
      <c r="DH56" s="0">
        <v>4.7894473451309842</v>
      </c>
      <c r="DI56" s="0">
        <v>60168</v>
      </c>
      <c r="DJ56" s="0">
        <v>310176.6992314143</v>
      </c>
      <c r="DK56" s="0">
        <v>5.1551771578150225</v>
      </c>
      <c r="DL56" s="0">
        <v>58428</v>
      </c>
      <c r="DM56" s="0">
        <v>306793.29218590894</v>
      </c>
      <c r="DN56" s="0">
        <v>5.2507922945489991</v>
      </c>
      <c r="DO56" s="0">
        <v>54551</v>
      </c>
      <c r="DP56" s="0">
        <v>297618.9269621023</v>
      </c>
      <c r="DQ56" s="0">
        <v>5.4557923220857969</v>
      </c>
      <c r="DR56" s="0">
        <v>49206</v>
      </c>
      <c r="DS56" s="0">
        <v>312122.71975940536</v>
      </c>
      <c r="DT56" s="0">
        <v>6.3431841596432417</v>
      </c>
      <c r="DU56" s="0">
        <v>58412</v>
      </c>
      <c r="DV56" s="0">
        <v>324703.6268340922</v>
      </c>
      <c r="DW56" s="0">
        <v>5.5588513804371056</v>
      </c>
      <c r="DX56" s="0">
        <v>65679</v>
      </c>
      <c r="DY56" s="0">
        <v>328928.76946809824</v>
      </c>
      <c r="DZ56" s="0">
        <v>5.0081269426772366</v>
      </c>
      <c r="EA56" s="0">
        <v>61216</v>
      </c>
      <c r="EB56" s="0">
        <v>329940.8706553774</v>
      </c>
      <c r="EC56" s="0">
        <v>5.3897816037535513</v>
      </c>
      <c r="ED56" s="0">
        <v>60090</v>
      </c>
      <c r="EE56" s="0">
        <v>329632.26382782002</v>
      </c>
      <c r="EF56" s="0">
        <v>5.4856425998971545</v>
      </c>
    </row>
    <row r="57" ht="15">
      <c r="A57" s="9">
        <v>43</v>
      </c>
      <c r="B57" s="0">
        <v>2506</v>
      </c>
      <c r="C57" s="0">
        <v>16153.275302059312</v>
      </c>
      <c r="D57" s="0">
        <v>6.44584010457275</v>
      </c>
      <c r="E57" s="0">
        <v>2857</v>
      </c>
      <c r="F57" s="0">
        <v>17392.012992163156</v>
      </c>
      <c r="G57" s="0">
        <v>6.0875089227032397</v>
      </c>
      <c r="H57" s="0">
        <v>3178</v>
      </c>
      <c r="I57" s="0">
        <v>19301.196521438931</v>
      </c>
      <c r="J57" s="0">
        <v>6.0733783893766304</v>
      </c>
      <c r="K57" s="0">
        <v>3562</v>
      </c>
      <c r="L57" s="0">
        <v>21679.054497304165</v>
      </c>
      <c r="M57" s="0">
        <v>6.0862028347288506</v>
      </c>
      <c r="N57" s="0">
        <v>4220</v>
      </c>
      <c r="O57" s="0">
        <v>24717.583748057867</v>
      </c>
      <c r="P57" s="0">
        <v>5.8572473336630013</v>
      </c>
      <c r="Q57" s="0">
        <v>4822</v>
      </c>
      <c r="R57" s="0">
        <v>28363.489432516137</v>
      </c>
      <c r="S57" s="0">
        <v>5.8821006703683398</v>
      </c>
      <c r="T57" s="0">
        <v>5838</v>
      </c>
      <c r="U57" s="0">
        <v>32030.348488805561</v>
      </c>
      <c r="V57" s="0">
        <v>5.4865276616659067</v>
      </c>
      <c r="W57" s="0">
        <v>6762</v>
      </c>
      <c r="X57" s="0">
        <v>35748.038549785335</v>
      </c>
      <c r="Y57" s="0">
        <v>5.2866072981048999</v>
      </c>
      <c r="Z57" s="0">
        <v>8287</v>
      </c>
      <c r="AA57" s="0">
        <v>41542.154275515757</v>
      </c>
      <c r="AB57" s="0">
        <v>5.012930406119918</v>
      </c>
      <c r="AC57" s="0">
        <v>10153</v>
      </c>
      <c r="AD57" s="0">
        <v>48568.333317850338</v>
      </c>
      <c r="AE57" s="0">
        <v>4.7836435849355201</v>
      </c>
      <c r="AF57" s="0">
        <v>11518</v>
      </c>
      <c r="AG57" s="0">
        <v>54893.058958713322</v>
      </c>
      <c r="AH57" s="0">
        <v>4.7658498835486478</v>
      </c>
      <c r="AI57" s="0">
        <v>13391</v>
      </c>
      <c r="AJ57" s="0">
        <v>61063.668498090097</v>
      </c>
      <c r="AK57" s="0">
        <v>4.5600529085273767</v>
      </c>
      <c r="AL57" s="0">
        <v>15269</v>
      </c>
      <c r="AM57" s="0">
        <v>67146.564366363571</v>
      </c>
      <c r="AN57" s="0">
        <v>4.3975744558493401</v>
      </c>
      <c r="AO57" s="0">
        <v>16998</v>
      </c>
      <c r="AP57" s="0">
        <v>73562.799866462257</v>
      </c>
      <c r="AQ57" s="0">
        <v>4.3277326665762006</v>
      </c>
      <c r="AR57" s="0">
        <v>17941</v>
      </c>
      <c r="AS57" s="0">
        <v>78684.516107113785</v>
      </c>
      <c r="AT57" s="0">
        <v>4.3857374787979371</v>
      </c>
      <c r="AU57" s="0">
        <v>19332</v>
      </c>
      <c r="AV57" s="0">
        <v>82902.1042966612</v>
      </c>
      <c r="AW57" s="0">
        <v>4.2883356246979725</v>
      </c>
      <c r="AX57" s="0">
        <v>21015</v>
      </c>
      <c r="AY57" s="0">
        <v>88922.209158325699</v>
      </c>
      <c r="AZ57" s="0">
        <v>4.2313685062253485</v>
      </c>
      <c r="BA57" s="0">
        <v>22874</v>
      </c>
      <c r="BB57" s="0">
        <v>93844.725336458476</v>
      </c>
      <c r="BC57" s="0">
        <v>4.1026810062279653</v>
      </c>
      <c r="BD57" s="0">
        <v>25003</v>
      </c>
      <c r="BE57" s="0">
        <v>99423.239270722348</v>
      </c>
      <c r="BF57" s="0">
        <v>3.9764523965413088</v>
      </c>
      <c r="BG57" s="0">
        <v>25910</v>
      </c>
      <c r="BH57" s="0">
        <v>109302.21665284497</v>
      </c>
      <c r="BI57" s="0">
        <v>4.2185340275123497</v>
      </c>
      <c r="BJ57" s="0">
        <v>26434</v>
      </c>
      <c r="BK57" s="0">
        <v>115438.97440752538</v>
      </c>
      <c r="BL57" s="0">
        <v>4.3670641752109169</v>
      </c>
      <c r="BM57" s="0">
        <v>27282</v>
      </c>
      <c r="BN57" s="0">
        <v>117591.52588312322</v>
      </c>
      <c r="BO57" s="0">
        <v>4.3102238062870475</v>
      </c>
      <c r="BP57" s="0">
        <v>23614</v>
      </c>
      <c r="BQ57" s="0">
        <v>119256.66879914748</v>
      </c>
      <c r="BR57" s="0">
        <v>5.0502527652726128</v>
      </c>
      <c r="BS57" s="0">
        <v>24420</v>
      </c>
      <c r="BT57" s="0">
        <v>120444.43870215239</v>
      </c>
      <c r="BU57" s="0">
        <v>4.9322046970578377</v>
      </c>
      <c r="BV57" s="0">
        <v>24087</v>
      </c>
      <c r="BW57" s="0">
        <v>121645.79919946568</v>
      </c>
      <c r="BX57" s="0">
        <v>5.0502677460649181</v>
      </c>
      <c r="BY57" s="0">
        <v>25039</v>
      </c>
      <c r="BZ57" s="0">
        <v>124057.94463835875</v>
      </c>
      <c r="CA57" s="0">
        <v>4.9545886272757995</v>
      </c>
      <c r="CB57" s="0">
        <v>24815</v>
      </c>
      <c r="CC57" s="0">
        <v>129681.27482736405</v>
      </c>
      <c r="CD57" s="0">
        <v>5.2259228219771927</v>
      </c>
      <c r="CE57" s="0">
        <v>25116</v>
      </c>
      <c r="CF57" s="0">
        <v>135420.93509468276</v>
      </c>
      <c r="CG57" s="0">
        <v>5.3918193619478725</v>
      </c>
      <c r="CH57" s="0">
        <v>26100</v>
      </c>
      <c r="CI57" s="0">
        <v>142886.68806192206</v>
      </c>
      <c r="CJ57" s="0">
        <v>5.4745857494989298</v>
      </c>
      <c r="CK57" s="0">
        <v>29225</v>
      </c>
      <c r="CL57" s="0">
        <v>156814.50182593209</v>
      </c>
      <c r="CM57" s="0">
        <v>5.3657656741123043</v>
      </c>
      <c r="CN57" s="0">
        <v>33068</v>
      </c>
      <c r="CO57" s="0">
        <v>171992.48348359257</v>
      </c>
      <c r="CP57" s="0">
        <v>5.2011758643883077</v>
      </c>
      <c r="CQ57" s="0">
        <v>35709</v>
      </c>
      <c r="CR57" s="0">
        <v>180073.54119032106</v>
      </c>
      <c r="CS57" s="0">
        <v>5.0428054885412941</v>
      </c>
      <c r="CT57" s="0">
        <v>39089</v>
      </c>
      <c r="CU57" s="0">
        <v>188338.5922597521</v>
      </c>
      <c r="CV57" s="0">
        <v>4.8181992954476218</v>
      </c>
      <c r="CW57" s="0">
        <v>43572</v>
      </c>
      <c r="CX57" s="0">
        <v>205631.13951176</v>
      </c>
      <c r="CY57" s="0">
        <v>4.719341308908473</v>
      </c>
      <c r="CZ57" s="0">
        <v>51688</v>
      </c>
      <c r="DA57" s="0">
        <v>230968.7282247445</v>
      </c>
      <c r="DB57" s="0">
        <v>4.4685174165133974</v>
      </c>
      <c r="DC57" s="0">
        <v>58514</v>
      </c>
      <c r="DD57" s="0">
        <v>261008.53308105894</v>
      </c>
      <c r="DE57" s="0">
        <v>4.4606168281276091</v>
      </c>
      <c r="DF57" s="0">
        <v>62975</v>
      </c>
      <c r="DG57" s="0">
        <v>291609.34263522335</v>
      </c>
      <c r="DH57" s="0">
        <v>4.6305572470857221</v>
      </c>
      <c r="DI57" s="0">
        <v>65868</v>
      </c>
      <c r="DJ57" s="0">
        <v>314516.99956976576</v>
      </c>
      <c r="DK57" s="0">
        <v>4.7749590023951809</v>
      </c>
      <c r="DL57" s="0">
        <v>64713</v>
      </c>
      <c r="DM57" s="0">
        <v>311093.81533606804</v>
      </c>
      <c r="DN57" s="0">
        <v>4.8072847084213075</v>
      </c>
      <c r="DO57" s="0">
        <v>60685</v>
      </c>
      <c r="DP57" s="0">
        <v>301836.5228857444</v>
      </c>
      <c r="DQ57" s="0">
        <v>4.9738242215661925</v>
      </c>
      <c r="DR57" s="0">
        <v>57175</v>
      </c>
      <c r="DS57" s="0">
        <v>316678.12251974631</v>
      </c>
      <c r="DT57" s="0">
        <v>5.538751596322629</v>
      </c>
      <c r="DU57" s="0">
        <v>67703</v>
      </c>
      <c r="DV57" s="0">
        <v>329276.32772478228</v>
      </c>
      <c r="DW57" s="0">
        <v>4.863541168408819</v>
      </c>
      <c r="DX57" s="0">
        <v>70290</v>
      </c>
      <c r="DY57" s="0">
        <v>333490.60016298515</v>
      </c>
      <c r="DZ57" s="0">
        <v>4.744495663152442</v>
      </c>
      <c r="EA57" s="0">
        <v>66583</v>
      </c>
      <c r="EB57" s="0">
        <v>334608.29341479944</v>
      </c>
      <c r="EC57" s="0">
        <v>5.0254313175254861</v>
      </c>
      <c r="ED57" s="0">
        <v>64811</v>
      </c>
      <c r="EE57" s="0">
        <v>334319.82906347967</v>
      </c>
      <c r="EF57" s="0">
        <v>5.1583809702593646</v>
      </c>
    </row>
    <row r="58" ht="15">
      <c r="A58" s="9">
        <v>44</v>
      </c>
      <c r="B58" s="0">
        <v>2617</v>
      </c>
      <c r="C58" s="0">
        <v>16396.112835521915</v>
      </c>
      <c r="D58" s="0">
        <v>6.26523226424223</v>
      </c>
      <c r="E58" s="0">
        <v>3064</v>
      </c>
      <c r="F58" s="0">
        <v>17649.709776118394</v>
      </c>
      <c r="G58" s="0">
        <v>5.7603491436417738</v>
      </c>
      <c r="H58" s="0">
        <v>3412</v>
      </c>
      <c r="I58" s="0">
        <v>19587.038541023427</v>
      </c>
      <c r="J58" s="0">
        <v>5.7406326321874053</v>
      </c>
      <c r="K58" s="0">
        <v>3814</v>
      </c>
      <c r="L58" s="0">
        <v>22000.358438471805</v>
      </c>
      <c r="M58" s="0">
        <v>5.7683163184246995</v>
      </c>
      <c r="N58" s="0">
        <v>4520</v>
      </c>
      <c r="O58" s="0">
        <v>25080.953257937137</v>
      </c>
      <c r="P58" s="0">
        <v>5.5488834641453844</v>
      </c>
      <c r="Q58" s="0">
        <v>5227</v>
      </c>
      <c r="R58" s="0">
        <v>28779.965485444045</v>
      </c>
      <c r="S58" s="0">
        <v>5.5060197982483343</v>
      </c>
      <c r="T58" s="0">
        <v>6294</v>
      </c>
      <c r="U58" s="0">
        <v>32494.013148080219</v>
      </c>
      <c r="V58" s="0">
        <v>5.1626967187925352</v>
      </c>
      <c r="W58" s="0">
        <v>7337</v>
      </c>
      <c r="X58" s="0">
        <v>36260.539587491185</v>
      </c>
      <c r="Y58" s="0">
        <v>4.9421479606775502</v>
      </c>
      <c r="Z58" s="0">
        <v>8999</v>
      </c>
      <c r="AA58" s="0">
        <v>42129.655461934322</v>
      </c>
      <c r="AB58" s="0">
        <v>4.6815930061044915</v>
      </c>
      <c r="AC58" s="0">
        <v>11023</v>
      </c>
      <c r="AD58" s="0">
        <v>49245.195874811223</v>
      </c>
      <c r="AE58" s="0">
        <v>4.4674948629965732</v>
      </c>
      <c r="AF58" s="0">
        <v>12360</v>
      </c>
      <c r="AG58" s="0">
        <v>55660.11566152858</v>
      </c>
      <c r="AH58" s="0">
        <v>4.503245603683542</v>
      </c>
      <c r="AI58" s="0">
        <v>14358</v>
      </c>
      <c r="AJ58" s="0">
        <v>61906.267762057039</v>
      </c>
      <c r="AK58" s="0">
        <v>4.3116219363460813</v>
      </c>
      <c r="AL58" s="0">
        <v>16400</v>
      </c>
      <c r="AM58" s="0">
        <v>68062.697327985647</v>
      </c>
      <c r="AN58" s="0">
        <v>4.1501644712186367</v>
      </c>
      <c r="AO58" s="0">
        <v>18194</v>
      </c>
      <c r="AP58" s="0">
        <v>74562.041395014472</v>
      </c>
      <c r="AQ58" s="0">
        <v>4.0981665051673337</v>
      </c>
      <c r="AR58" s="0">
        <v>19155</v>
      </c>
      <c r="AS58" s="0">
        <v>79757.60563734117</v>
      </c>
      <c r="AT58" s="0">
        <v>4.1638008685638823</v>
      </c>
      <c r="AU58" s="0">
        <v>20490</v>
      </c>
      <c r="AV58" s="0">
        <v>84026.838009264844</v>
      </c>
      <c r="AW58" s="0">
        <v>4.100870571462413</v>
      </c>
      <c r="AX58" s="0">
        <v>22171</v>
      </c>
      <c r="AY58" s="0">
        <v>90124.446522602346</v>
      </c>
      <c r="AZ58" s="0">
        <v>4.0649698490190946</v>
      </c>
      <c r="BA58" s="0">
        <v>24111</v>
      </c>
      <c r="BB58" s="0">
        <v>95100.873026997127</v>
      </c>
      <c r="BC58" s="0">
        <v>3.9442940162994953</v>
      </c>
      <c r="BD58" s="0">
        <v>25957</v>
      </c>
      <c r="BE58" s="0">
        <v>100740.99169814735</v>
      </c>
      <c r="BF58" s="0">
        <v>3.8810722232209942</v>
      </c>
      <c r="BG58" s="0">
        <v>27137</v>
      </c>
      <c r="BH58" s="0">
        <v>110780.35944323108</v>
      </c>
      <c r="BI58" s="0">
        <v>4.0822625729900537</v>
      </c>
      <c r="BJ58" s="0">
        <v>28548</v>
      </c>
      <c r="BK58" s="0">
        <v>117000.47982656446</v>
      </c>
      <c r="BL58" s="0">
        <v>4.0983774634497854</v>
      </c>
      <c r="BM58" s="0">
        <v>28832</v>
      </c>
      <c r="BN58" s="0">
        <v>119210.73661024375</v>
      </c>
      <c r="BO58" s="0">
        <v>4.1346676127304294</v>
      </c>
      <c r="BP58" s="0">
        <v>25045</v>
      </c>
      <c r="BQ58" s="0">
        <v>120952.28442454689</v>
      </c>
      <c r="BR58" s="0">
        <v>4.8293984597543176</v>
      </c>
      <c r="BS58" s="0">
        <v>25336</v>
      </c>
      <c r="BT58" s="0">
        <v>122149.55493392247</v>
      </c>
      <c r="BU58" s="0">
        <v>4.8211854647111805</v>
      </c>
      <c r="BV58" s="0">
        <v>25407</v>
      </c>
      <c r="BW58" s="0">
        <v>123376.71226152129</v>
      </c>
      <c r="BX58" s="0">
        <v>4.8560126052474235</v>
      </c>
      <c r="BY58" s="0">
        <v>26929</v>
      </c>
      <c r="BZ58" s="0">
        <v>125810.33313761423</v>
      </c>
      <c r="CA58" s="0">
        <v>4.6719274067961765</v>
      </c>
      <c r="CB58" s="0">
        <v>25691</v>
      </c>
      <c r="CC58" s="0">
        <v>131549.33278133156</v>
      </c>
      <c r="CD58" s="0">
        <v>5.1204442326624715</v>
      </c>
      <c r="CE58" s="0">
        <v>26683</v>
      </c>
      <c r="CF58" s="0">
        <v>137369.53001719789</v>
      </c>
      <c r="CG58" s="0">
        <v>5.1482041006332828</v>
      </c>
      <c r="CH58" s="0">
        <v>27523</v>
      </c>
      <c r="CI58" s="0">
        <v>144962.19652858816</v>
      </c>
      <c r="CJ58" s="0">
        <v>5.266947517661162</v>
      </c>
      <c r="CK58" s="0">
        <v>30463</v>
      </c>
      <c r="CL58" s="0">
        <v>159084.53283007219</v>
      </c>
      <c r="CM58" s="0">
        <v>5.2222214762194197</v>
      </c>
      <c r="CN58" s="0">
        <v>34440</v>
      </c>
      <c r="CO58" s="0">
        <v>174462.05175155101</v>
      </c>
      <c r="CP58" s="0">
        <v>5.0656809451669869</v>
      </c>
      <c r="CQ58" s="0">
        <v>37386</v>
      </c>
      <c r="CR58" s="0">
        <v>182639.04965383734</v>
      </c>
      <c r="CS58" s="0">
        <v>4.8852257436965001</v>
      </c>
      <c r="CT58" s="0">
        <v>40880</v>
      </c>
      <c r="CU58" s="0">
        <v>190991.49362003058</v>
      </c>
      <c r="CV58" s="0">
        <v>4.6720032685917463</v>
      </c>
      <c r="CW58" s="0">
        <v>46591</v>
      </c>
      <c r="CX58" s="0">
        <v>208496.1546675537</v>
      </c>
      <c r="CY58" s="0">
        <v>4.4750306854876198</v>
      </c>
      <c r="CZ58" s="0">
        <v>54782</v>
      </c>
      <c r="DA58" s="0">
        <v>234142.74440918994</v>
      </c>
      <c r="DB58" s="0">
        <v>4.2740817131391688</v>
      </c>
      <c r="DC58" s="0">
        <v>61007</v>
      </c>
      <c r="DD58" s="0">
        <v>264601.59353623498</v>
      </c>
      <c r="DE58" s="0">
        <v>4.3372333262778859</v>
      </c>
      <c r="DF58" s="0">
        <v>66421</v>
      </c>
      <c r="DG58" s="0">
        <v>295667.22398249013</v>
      </c>
      <c r="DH58" s="0">
        <v>4.4514118122655502</v>
      </c>
      <c r="DI58" s="0">
        <v>70970</v>
      </c>
      <c r="DJ58" s="0">
        <v>318910.8358970019</v>
      </c>
      <c r="DK58" s="0">
        <v>4.4936006185289825</v>
      </c>
      <c r="DL58" s="0">
        <v>71711</v>
      </c>
      <c r="DM58" s="0">
        <v>315435.69053825922</v>
      </c>
      <c r="DN58" s="0">
        <v>4.3987071793484853</v>
      </c>
      <c r="DO58" s="0">
        <v>66185</v>
      </c>
      <c r="DP58" s="0">
        <v>306100.8344682749</v>
      </c>
      <c r="DQ58" s="0">
        <v>4.6249276190719177</v>
      </c>
      <c r="DR58" s="0">
        <v>64028</v>
      </c>
      <c r="DS58" s="0">
        <v>321248.10004472797</v>
      </c>
      <c r="DT58" s="0">
        <v>5.0173064916087959</v>
      </c>
      <c r="DU58" s="0">
        <v>71759</v>
      </c>
      <c r="DV58" s="0">
        <v>333919.68517263205</v>
      </c>
      <c r="DW58" s="0">
        <v>4.6533491990221725</v>
      </c>
      <c r="DX58" s="0">
        <v>73675</v>
      </c>
      <c r="DY58" s="0">
        <v>338152.01123869035</v>
      </c>
      <c r="DZ58" s="0">
        <v>4.5897795892594546</v>
      </c>
      <c r="EA58" s="0">
        <v>71890</v>
      </c>
      <c r="EB58" s="0">
        <v>339346.84951443167</v>
      </c>
      <c r="EC58" s="0">
        <v>4.7203623524055036</v>
      </c>
      <c r="ED58" s="0">
        <v>69626</v>
      </c>
      <c r="EE58" s="0">
        <v>339089.60929792817</v>
      </c>
      <c r="EF58" s="0">
        <v>4.8701578332509143</v>
      </c>
    </row>
    <row r="59" ht="15">
      <c r="A59" s="9">
        <v>45</v>
      </c>
      <c r="B59" s="0">
        <v>2863</v>
      </c>
      <c r="C59" s="0">
        <v>16644.590124478393</v>
      </c>
      <c r="D59" s="0">
        <v>5.8136884821789705</v>
      </c>
      <c r="E59" s="0">
        <v>3271</v>
      </c>
      <c r="F59" s="0">
        <v>17913.012966062968</v>
      </c>
      <c r="G59" s="0">
        <v>5.4763109037184252</v>
      </c>
      <c r="H59" s="0">
        <v>3654</v>
      </c>
      <c r="I59" s="0">
        <v>19878.931545122759</v>
      </c>
      <c r="J59" s="0">
        <v>5.4403206199022334</v>
      </c>
      <c r="K59" s="0">
        <v>4086</v>
      </c>
      <c r="L59" s="0">
        <v>22328.583483972736</v>
      </c>
      <c r="M59" s="0">
        <v>5.46465577189739</v>
      </c>
      <c r="N59" s="0">
        <v>4831</v>
      </c>
      <c r="O59" s="0">
        <v>25451.968827836456</v>
      </c>
      <c r="P59" s="0">
        <v>5.2684679834064285</v>
      </c>
      <c r="Q59" s="0">
        <v>5631</v>
      </c>
      <c r="R59" s="0">
        <v>29205.076025693907</v>
      </c>
      <c r="S59" s="0">
        <v>5.1864812689919919</v>
      </c>
      <c r="T59" s="0">
        <v>6755</v>
      </c>
      <c r="U59" s="0">
        <v>32966.176370075038</v>
      </c>
      <c r="V59" s="0">
        <v>4.880262971143603</v>
      </c>
      <c r="W59" s="0">
        <v>7917</v>
      </c>
      <c r="X59" s="0">
        <v>36781.134006258093</v>
      </c>
      <c r="Y59" s="0">
        <v>4.6458423653224825</v>
      </c>
      <c r="Z59" s="0">
        <v>9704</v>
      </c>
      <c r="AA59" s="0">
        <v>42725.5768280556</v>
      </c>
      <c r="AB59" s="0">
        <v>4.4028830202035865</v>
      </c>
      <c r="AC59" s="0">
        <v>11880</v>
      </c>
      <c r="AD59" s="0">
        <v>49933.591670680522</v>
      </c>
      <c r="AE59" s="0">
        <v>4.2031642820438151</v>
      </c>
      <c r="AF59" s="0">
        <v>13209</v>
      </c>
      <c r="AG59" s="0">
        <v>56439.68154114834</v>
      </c>
      <c r="AH59" s="0">
        <v>4.2728201636118053</v>
      </c>
      <c r="AI59" s="0">
        <v>15271</v>
      </c>
      <c r="AJ59" s="0">
        <v>62762.383637505751</v>
      </c>
      <c r="AK59" s="0">
        <v>4.1099065966541648</v>
      </c>
      <c r="AL59" s="0">
        <v>17412</v>
      </c>
      <c r="AM59" s="0">
        <v>68992.600492537211</v>
      </c>
      <c r="AN59" s="0">
        <v>3.962359320729222</v>
      </c>
      <c r="AO59" s="0">
        <v>19252</v>
      </c>
      <c r="AP59" s="0">
        <v>75577.061633117512</v>
      </c>
      <c r="AQ59" s="0">
        <v>3.9256732616412586</v>
      </c>
      <c r="AR59" s="0">
        <v>20025</v>
      </c>
      <c r="AS59" s="0">
        <v>80849.44207921905</v>
      </c>
      <c r="AT59" s="0">
        <v>4.0374253223080672</v>
      </c>
      <c r="AU59" s="0">
        <v>21563</v>
      </c>
      <c r="AV59" s="0">
        <v>85172.143627882426</v>
      </c>
      <c r="AW59" s="0">
        <v>3.9499208657367912</v>
      </c>
      <c r="AX59" s="0">
        <v>23263</v>
      </c>
      <c r="AY59" s="0">
        <v>91349.906256538176</v>
      </c>
      <c r="AZ59" s="0">
        <v>3.9268325777646123</v>
      </c>
      <c r="BA59" s="0">
        <v>25245</v>
      </c>
      <c r="BB59" s="0">
        <v>96381.125535943152</v>
      </c>
      <c r="BC59" s="0">
        <v>3.8178302846481742</v>
      </c>
      <c r="BD59" s="0">
        <v>26766</v>
      </c>
      <c r="BE59" s="0">
        <v>102094.21102544742</v>
      </c>
      <c r="BF59" s="0">
        <v>3.8143245544888078</v>
      </c>
      <c r="BG59" s="0">
        <v>28332</v>
      </c>
      <c r="BH59" s="0">
        <v>112290.20819434735</v>
      </c>
      <c r="BI59" s="0">
        <v>3.9633703301689729</v>
      </c>
      <c r="BJ59" s="0">
        <v>29307</v>
      </c>
      <c r="BK59" s="0">
        <v>118604.5677413767</v>
      </c>
      <c r="BL59" s="0">
        <v>4.0469706125286349</v>
      </c>
      <c r="BM59" s="0">
        <v>30364</v>
      </c>
      <c r="BN59" s="0">
        <v>120840.31928816253</v>
      </c>
      <c r="BO59" s="0">
        <v>3.9797233331630393</v>
      </c>
      <c r="BP59" s="0">
        <v>26079</v>
      </c>
      <c r="BQ59" s="0">
        <v>122686.03703802894</v>
      </c>
      <c r="BR59" s="0">
        <v>4.7043995950009183</v>
      </c>
      <c r="BS59" s="0">
        <v>26566</v>
      </c>
      <c r="BT59" s="0">
        <v>123905.85621833846</v>
      </c>
      <c r="BU59" s="0">
        <v>4.6640764969637303</v>
      </c>
      <c r="BV59" s="0">
        <v>27043</v>
      </c>
      <c r="BW59" s="0">
        <v>125142.17954280773</v>
      </c>
      <c r="BX59" s="0">
        <v>4.6275257753506542</v>
      </c>
      <c r="BY59" s="0">
        <v>28454</v>
      </c>
      <c r="BZ59" s="0">
        <v>127592.45934161328</v>
      </c>
      <c r="CA59" s="0">
        <v>4.4841659992132312</v>
      </c>
      <c r="CB59" s="0">
        <v>27739</v>
      </c>
      <c r="CC59" s="0">
        <v>133452.15699329536</v>
      </c>
      <c r="CD59" s="0">
        <v>4.8109937991021798</v>
      </c>
      <c r="CE59" s="0">
        <v>28319</v>
      </c>
      <c r="CF59" s="0">
        <v>139370.60262095431</v>
      </c>
      <c r="CG59" s="0">
        <v>4.9214521212244184</v>
      </c>
      <c r="CH59" s="0">
        <v>28980</v>
      </c>
      <c r="CI59" s="0">
        <v>147086.25849707742</v>
      </c>
      <c r="CJ59" s="0">
        <v>5.0754402517970121</v>
      </c>
      <c r="CK59" s="0">
        <v>32221</v>
      </c>
      <c r="CL59" s="0">
        <v>161413.46618428428</v>
      </c>
      <c r="CM59" s="0">
        <v>5.0095734516087109</v>
      </c>
      <c r="CN59" s="0">
        <v>36652</v>
      </c>
      <c r="CO59" s="0">
        <v>176989.63251087023</v>
      </c>
      <c r="CP59" s="0">
        <v>4.8289215461876633</v>
      </c>
      <c r="CQ59" s="0">
        <v>40245</v>
      </c>
      <c r="CR59" s="0">
        <v>185257.52615260106</v>
      </c>
      <c r="CS59" s="0">
        <v>4.6032432886719112</v>
      </c>
      <c r="CT59" s="0">
        <v>43473</v>
      </c>
      <c r="CU59" s="0">
        <v>193698.62715186508</v>
      </c>
      <c r="CV59" s="0">
        <v>4.4556075530068107</v>
      </c>
      <c r="CW59" s="0">
        <v>47549</v>
      </c>
      <c r="CX59" s="0">
        <v>211429.75133833749</v>
      </c>
      <c r="CY59" s="0">
        <v>4.4465656762147994</v>
      </c>
      <c r="CZ59" s="0">
        <v>58082</v>
      </c>
      <c r="DA59" s="0">
        <v>237378.22386644571</v>
      </c>
      <c r="DB59" s="0">
        <v>4.0869498961200668</v>
      </c>
      <c r="DC59" s="0">
        <v>66428</v>
      </c>
      <c r="DD59" s="0">
        <v>268260.90957777173</v>
      </c>
      <c r="DE59" s="0">
        <v>4.0383710118891392</v>
      </c>
      <c r="DF59" s="0">
        <v>73715</v>
      </c>
      <c r="DG59" s="0">
        <v>299768.52526078367</v>
      </c>
      <c r="DH59" s="0">
        <v>4.0665878757482696</v>
      </c>
      <c r="DI59" s="0">
        <v>77404</v>
      </c>
      <c r="DJ59" s="0">
        <v>323360.69598967466</v>
      </c>
      <c r="DK59" s="0">
        <v>4.1775708747567908</v>
      </c>
      <c r="DL59" s="0">
        <v>75702</v>
      </c>
      <c r="DM59" s="0">
        <v>319821.75308103458</v>
      </c>
      <c r="DN59" s="0">
        <v>4.2247464146394362</v>
      </c>
      <c r="DO59" s="0">
        <v>70244</v>
      </c>
      <c r="DP59" s="0">
        <v>310435.60644616804</v>
      </c>
      <c r="DQ59" s="0">
        <v>4.4193896481716308</v>
      </c>
      <c r="DR59" s="0">
        <v>65944</v>
      </c>
      <c r="DS59" s="0">
        <v>325904.62224997714</v>
      </c>
      <c r="DT59" s="0">
        <v>4.9421421547066773</v>
      </c>
      <c r="DU59" s="0">
        <v>74174</v>
      </c>
      <c r="DV59" s="0">
        <v>338673.32031308819</v>
      </c>
      <c r="DW59" s="0">
        <v>4.565930384138488</v>
      </c>
      <c r="DX59" s="0">
        <v>77190</v>
      </c>
      <c r="DY59" s="0">
        <v>342929.72857327719</v>
      </c>
      <c r="DZ59" s="0">
        <v>4.4426704051467443</v>
      </c>
      <c r="EA59" s="0">
        <v>76980</v>
      </c>
      <c r="EB59" s="0">
        <v>344163.01950710325</v>
      </c>
      <c r="EC59" s="0">
        <v>4.4708108535607076</v>
      </c>
      <c r="ED59" s="0">
        <v>74499</v>
      </c>
      <c r="EE59" s="0">
        <v>343944.67778321874</v>
      </c>
      <c r="EF59" s="0">
        <v>4.6167690543929281</v>
      </c>
    </row>
    <row r="60" ht="15">
      <c r="A60" s="9">
        <v>46</v>
      </c>
      <c r="B60" s="0">
        <v>2966</v>
      </c>
      <c r="C60" s="0">
        <v>16898.471667212645</v>
      </c>
      <c r="D60" s="0">
        <v>5.6973943584668394</v>
      </c>
      <c r="E60" s="0">
        <v>3470</v>
      </c>
      <c r="F60" s="0">
        <v>18182.309161029691</v>
      </c>
      <c r="G60" s="0">
        <v>5.2398585478471729</v>
      </c>
      <c r="H60" s="0">
        <v>3894</v>
      </c>
      <c r="I60" s="0">
        <v>20177.15218224308</v>
      </c>
      <c r="J60" s="0">
        <v>5.1816004576895427</v>
      </c>
      <c r="K60" s="0">
        <v>4371</v>
      </c>
      <c r="L60" s="0">
        <v>22663.78074997789</v>
      </c>
      <c r="M60" s="0">
        <v>5.1850333447673052</v>
      </c>
      <c r="N60" s="0">
        <v>5142</v>
      </c>
      <c r="O60" s="0">
        <v>25830.950171968874</v>
      </c>
      <c r="P60" s="0">
        <v>5.0235220093288362</v>
      </c>
      <c r="Q60" s="0">
        <v>6140</v>
      </c>
      <c r="R60" s="0">
        <v>29636.282868421407</v>
      </c>
      <c r="S60" s="0">
        <v>4.8267561674953434</v>
      </c>
      <c r="T60" s="0">
        <v>7201</v>
      </c>
      <c r="U60" s="0">
        <v>33447.400694866126</v>
      </c>
      <c r="V60" s="0">
        <v>4.6448272038419836</v>
      </c>
      <c r="W60" s="0">
        <v>8470</v>
      </c>
      <c r="X60" s="0">
        <v>37310.466062995591</v>
      </c>
      <c r="Y60" s="0">
        <v>4.4050137028330099</v>
      </c>
      <c r="Z60" s="0">
        <v>10369</v>
      </c>
      <c r="AA60" s="0">
        <v>43330.84758041607</v>
      </c>
      <c r="AB60" s="0">
        <v>4.178883940632276</v>
      </c>
      <c r="AC60" s="0">
        <v>12651</v>
      </c>
      <c r="AD60" s="0">
        <v>50632.194064191703</v>
      </c>
      <c r="AE60" s="0">
        <v>4.0022286036038022</v>
      </c>
      <c r="AF60" s="0">
        <v>14054</v>
      </c>
      <c r="AG60" s="0">
        <v>57232.397417006432</v>
      </c>
      <c r="AH60" s="0">
        <v>4.0723208635980104</v>
      </c>
      <c r="AI60" s="0">
        <v>16112</v>
      </c>
      <c r="AJ60" s="0">
        <v>63633.942878152287</v>
      </c>
      <c r="AK60" s="0">
        <v>3.9494751041554301</v>
      </c>
      <c r="AL60" s="0">
        <v>18272</v>
      </c>
      <c r="AM60" s="0">
        <v>69939.598696443645</v>
      </c>
      <c r="AN60" s="0">
        <v>3.827692573141618</v>
      </c>
      <c r="AO60" s="0">
        <v>20138</v>
      </c>
      <c r="AP60" s="0">
        <v>76611.633527487851</v>
      </c>
      <c r="AQ60" s="0">
        <v>3.8043317870437905</v>
      </c>
      <c r="AR60" s="0">
        <v>21152</v>
      </c>
      <c r="AS60" s="0">
        <v>81963.549096041315</v>
      </c>
      <c r="AT60" s="0">
        <v>3.8749786826797141</v>
      </c>
      <c r="AU60" s="0">
        <v>22523</v>
      </c>
      <c r="AV60" s="0">
        <v>86341.01715287297</v>
      </c>
      <c r="AW60" s="0">
        <v>3.8334598922378444</v>
      </c>
      <c r="AX60" s="0">
        <v>24273</v>
      </c>
      <c r="AY60" s="0">
        <v>92601.274452431797</v>
      </c>
      <c r="AZ60" s="0">
        <v>3.8149909138726898</v>
      </c>
      <c r="BA60" s="0">
        <v>26251</v>
      </c>
      <c r="BB60" s="0">
        <v>97688.942452056974</v>
      </c>
      <c r="BC60" s="0">
        <v>3.7213417565828721</v>
      </c>
      <c r="BD60" s="0">
        <v>27829</v>
      </c>
      <c r="BE60" s="0">
        <v>103476.41556779209</v>
      </c>
      <c r="BF60" s="0">
        <v>3.7182944255198569</v>
      </c>
      <c r="BG60" s="0">
        <v>29495</v>
      </c>
      <c r="BH60" s="0">
        <v>113834.17248752672</v>
      </c>
      <c r="BI60" s="0">
        <v>3.8594396503653745</v>
      </c>
      <c r="BJ60" s="0">
        <v>31374</v>
      </c>
      <c r="BK60" s="0">
        <v>120239.42832848523</v>
      </c>
      <c r="BL60" s="0">
        <v>3.8324545269485952</v>
      </c>
      <c r="BM60" s="0">
        <v>31275</v>
      </c>
      <c r="BN60" s="0">
        <v>122509.36744587471</v>
      </c>
      <c r="BO60" s="0">
        <v>3.9171660254476328</v>
      </c>
      <c r="BP60" s="0">
        <v>27164</v>
      </c>
      <c r="BQ60" s="0">
        <v>124453.26745707481</v>
      </c>
      <c r="BR60" s="0">
        <v>4.5815515924412757</v>
      </c>
      <c r="BS60" s="0">
        <v>27873</v>
      </c>
      <c r="BT60" s="0">
        <v>125698.82924053067</v>
      </c>
      <c r="BU60" s="0">
        <v>4.5096986058382909</v>
      </c>
      <c r="BV60" s="0">
        <v>28963</v>
      </c>
      <c r="BW60" s="0">
        <v>126940.10114464631</v>
      </c>
      <c r="BX60" s="0">
        <v>4.3828367622361739</v>
      </c>
      <c r="BY60" s="0">
        <v>29493</v>
      </c>
      <c r="BZ60" s="0">
        <v>129414.27665174784</v>
      </c>
      <c r="CA60" s="0">
        <v>4.3879658444969261</v>
      </c>
      <c r="CB60" s="0">
        <v>29178</v>
      </c>
      <c r="CC60" s="0">
        <v>135403.17516567893</v>
      </c>
      <c r="CD60" s="0">
        <v>4.6405913758886461</v>
      </c>
      <c r="CE60" s="0">
        <v>30205</v>
      </c>
      <c r="CF60" s="0">
        <v>141408.04368168223</v>
      </c>
      <c r="CG60" s="0">
        <v>4.6816104513054873</v>
      </c>
      <c r="CH60" s="0">
        <v>30402</v>
      </c>
      <c r="CI60" s="0">
        <v>149260.40729633183</v>
      </c>
      <c r="CJ60" s="0">
        <v>4.9095588216673844</v>
      </c>
      <c r="CK60" s="0">
        <v>33663</v>
      </c>
      <c r="CL60" s="0">
        <v>163787.90051643987</v>
      </c>
      <c r="CM60" s="0">
        <v>4.8655170518503956</v>
      </c>
      <c r="CN60" s="0">
        <v>37706</v>
      </c>
      <c r="CO60" s="0">
        <v>179583.65688788489</v>
      </c>
      <c r="CP60" s="0">
        <v>4.7627342303051208</v>
      </c>
      <c r="CQ60" s="0">
        <v>42030</v>
      </c>
      <c r="CR60" s="0">
        <v>187928.37147494144</v>
      </c>
      <c r="CS60" s="0">
        <v>4.4712912556493327</v>
      </c>
      <c r="CT60" s="0">
        <v>46703</v>
      </c>
      <c r="CU60" s="0">
        <v>196449.52588404468</v>
      </c>
      <c r="CV60" s="0">
        <v>4.2063577475546472</v>
      </c>
      <c r="CW60" s="0">
        <v>50529</v>
      </c>
      <c r="CX60" s="0">
        <v>214439.01222909486</v>
      </c>
      <c r="CY60" s="0">
        <v>4.2438799942428087</v>
      </c>
      <c r="CZ60" s="0">
        <v>59269</v>
      </c>
      <c r="DA60" s="0">
        <v>240687.61718268399</v>
      </c>
      <c r="DB60" s="0">
        <v>4.0609360235989129</v>
      </c>
      <c r="DC60" s="0">
        <v>70514</v>
      </c>
      <c r="DD60" s="0">
        <v>271944.4679746991</v>
      </c>
      <c r="DE60" s="0">
        <v>3.8566024899268103</v>
      </c>
      <c r="DF60" s="0">
        <v>76587</v>
      </c>
      <c r="DG60" s="0">
        <v>303916.59893086617</v>
      </c>
      <c r="DH60" s="0">
        <v>3.9682530838244894</v>
      </c>
      <c r="DI60" s="0">
        <v>82672</v>
      </c>
      <c r="DJ60" s="0">
        <v>327868.64093593688</v>
      </c>
      <c r="DK60" s="0">
        <v>3.9658970502218027</v>
      </c>
      <c r="DL60" s="0">
        <v>82142</v>
      </c>
      <c r="DM60" s="0">
        <v>324274.36057522474</v>
      </c>
      <c r="DN60" s="0">
        <v>3.9477290615668568</v>
      </c>
      <c r="DO60" s="0">
        <v>73225</v>
      </c>
      <c r="DP60" s="0">
        <v>314849.75775159197</v>
      </c>
      <c r="DQ60" s="0">
        <v>4.2997577023092113</v>
      </c>
      <c r="DR60" s="0">
        <v>66821</v>
      </c>
      <c r="DS60" s="0">
        <v>330710.81965788273</v>
      </c>
      <c r="DT60" s="0">
        <v>4.9492048855581734</v>
      </c>
      <c r="DU60" s="0">
        <v>75328</v>
      </c>
      <c r="DV60" s="0">
        <v>343553.49698304199</v>
      </c>
      <c r="DW60" s="0">
        <v>4.5607675364146401</v>
      </c>
      <c r="DX60" s="0">
        <v>80028</v>
      </c>
      <c r="DY60" s="0">
        <v>347816.06085012853</v>
      </c>
      <c r="DZ60" s="0">
        <v>4.3461795977673878</v>
      </c>
      <c r="EA60" s="0">
        <v>81735</v>
      </c>
      <c r="EB60" s="0">
        <v>349066.22350357345</v>
      </c>
      <c r="EC60" s="0">
        <v>4.2707068392191037</v>
      </c>
      <c r="ED60" s="0">
        <v>79377</v>
      </c>
      <c r="EE60" s="0">
        <v>348889.18342917308</v>
      </c>
      <c r="EF60" s="0">
        <v>4.3953435306092832</v>
      </c>
    </row>
    <row r="61" ht="15">
      <c r="A61" s="9">
        <v>47</v>
      </c>
      <c r="B61" s="0">
        <v>3291</v>
      </c>
      <c r="C61" s="0">
        <v>17158.462095924118</v>
      </c>
      <c r="D61" s="0">
        <v>5.2137532956317587</v>
      </c>
      <c r="E61" s="0">
        <v>3656</v>
      </c>
      <c r="F61" s="0">
        <v>18458.126356628261</v>
      </c>
      <c r="G61" s="0">
        <v>5.0487216511565265</v>
      </c>
      <c r="H61" s="0">
        <v>4124</v>
      </c>
      <c r="I61" s="0">
        <v>20482.192536355054</v>
      </c>
      <c r="J61" s="0">
        <v>4.9665840291840579</v>
      </c>
      <c r="K61" s="0">
        <v>4657</v>
      </c>
      <c r="L61" s="0">
        <v>23006.20986640919</v>
      </c>
      <c r="M61" s="0">
        <v>4.9401352515372965</v>
      </c>
      <c r="N61" s="0">
        <v>5447</v>
      </c>
      <c r="O61" s="0">
        <v>26218.401560034461</v>
      </c>
      <c r="P61" s="0">
        <v>4.8133654415337732</v>
      </c>
      <c r="Q61" s="0">
        <v>6509</v>
      </c>
      <c r="R61" s="0">
        <v>30075.078346223017</v>
      </c>
      <c r="S61" s="0">
        <v>4.6205374629317895</v>
      </c>
      <c r="T61" s="0">
        <v>7619</v>
      </c>
      <c r="U61" s="0">
        <v>33938.616771197798</v>
      </c>
      <c r="V61" s="0">
        <v>4.4544712916652838</v>
      </c>
      <c r="W61" s="0">
        <v>8975</v>
      </c>
      <c r="X61" s="0">
        <v>37849.777310053723</v>
      </c>
      <c r="Y61" s="0">
        <v>4.2172453827357907</v>
      </c>
      <c r="Z61" s="0">
        <v>10969</v>
      </c>
      <c r="AA61" s="0">
        <v>43946.992646623767</v>
      </c>
      <c r="AB61" s="0">
        <v>4.0064721165670312</v>
      </c>
      <c r="AC61" s="0">
        <v>13223</v>
      </c>
      <c r="AD61" s="0">
        <v>51344.238973164378</v>
      </c>
      <c r="AE61" s="0">
        <v>3.8829493286821735</v>
      </c>
      <c r="AF61" s="0">
        <v>14881</v>
      </c>
      <c r="AG61" s="0">
        <v>58039.234631120118</v>
      </c>
      <c r="AH61" s="0">
        <v>3.9002240864941951</v>
      </c>
      <c r="AI61" s="0">
        <v>16877</v>
      </c>
      <c r="AJ61" s="0">
        <v>64523.243457215875</v>
      </c>
      <c r="AK61" s="0">
        <v>3.8231464986203636</v>
      </c>
      <c r="AL61" s="0">
        <v>18973</v>
      </c>
      <c r="AM61" s="0">
        <v>70907.609247373388</v>
      </c>
      <c r="AN61" s="0">
        <v>3.7372903203169443</v>
      </c>
      <c r="AO61" s="0">
        <v>20848</v>
      </c>
      <c r="AP61" s="0">
        <v>77670.212254579645</v>
      </c>
      <c r="AQ61" s="0">
        <v>3.7255474028482176</v>
      </c>
      <c r="AR61" s="0">
        <v>22249</v>
      </c>
      <c r="AS61" s="0">
        <v>83101.418991565559</v>
      </c>
      <c r="AT61" s="0">
        <v>3.7350631035806354</v>
      </c>
      <c r="AU61" s="0">
        <v>23361</v>
      </c>
      <c r="AV61" s="0">
        <v>87537.034573063429</v>
      </c>
      <c r="AW61" s="0">
        <v>3.7471441536348369</v>
      </c>
      <c r="AX61" s="0">
        <v>25189</v>
      </c>
      <c r="AY61" s="0">
        <v>93881.714824761322</v>
      </c>
      <c r="AZ61" s="0">
        <v>3.7270917791401534</v>
      </c>
      <c r="BA61" s="0">
        <v>27120</v>
      </c>
      <c r="BB61" s="0">
        <v>99028.409317550846</v>
      </c>
      <c r="BC61" s="0">
        <v>3.6514900190837332</v>
      </c>
      <c r="BD61" s="0">
        <v>28642</v>
      </c>
      <c r="BE61" s="0">
        <v>104896.19156278047</v>
      </c>
      <c r="BF61" s="0">
        <v>3.6623207723895144</v>
      </c>
      <c r="BG61" s="0">
        <v>30626</v>
      </c>
      <c r="BH61" s="0">
        <v>115414.77458507066</v>
      </c>
      <c r="BI61" s="0">
        <v>3.7685226469362849</v>
      </c>
      <c r="BJ61" s="0">
        <v>31993</v>
      </c>
      <c r="BK61" s="0">
        <v>121908.57593852903</v>
      </c>
      <c r="BL61" s="0">
        <v>3.8104765398221181</v>
      </c>
      <c r="BM61" s="0">
        <v>32565</v>
      </c>
      <c r="BN61" s="0">
        <v>124222.64671392621</v>
      </c>
      <c r="BO61" s="0">
        <v>3.8146060713626966</v>
      </c>
      <c r="BP61" s="0">
        <v>28811</v>
      </c>
      <c r="BQ61" s="0">
        <v>126274.87345329515</v>
      </c>
      <c r="BR61" s="0">
        <v>4.3828702042030869</v>
      </c>
      <c r="BS61" s="0">
        <v>29355</v>
      </c>
      <c r="BT61" s="0">
        <v>127518.66943958166</v>
      </c>
      <c r="BU61" s="0">
        <v>4.3440187170697211</v>
      </c>
      <c r="BV61" s="0">
        <v>30874</v>
      </c>
      <c r="BW61" s="0">
        <v>128772.88941275202</v>
      </c>
      <c r="BX61" s="0">
        <v>4.1709169337550049</v>
      </c>
      <c r="BY61" s="0">
        <v>31909</v>
      </c>
      <c r="BZ61" s="0">
        <v>131276.33458267181</v>
      </c>
      <c r="CA61" s="0">
        <v>4.1140848845990732</v>
      </c>
      <c r="CB61" s="0">
        <v>31938</v>
      </c>
      <c r="CC61" s="0">
        <v>137378.72541096201</v>
      </c>
      <c r="CD61" s="0">
        <v>4.3014191687319814</v>
      </c>
      <c r="CE61" s="0">
        <v>31329</v>
      </c>
      <c r="CF61" s="0">
        <v>143494.43112079223</v>
      </c>
      <c r="CG61" s="0">
        <v>4.580242941708712</v>
      </c>
      <c r="CH61" s="0">
        <v>32629</v>
      </c>
      <c r="CI61" s="0">
        <v>151483.92333141674</v>
      </c>
      <c r="CJ61" s="0">
        <v>4.6426161798221441</v>
      </c>
      <c r="CK61" s="0">
        <v>35427</v>
      </c>
      <c r="CL61" s="0">
        <v>166226.82075590114</v>
      </c>
      <c r="CM61" s="0">
        <v>4.6920941868038826</v>
      </c>
      <c r="CN61" s="0">
        <v>39263</v>
      </c>
      <c r="CO61" s="0">
        <v>182246.67510832241</v>
      </c>
      <c r="CP61" s="0">
        <v>4.6416900162576065</v>
      </c>
      <c r="CQ61" s="0">
        <v>42826</v>
      </c>
      <c r="CR61" s="0">
        <v>190670.72682055074</v>
      </c>
      <c r="CS61" s="0">
        <v>4.4522189048837326</v>
      </c>
      <c r="CT61" s="0">
        <v>48162</v>
      </c>
      <c r="CU61" s="0">
        <v>199266.85110498566</v>
      </c>
      <c r="CV61" s="0">
        <v>4.1374289087867124</v>
      </c>
      <c r="CW61" s="0">
        <v>53086</v>
      </c>
      <c r="CX61" s="0">
        <v>217502.65327392597</v>
      </c>
      <c r="CY61" s="0">
        <v>4.0971753998026967</v>
      </c>
      <c r="CZ61" s="0">
        <v>61415</v>
      </c>
      <c r="DA61" s="0">
        <v>244083.08814884958</v>
      </c>
      <c r="DB61" s="0">
        <v>3.9743236692802992</v>
      </c>
      <c r="DC61" s="0">
        <v>73559</v>
      </c>
      <c r="DD61" s="0">
        <v>275711.34773342503</v>
      </c>
      <c r="DE61" s="0">
        <v>3.7481660671491595</v>
      </c>
      <c r="DF61" s="0">
        <v>82595</v>
      </c>
      <c r="DG61" s="0">
        <v>308147.09909976809</v>
      </c>
      <c r="DH61" s="0">
        <v>3.7308202566713251</v>
      </c>
      <c r="DI61" s="0">
        <v>88277</v>
      </c>
      <c r="DJ61" s="0">
        <v>332440.75292393181</v>
      </c>
      <c r="DK61" s="0">
        <v>3.7658818596455679</v>
      </c>
      <c r="DL61" s="0">
        <v>84818</v>
      </c>
      <c r="DM61" s="0">
        <v>328818.09140746202</v>
      </c>
      <c r="DN61" s="0">
        <v>3.8767489378134599</v>
      </c>
      <c r="DO61" s="0">
        <v>75272</v>
      </c>
      <c r="DP61" s="0">
        <v>319389.42292421783</v>
      </c>
      <c r="DQ61" s="0">
        <v>4.2431371947632295</v>
      </c>
      <c r="DR61" s="0">
        <v>72395</v>
      </c>
      <c r="DS61" s="0">
        <v>335649.74277262582</v>
      </c>
      <c r="DT61" s="0">
        <v>4.6363663619397171</v>
      </c>
      <c r="DU61" s="0">
        <v>79284</v>
      </c>
      <c r="DV61" s="0">
        <v>348579.93452255026</v>
      </c>
      <c r="DW61" s="0">
        <v>4.39659874025718</v>
      </c>
      <c r="DX61" s="0">
        <v>82642</v>
      </c>
      <c r="DY61" s="0">
        <v>352849.59556507855</v>
      </c>
      <c r="DZ61" s="0">
        <v>4.269615880122438</v>
      </c>
      <c r="EA61" s="0">
        <v>86084</v>
      </c>
      <c r="EB61" s="0">
        <v>354068.55875209178</v>
      </c>
      <c r="EC61" s="0">
        <v>4.1130588582325611</v>
      </c>
      <c r="ED61" s="0">
        <v>84188</v>
      </c>
      <c r="EE61" s="0">
        <v>353928.81426805491</v>
      </c>
      <c r="EF61" s="0">
        <v>4.2040292472567931</v>
      </c>
    </row>
    <row r="62" ht="15">
      <c r="A62" s="9">
        <v>48</v>
      </c>
      <c r="B62" s="0">
        <v>3499</v>
      </c>
      <c r="C62" s="0">
        <v>17423.253920603453</v>
      </c>
      <c r="D62" s="0">
        <v>4.9794952616757513</v>
      </c>
      <c r="E62" s="0">
        <v>3830</v>
      </c>
      <c r="F62" s="0">
        <v>18741.089569960048</v>
      </c>
      <c r="G62" s="0">
        <v>4.8932348746631975</v>
      </c>
      <c r="H62" s="0">
        <v>4337</v>
      </c>
      <c r="I62" s="0">
        <v>20794.695661484409</v>
      </c>
      <c r="J62" s="0">
        <v>4.7947188520831014</v>
      </c>
      <c r="K62" s="0">
        <v>4932</v>
      </c>
      <c r="L62" s="0">
        <v>23356.406031063689</v>
      </c>
      <c r="M62" s="0">
        <v>4.7356865432002611</v>
      </c>
      <c r="N62" s="0">
        <v>5739</v>
      </c>
      <c r="O62" s="0">
        <v>26615.025333267346</v>
      </c>
      <c r="P62" s="0">
        <v>4.6375719347041899</v>
      </c>
      <c r="Q62" s="0">
        <v>6710</v>
      </c>
      <c r="R62" s="0">
        <v>30526.408195654498</v>
      </c>
      <c r="S62" s="0">
        <v>4.5493901930930694</v>
      </c>
      <c r="T62" s="0">
        <v>8000</v>
      </c>
      <c r="U62" s="0">
        <v>34441.034873491735</v>
      </c>
      <c r="V62" s="0">
        <v>4.3051293591864672</v>
      </c>
      <c r="W62" s="0">
        <v>9415</v>
      </c>
      <c r="X62" s="0">
        <v>38400.719008643871</v>
      </c>
      <c r="Y62" s="0">
        <v>4.0786743503604752</v>
      </c>
      <c r="Z62" s="0">
        <v>11491</v>
      </c>
      <c r="AA62" s="0">
        <v>44576.032388543717</v>
      </c>
      <c r="AB62" s="0">
        <v>3.8792126349790026</v>
      </c>
      <c r="AC62" s="0">
        <v>13874</v>
      </c>
      <c r="AD62" s="0">
        <v>52073.866081538996</v>
      </c>
      <c r="AE62" s="0">
        <v>3.7533419404309498</v>
      </c>
      <c r="AF62" s="0">
        <v>15671</v>
      </c>
      <c r="AG62" s="0">
        <v>58861.524189860182</v>
      </c>
      <c r="AH62" s="0">
        <v>3.7560796496624453</v>
      </c>
      <c r="AI62" s="0">
        <v>17571</v>
      </c>
      <c r="AJ62" s="0">
        <v>65432.747329186925</v>
      </c>
      <c r="AK62" s="0">
        <v>3.723905715621588</v>
      </c>
      <c r="AL62" s="0">
        <v>19544</v>
      </c>
      <c r="AM62" s="0">
        <v>71900.691939119351</v>
      </c>
      <c r="AN62" s="0">
        <v>3.6789138323331638</v>
      </c>
      <c r="AO62" s="0">
        <v>21413</v>
      </c>
      <c r="AP62" s="0">
        <v>78757.335650377616</v>
      </c>
      <c r="AQ62" s="0">
        <v>3.6780150212664089</v>
      </c>
      <c r="AR62" s="0">
        <v>22871</v>
      </c>
      <c r="AS62" s="0">
        <v>84264.757386066674</v>
      </c>
      <c r="AT62" s="0">
        <v>3.6843494987567955</v>
      </c>
      <c r="AU62" s="0">
        <v>24091</v>
      </c>
      <c r="AV62" s="0">
        <v>88764.016141297703</v>
      </c>
      <c r="AW62" s="0">
        <v>3.684530162355141</v>
      </c>
      <c r="AX62" s="0">
        <v>26015</v>
      </c>
      <c r="AY62" s="0">
        <v>95194.652723553227</v>
      </c>
      <c r="AZ62" s="0">
        <v>3.6592217076130398</v>
      </c>
      <c r="BA62" s="0">
        <v>27870</v>
      </c>
      <c r="BB62" s="0">
        <v>100403.88039632184</v>
      </c>
      <c r="BC62" s="0">
        <v>3.6025791315508373</v>
      </c>
      <c r="BD62" s="0">
        <v>29867</v>
      </c>
      <c r="BE62" s="0">
        <v>106347.4000203232</v>
      </c>
      <c r="BF62" s="0">
        <v>3.5606991000208659</v>
      </c>
      <c r="BG62" s="0">
        <v>31727</v>
      </c>
      <c r="BH62" s="0">
        <v>117034.6877885594</v>
      </c>
      <c r="BI62" s="0">
        <v>3.6888041033996091</v>
      </c>
      <c r="BJ62" s="0">
        <v>32875</v>
      </c>
      <c r="BK62" s="0">
        <v>123633.17789456225</v>
      </c>
      <c r="BL62" s="0">
        <v>3.7607050310133006</v>
      </c>
      <c r="BM62" s="0">
        <v>33896</v>
      </c>
      <c r="BN62" s="0">
        <v>125969.68636814989</v>
      </c>
      <c r="BO62" s="0">
        <v>3.716358460235718</v>
      </c>
      <c r="BP62" s="0">
        <v>30453</v>
      </c>
      <c r="BQ62" s="0">
        <v>128118.98440938712</v>
      </c>
      <c r="BR62" s="0">
        <v>4.2071055202898604</v>
      </c>
      <c r="BS62" s="0">
        <v>31923</v>
      </c>
      <c r="BT62" s="0">
        <v>129387.47634806567</v>
      </c>
      <c r="BU62" s="0">
        <v>4.0531114352681659</v>
      </c>
      <c r="BV62" s="0">
        <v>31588</v>
      </c>
      <c r="BW62" s="0">
        <v>130646.73465951372</v>
      </c>
      <c r="BX62" s="0">
        <v>4.1359609554107166</v>
      </c>
      <c r="BY62" s="0">
        <v>32756</v>
      </c>
      <c r="BZ62" s="0">
        <v>133174.39117107034</v>
      </c>
      <c r="CA62" s="0">
        <v>4.0656487718607384</v>
      </c>
      <c r="CB62" s="0">
        <v>32739</v>
      </c>
      <c r="CC62" s="0">
        <v>139393.79348772595</v>
      </c>
      <c r="CD62" s="0">
        <v>4.2577291147477307</v>
      </c>
      <c r="CE62" s="0">
        <v>32687</v>
      </c>
      <c r="CF62" s="0">
        <v>145633.71740117698</v>
      </c>
      <c r="CG62" s="0">
        <v>4.4554017622044535</v>
      </c>
      <c r="CH62" s="0">
        <v>34090</v>
      </c>
      <c r="CI62" s="0">
        <v>153758.6142980255</v>
      </c>
      <c r="CJ62" s="0">
        <v>4.5103729626877529</v>
      </c>
      <c r="CK62" s="0">
        <v>37397</v>
      </c>
      <c r="CL62" s="0">
        <v>168723.33107889685</v>
      </c>
      <c r="CM62" s="0">
        <v>4.5116809123431523</v>
      </c>
      <c r="CN62" s="0">
        <v>40526</v>
      </c>
      <c r="CO62" s="0">
        <v>184979.63743451753</v>
      </c>
      <c r="CP62" s="0">
        <v>4.5644681793050763</v>
      </c>
      <c r="CQ62" s="0">
        <v>43957</v>
      </c>
      <c r="CR62" s="0">
        <v>193504.90467926158</v>
      </c>
      <c r="CS62" s="0">
        <v>4.4021408348900426</v>
      </c>
      <c r="CT62" s="0">
        <v>50380</v>
      </c>
      <c r="CU62" s="0">
        <v>202155.23772777163</v>
      </c>
      <c r="CV62" s="0">
        <v>4.0126089267124181</v>
      </c>
      <c r="CW62" s="0">
        <v>55646</v>
      </c>
      <c r="CX62" s="0">
        <v>220648.62819232521</v>
      </c>
      <c r="CY62" s="0">
        <v>3.9652199294167634</v>
      </c>
      <c r="CZ62" s="0">
        <v>64514</v>
      </c>
      <c r="DA62" s="0">
        <v>247579.22795011048</v>
      </c>
      <c r="DB62" s="0">
        <v>3.8376046741809602</v>
      </c>
      <c r="DC62" s="0">
        <v>75559</v>
      </c>
      <c r="DD62" s="0">
        <v>279583.38545146014</v>
      </c>
      <c r="DE62" s="0">
        <v>3.7001996512852227</v>
      </c>
      <c r="DF62" s="0">
        <v>84794</v>
      </c>
      <c r="DG62" s="0">
        <v>312462.82609284919</v>
      </c>
      <c r="DH62" s="0">
        <v>3.6849638664628297</v>
      </c>
      <c r="DI62" s="0">
        <v>91245</v>
      </c>
      <c r="DJ62" s="0">
        <v>337112.59926029883</v>
      </c>
      <c r="DK62" s="0">
        <v>3.6945870925562918</v>
      </c>
      <c r="DL62" s="0">
        <v>88816</v>
      </c>
      <c r="DM62" s="0">
        <v>333464.81789419078</v>
      </c>
      <c r="DN62" s="0">
        <v>3.7545579388194783</v>
      </c>
      <c r="DO62" s="0">
        <v>79768</v>
      </c>
      <c r="DP62" s="0">
        <v>324033.2725903776</v>
      </c>
      <c r="DQ62" s="0">
        <v>4.0621962765818074</v>
      </c>
      <c r="DR62" s="0">
        <v>74160</v>
      </c>
      <c r="DS62" s="0">
        <v>340697.71801117097</v>
      </c>
      <c r="DT62" s="0">
        <v>4.5940900486943228</v>
      </c>
      <c r="DU62" s="0">
        <v>83878</v>
      </c>
      <c r="DV62" s="0">
        <v>353715.40540400759</v>
      </c>
      <c r="DW62" s="0">
        <v>4.2170224063998614</v>
      </c>
      <c r="DX62" s="0">
        <v>87035</v>
      </c>
      <c r="DY62" s="0">
        <v>357993.89423882484</v>
      </c>
      <c r="DZ62" s="0">
        <v>4.1132176048581011</v>
      </c>
      <c r="EA62" s="0">
        <v>90023</v>
      </c>
      <c r="EB62" s="0">
        <v>359183.60317534429</v>
      </c>
      <c r="EC62" s="0">
        <v>3.9899092806876499</v>
      </c>
      <c r="ED62" s="0">
        <v>88832</v>
      </c>
      <c r="EE62" s="0">
        <v>359071.09793812898</v>
      </c>
      <c r="EF62" s="0">
        <v>4.0421368193683467</v>
      </c>
    </row>
    <row r="63" ht="15">
      <c r="A63" s="9">
        <v>49</v>
      </c>
      <c r="B63" s="0">
        <v>3692</v>
      </c>
      <c r="C63" s="0">
        <v>17694.403903729966</v>
      </c>
      <c r="D63" s="0">
        <v>4.7926337767415941</v>
      </c>
      <c r="E63" s="0">
        <v>3994</v>
      </c>
      <c r="F63" s="0">
        <v>19031.857375395619</v>
      </c>
      <c r="G63" s="0">
        <v>4.7651120118667052</v>
      </c>
      <c r="H63" s="0">
        <v>4531</v>
      </c>
      <c r="I63" s="0">
        <v>21115.454712917868</v>
      </c>
      <c r="J63" s="0">
        <v>4.6602195349631135</v>
      </c>
      <c r="K63" s="0">
        <v>5183</v>
      </c>
      <c r="L63" s="0">
        <v>23715.158688132822</v>
      </c>
      <c r="M63" s="0">
        <v>4.5755660212488563</v>
      </c>
      <c r="N63" s="0">
        <v>6014</v>
      </c>
      <c r="O63" s="0">
        <v>27021.635045758074</v>
      </c>
      <c r="P63" s="0">
        <v>4.4931218898832848</v>
      </c>
      <c r="Q63" s="0">
        <v>7061</v>
      </c>
      <c r="R63" s="0">
        <v>30989.403796651361</v>
      </c>
      <c r="S63" s="0">
        <v>4.3888123207267187</v>
      </c>
      <c r="T63" s="0">
        <v>8344</v>
      </c>
      <c r="U63" s="0">
        <v>34956.055445420607</v>
      </c>
      <c r="V63" s="0">
        <v>4.1893642671884717</v>
      </c>
      <c r="W63" s="0">
        <v>9791</v>
      </c>
      <c r="X63" s="0">
        <v>38965.278246937931</v>
      </c>
      <c r="Y63" s="0">
        <v>3.979703630572764</v>
      </c>
      <c r="Z63" s="0">
        <v>11936</v>
      </c>
      <c r="AA63" s="0">
        <v>45220.289831977381</v>
      </c>
      <c r="AB63" s="0">
        <v>3.7885631561643249</v>
      </c>
      <c r="AC63" s="0">
        <v>14797</v>
      </c>
      <c r="AD63" s="0">
        <v>52813.924032248528</v>
      </c>
      <c r="AE63" s="0">
        <v>3.5692318735046649</v>
      </c>
      <c r="AF63" s="0">
        <v>16402</v>
      </c>
      <c r="AG63" s="0">
        <v>59701.108896328617</v>
      </c>
      <c r="AH63" s="0">
        <v>3.6398676317722605</v>
      </c>
      <c r="AI63" s="0">
        <v>18218</v>
      </c>
      <c r="AJ63" s="0">
        <v>66364.822737382085</v>
      </c>
      <c r="AK63" s="0">
        <v>3.6428160466232344</v>
      </c>
      <c r="AL63" s="0">
        <v>20054</v>
      </c>
      <c r="AM63" s="0">
        <v>72922.278119819239</v>
      </c>
      <c r="AN63" s="0">
        <v>3.6362959070419487</v>
      </c>
      <c r="AO63" s="0">
        <v>21912</v>
      </c>
      <c r="AP63" s="0">
        <v>79876.829428204364</v>
      </c>
      <c r="AQ63" s="0">
        <v>3.6453463594470774</v>
      </c>
      <c r="AR63" s="0">
        <v>23823</v>
      </c>
      <c r="AS63" s="0">
        <v>85463.076859874578</v>
      </c>
      <c r="AT63" s="0">
        <v>3.5874187491027403</v>
      </c>
      <c r="AU63" s="0">
        <v>24754</v>
      </c>
      <c r="AV63" s="0">
        <v>90025.549080394834</v>
      </c>
      <c r="AW63" s="0">
        <v>3.6368081554655745</v>
      </c>
      <c r="AX63" s="0">
        <v>26771</v>
      </c>
      <c r="AY63" s="0">
        <v>96543.626893618319</v>
      </c>
      <c r="AZ63" s="0">
        <v>3.6062764518926569</v>
      </c>
      <c r="BA63" s="0">
        <v>28548</v>
      </c>
      <c r="BB63" s="0">
        <v>101819.4116079721</v>
      </c>
      <c r="BC63" s="0">
        <v>3.5666040215767163</v>
      </c>
      <c r="BD63" s="0">
        <v>30747</v>
      </c>
      <c r="BE63" s="0">
        <v>107842.49084163504</v>
      </c>
      <c r="BF63" s="0">
        <v>3.5074150597337965</v>
      </c>
      <c r="BG63" s="0">
        <v>32802</v>
      </c>
      <c r="BH63" s="0">
        <v>118696.81459807616</v>
      </c>
      <c r="BI63" s="0">
        <v>3.6185846777049009</v>
      </c>
      <c r="BJ63" s="0">
        <v>33687</v>
      </c>
      <c r="BK63" s="0">
        <v>125404.42735168256</v>
      </c>
      <c r="BL63" s="0">
        <v>3.7226356562377938</v>
      </c>
      <c r="BM63" s="0">
        <v>35523</v>
      </c>
      <c r="BN63" s="0">
        <v>127761.63199627383</v>
      </c>
      <c r="BO63" s="0">
        <v>3.5965890267227945</v>
      </c>
      <c r="BP63" s="0">
        <v>31886</v>
      </c>
      <c r="BQ63" s="0">
        <v>130030.4491420589</v>
      </c>
      <c r="BR63" s="0">
        <v>4.0779793370776796</v>
      </c>
      <c r="BS63" s="0">
        <v>32725</v>
      </c>
      <c r="BT63" s="0">
        <v>131279.49616614173</v>
      </c>
      <c r="BU63" s="0">
        <v>4.0115965215016569</v>
      </c>
      <c r="BV63" s="0">
        <v>33312</v>
      </c>
      <c r="BW63" s="0">
        <v>132576.95387907844</v>
      </c>
      <c r="BX63" s="0">
        <v>3.979855724035736</v>
      </c>
      <c r="BY63" s="0">
        <v>35101</v>
      </c>
      <c r="BZ63" s="0">
        <v>135123.85402473033</v>
      </c>
      <c r="CA63" s="0">
        <v>3.8495727764089436</v>
      </c>
      <c r="CB63" s="0">
        <v>33844</v>
      </c>
      <c r="CC63" s="0">
        <v>141476.43157503029</v>
      </c>
      <c r="CD63" s="0">
        <v>4.1802514943573543</v>
      </c>
      <c r="CE63" s="0">
        <v>34277</v>
      </c>
      <c r="CF63" s="0">
        <v>147837.71098542324</v>
      </c>
      <c r="CG63" s="0">
        <v>4.3130294653972996</v>
      </c>
      <c r="CH63" s="0">
        <v>35021</v>
      </c>
      <c r="CI63" s="0">
        <v>156091.16641943375</v>
      </c>
      <c r="CJ63" s="0">
        <v>4.4570733679630434</v>
      </c>
      <c r="CK63" s="0">
        <v>38609</v>
      </c>
      <c r="CL63" s="0">
        <v>171292.66748939638</v>
      </c>
      <c r="CM63" s="0">
        <v>4.4365994325001008</v>
      </c>
      <c r="CN63" s="0">
        <v>42566</v>
      </c>
      <c r="CO63" s="0">
        <v>187794.64746941664</v>
      </c>
      <c r="CP63" s="0">
        <v>4.4118462498100985</v>
      </c>
      <c r="CQ63" s="0">
        <v>46554</v>
      </c>
      <c r="CR63" s="0">
        <v>196408.08951212832</v>
      </c>
      <c r="CS63" s="0">
        <v>4.2189304788445314</v>
      </c>
      <c r="CT63" s="0">
        <v>52008</v>
      </c>
      <c r="CU63" s="0">
        <v>205120.67487315618</v>
      </c>
      <c r="CV63" s="0">
        <v>3.9440215903929432</v>
      </c>
      <c r="CW63" s="0">
        <v>58346</v>
      </c>
      <c r="CX63" s="0">
        <v>223852.48669571072</v>
      </c>
      <c r="CY63" s="0">
        <v>3.83663810193862</v>
      </c>
      <c r="CZ63" s="0">
        <v>66961</v>
      </c>
      <c r="DA63" s="0">
        <v>251140.45341624078</v>
      </c>
      <c r="DB63" s="0">
        <v>3.7505481312441686</v>
      </c>
      <c r="DC63" s="0">
        <v>78859</v>
      </c>
      <c r="DD63" s="0">
        <v>283548.30904375581</v>
      </c>
      <c r="DE63" s="0">
        <v>3.5956366304893015</v>
      </c>
      <c r="DF63" s="0">
        <v>89319</v>
      </c>
      <c r="DG63" s="0">
        <v>316878.09974874341</v>
      </c>
      <c r="DH63" s="0">
        <v>3.5477121301038235</v>
      </c>
      <c r="DI63" s="0">
        <v>96143</v>
      </c>
      <c r="DJ63" s="0">
        <v>341879.21451286442</v>
      </c>
      <c r="DK63" s="0">
        <v>3.5559449415231938</v>
      </c>
      <c r="DL63" s="0">
        <v>89935</v>
      </c>
      <c r="DM63" s="0">
        <v>338259.06265229528</v>
      </c>
      <c r="DN63" s="0">
        <v>3.7611504158814175</v>
      </c>
      <c r="DO63" s="0">
        <v>82000</v>
      </c>
      <c r="DP63" s="0">
        <v>328802.07951050514</v>
      </c>
      <c r="DQ63" s="0">
        <v>4.0097814574451842</v>
      </c>
      <c r="DR63" s="0">
        <v>80100</v>
      </c>
      <c r="DS63" s="0">
        <v>345858.6219837594</v>
      </c>
      <c r="DT63" s="0">
        <v>4.3178354804464343</v>
      </c>
      <c r="DU63" s="0">
        <v>87776</v>
      </c>
      <c r="DV63" s="0">
        <v>358971.84601736983</v>
      </c>
      <c r="DW63" s="0">
        <v>4.0896355042080961</v>
      </c>
      <c r="DX63" s="0">
        <v>90782</v>
      </c>
      <c r="DY63" s="0">
        <v>363263.39801181643</v>
      </c>
      <c r="DZ63" s="0">
        <v>4.0014914631955278</v>
      </c>
      <c r="EA63" s="0">
        <v>93631</v>
      </c>
      <c r="EB63" s="0">
        <v>364425.4787923267</v>
      </c>
      <c r="EC63" s="0">
        <v>3.8921455371866869</v>
      </c>
      <c r="ED63" s="0">
        <v>93181</v>
      </c>
      <c r="EE63" s="0">
        <v>364326.65862844326</v>
      </c>
      <c r="EF63" s="0">
        <v>3.9098813988736252</v>
      </c>
    </row>
    <row r="64" ht="15.75" thickBot="true">
      <c r="A64" s="9">
        <v>50</v>
      </c>
      <c r="B64" s="0">
        <v>3792</v>
      </c>
      <c r="C64" s="0">
        <v>17973.150365282265</v>
      </c>
      <c r="D64" s="0">
        <v>4.7397548431651542</v>
      </c>
      <c r="E64" s="0">
        <v>4159</v>
      </c>
      <c r="F64" s="0">
        <v>19330.974971904656</v>
      </c>
      <c r="G64" s="0">
        <v>4.647986288027087</v>
      </c>
      <c r="H64" s="0">
        <v>4706</v>
      </c>
      <c r="I64" s="0">
        <v>21445.36260509197</v>
      </c>
      <c r="J64" s="0">
        <v>4.5570256279413455</v>
      </c>
      <c r="K64" s="0">
        <v>5393</v>
      </c>
      <c r="L64" s="0">
        <v>24083.622801468282</v>
      </c>
      <c r="M64" s="0">
        <v>4.4657190434764109</v>
      </c>
      <c r="N64" s="0">
        <v>6273</v>
      </c>
      <c r="O64" s="0">
        <v>27439.165972847542</v>
      </c>
      <c r="P64" s="0">
        <v>4.3741696114853408</v>
      </c>
      <c r="Q64" s="0">
        <v>7347</v>
      </c>
      <c r="R64" s="0">
        <v>31465.231654888677</v>
      </c>
      <c r="S64" s="0">
        <v>4.2827319524824663</v>
      </c>
      <c r="T64" s="0">
        <v>8664</v>
      </c>
      <c r="U64" s="0">
        <v>35485.076327976029</v>
      </c>
      <c r="V64" s="0">
        <v>4.0956920969501418</v>
      </c>
      <c r="W64" s="0">
        <v>10117</v>
      </c>
      <c r="X64" s="0">
        <v>39545.444110921489</v>
      </c>
      <c r="Y64" s="0">
        <v>3.9088113186637825</v>
      </c>
      <c r="Z64" s="0">
        <v>12327</v>
      </c>
      <c r="AA64" s="0">
        <v>45881.993179782789</v>
      </c>
      <c r="AB64" s="0">
        <v>3.722072943926567</v>
      </c>
      <c r="AC64" s="0">
        <v>15154</v>
      </c>
      <c r="AD64" s="0">
        <v>53570.804434052654</v>
      </c>
      <c r="AE64" s="0">
        <v>3.5350933373401512</v>
      </c>
      <c r="AF64" s="0">
        <v>17048</v>
      </c>
      <c r="AG64" s="0">
        <v>60560.47084141372</v>
      </c>
      <c r="AH64" s="0">
        <v>3.552350471692499</v>
      </c>
      <c r="AI64" s="0">
        <v>18861</v>
      </c>
      <c r="AJ64" s="0">
        <v>67321.382462958558</v>
      </c>
      <c r="AK64" s="0">
        <v>3.5693432194983594</v>
      </c>
      <c r="AL64" s="0">
        <v>20626</v>
      </c>
      <c r="AM64" s="0">
        <v>73974.163032446289</v>
      </c>
      <c r="AN64" s="0">
        <v>3.5864521978302282</v>
      </c>
      <c r="AO64" s="0">
        <v>22486</v>
      </c>
      <c r="AP64" s="0">
        <v>81030.645074386222</v>
      </c>
      <c r="AQ64" s="0">
        <v>3.6036042459479773</v>
      </c>
      <c r="AR64" s="0">
        <v>23944</v>
      </c>
      <c r="AS64" s="0">
        <v>86695.160856089278</v>
      </c>
      <c r="AT64" s="0">
        <v>3.6207467781527432</v>
      </c>
      <c r="AU64" s="0">
        <v>25430</v>
      </c>
      <c r="AV64" s="0">
        <v>91324.320311745381</v>
      </c>
      <c r="AW64" s="0">
        <v>3.5912041019168455</v>
      </c>
      <c r="AX64" s="0">
        <v>27496</v>
      </c>
      <c r="AY64" s="0">
        <v>97931.838387364958</v>
      </c>
      <c r="AZ64" s="0">
        <v>3.5616758214782136</v>
      </c>
      <c r="BA64" s="0">
        <v>29240</v>
      </c>
      <c r="BB64" s="0">
        <v>103278.04038783723</v>
      </c>
      <c r="BC64" s="0">
        <v>3.5320807246182362</v>
      </c>
      <c r="BD64" s="0">
        <v>31229</v>
      </c>
      <c r="BE64" s="0">
        <v>109382.68041098626</v>
      </c>
      <c r="BF64" s="0">
        <v>3.5025995200290199</v>
      </c>
      <c r="BG64" s="0">
        <v>33858</v>
      </c>
      <c r="BH64" s="0">
        <v>120404.13121913472</v>
      </c>
      <c r="BI64" s="0">
        <v>3.556150133473174</v>
      </c>
      <c r="BJ64" s="0">
        <v>35245</v>
      </c>
      <c r="BK64" s="0">
        <v>127225.63499993813</v>
      </c>
      <c r="BL64" s="0">
        <v>3.6097498936001742</v>
      </c>
      <c r="BM64" s="0">
        <v>36630</v>
      </c>
      <c r="BN64" s="0">
        <v>129595.23901285512</v>
      </c>
      <c r="BO64" s="0">
        <v>3.5379535630045078</v>
      </c>
      <c r="BP64" s="0">
        <v>32372</v>
      </c>
      <c r="BQ64" s="0">
        <v>131993.59304240288</v>
      </c>
      <c r="BR64" s="0">
        <v>4.0774000074880412</v>
      </c>
      <c r="BS64" s="0">
        <v>33299</v>
      </c>
      <c r="BT64" s="0">
        <v>133258.73322567836</v>
      </c>
      <c r="BU64" s="0">
        <v>4.0018839372256929</v>
      </c>
      <c r="BV64" s="0">
        <v>34649</v>
      </c>
      <c r="BW64" s="0">
        <v>134556.58454213844</v>
      </c>
      <c r="BX64" s="0">
        <v>3.8834189887771204</v>
      </c>
      <c r="BY64" s="0">
        <v>36159</v>
      </c>
      <c r="BZ64" s="0">
        <v>137114.19162143744</v>
      </c>
      <c r="CA64" s="0">
        <v>3.79197963498541</v>
      </c>
      <c r="CB64" s="0">
        <v>35299</v>
      </c>
      <c r="CC64" s="0">
        <v>143615.2295915604</v>
      </c>
      <c r="CD64" s="0">
        <v>4.0685353577030625</v>
      </c>
      <c r="CE64" s="0">
        <v>35291</v>
      </c>
      <c r="CF64" s="0">
        <v>150095.96508211881</v>
      </c>
      <c r="CG64" s="0">
        <v>4.2530947006919275</v>
      </c>
      <c r="CH64" s="0">
        <v>36493</v>
      </c>
      <c r="CI64" s="0">
        <v>158502.06119570587</v>
      </c>
      <c r="CJ64" s="0">
        <v>4.3433551967694042</v>
      </c>
      <c r="CK64" s="0">
        <v>40065</v>
      </c>
      <c r="CL64" s="0">
        <v>173930.39691181472</v>
      </c>
      <c r="CM64" s="0">
        <v>4.3412054639165039</v>
      </c>
      <c r="CN64" s="0">
        <v>44526</v>
      </c>
      <c r="CO64" s="0">
        <v>190685.69955195326</v>
      </c>
      <c r="CP64" s="0">
        <v>4.2825697244745378</v>
      </c>
      <c r="CQ64" s="0">
        <v>48905</v>
      </c>
      <c r="CR64" s="0">
        <v>199379.8043299148</v>
      </c>
      <c r="CS64" s="0">
        <v>4.0768797531932277</v>
      </c>
      <c r="CT64" s="0">
        <v>54404</v>
      </c>
      <c r="CU64" s="0">
        <v>208156.25425018463</v>
      </c>
      <c r="CV64" s="0">
        <v>3.826120400157794</v>
      </c>
      <c r="CW64" s="0">
        <v>60983</v>
      </c>
      <c r="CX64" s="0">
        <v>227141.83036173705</v>
      </c>
      <c r="CY64" s="0">
        <v>3.724674587372498</v>
      </c>
      <c r="CZ64" s="0">
        <v>71347</v>
      </c>
      <c r="DA64" s="0">
        <v>254779.41690299037</v>
      </c>
      <c r="DB64" s="0">
        <v>3.5709899071157913</v>
      </c>
      <c r="DC64" s="0">
        <v>83201</v>
      </c>
      <c r="DD64" s="0">
        <v>287589.26751611923</v>
      </c>
      <c r="DE64" s="0">
        <v>3.456560227835233</v>
      </c>
      <c r="DF64" s="0">
        <v>94204</v>
      </c>
      <c r="DG64" s="0">
        <v>321380.63491126907</v>
      </c>
      <c r="DH64" s="0">
        <v>3.4115391587540769</v>
      </c>
      <c r="DI64" s="0">
        <v>98740</v>
      </c>
      <c r="DJ64" s="0">
        <v>346757.93459228269</v>
      </c>
      <c r="DK64" s="0">
        <v>3.5118283835556277</v>
      </c>
      <c r="DL64" s="0">
        <v>94023</v>
      </c>
      <c r="DM64" s="0">
        <v>343178.11829945951</v>
      </c>
      <c r="DN64" s="0">
        <v>3.6499379758086801</v>
      </c>
      <c r="DO64" s="0">
        <v>85882</v>
      </c>
      <c r="DP64" s="0">
        <v>333705.46311678342</v>
      </c>
      <c r="DQ64" s="0">
        <v>3.8856275251715542</v>
      </c>
      <c r="DR64" s="0">
        <v>83859</v>
      </c>
      <c r="DS64" s="0">
        <v>351141.11614042753</v>
      </c>
      <c r="DT64" s="0">
        <v>4.1872800312480178</v>
      </c>
      <c r="DU64" s="0">
        <v>92681</v>
      </c>
      <c r="DV64" s="0">
        <v>364347.43860125949</v>
      </c>
      <c r="DW64" s="0">
        <v>3.9311988282523873</v>
      </c>
      <c r="DX64" s="0">
        <v>96791</v>
      </c>
      <c r="DY64" s="0">
        <v>368652.65498655703</v>
      </c>
      <c r="DZ64" s="0">
        <v>3.8087493153966485</v>
      </c>
      <c r="EA64" s="0">
        <v>97094</v>
      </c>
      <c r="EB64" s="0">
        <v>369806.69937368558</v>
      </c>
      <c r="EC64" s="0">
        <v>3.8087492468503261</v>
      </c>
      <c r="ED64" s="0">
        <v>97069</v>
      </c>
      <c r="EE64" s="0">
        <v>369709.77875123051</v>
      </c>
      <c r="EF64" s="0">
        <v>3.8087317140511443</v>
      </c>
    </row>
    <row r="65" ht="15">
      <c r="A65" s="10">
        <v>51</v>
      </c>
      <c r="B65" s="0">
        <v>3954</v>
      </c>
      <c r="C65" s="0">
        <v>18260.729479267313</v>
      </c>
      <c r="D65" s="0">
        <v>4.6182927362840953</v>
      </c>
      <c r="E65" s="0">
        <v>4337</v>
      </c>
      <c r="F65" s="0">
        <v>19638.811108281327</v>
      </c>
      <c r="G65" s="0">
        <v>4.5282017773302572</v>
      </c>
      <c r="H65" s="0">
        <v>4868</v>
      </c>
      <c r="I65" s="0">
        <v>21785.311658531191</v>
      </c>
      <c r="J65" s="0">
        <v>4.475207818104189</v>
      </c>
      <c r="K65" s="0">
        <v>5554</v>
      </c>
      <c r="L65" s="0">
        <v>24463.349089466934</v>
      </c>
      <c r="M65" s="0">
        <v>4.4046361342216303</v>
      </c>
      <c r="N65" s="0">
        <v>6521</v>
      </c>
      <c r="O65" s="0">
        <v>27868.579011388363</v>
      </c>
      <c r="P65" s="0">
        <v>4.2736664639454629</v>
      </c>
      <c r="Q65" s="0">
        <v>7875</v>
      </c>
      <c r="R65" s="0">
        <v>31951.297933938044</v>
      </c>
      <c r="S65" s="0">
        <v>4.0573076741508629</v>
      </c>
      <c r="T65" s="0">
        <v>8978</v>
      </c>
      <c r="U65" s="0">
        <v>36029.239317879154</v>
      </c>
      <c r="V65" s="0">
        <v>4.0130585116817947</v>
      </c>
      <c r="W65" s="0">
        <v>10422</v>
      </c>
      <c r="X65" s="0">
        <v>40142.904523327532</v>
      </c>
      <c r="Y65" s="0">
        <v>3.8517467399086098</v>
      </c>
      <c r="Z65" s="0">
        <v>12699</v>
      </c>
      <c r="AA65" s="0">
        <v>46562.973935133006</v>
      </c>
      <c r="AB65" s="0">
        <v>3.6666646141533197</v>
      </c>
      <c r="AC65" s="0">
        <v>15473</v>
      </c>
      <c r="AD65" s="0">
        <v>54351.54640070867</v>
      </c>
      <c r="AE65" s="0">
        <v>3.5126702255999915</v>
      </c>
      <c r="AF65" s="0">
        <v>17589</v>
      </c>
      <c r="AG65" s="0">
        <v>61442.785862240074</v>
      </c>
      <c r="AH65" s="0">
        <v>3.4932506601989921</v>
      </c>
      <c r="AI65" s="0">
        <v>19546</v>
      </c>
      <c r="AJ65" s="0">
        <v>68303.450640428608</v>
      </c>
      <c r="AK65" s="0">
        <v>3.4944976281811422</v>
      </c>
      <c r="AL65" s="0">
        <v>21390</v>
      </c>
      <c r="AM65" s="0">
        <v>75055.434406526358</v>
      </c>
      <c r="AN65" s="0">
        <v>3.5089029643069827</v>
      </c>
      <c r="AO65" s="0">
        <v>23281</v>
      </c>
      <c r="AP65" s="0">
        <v>82217.702061471122</v>
      </c>
      <c r="AQ65" s="0">
        <v>3.5315365345763121</v>
      </c>
      <c r="AR65" s="0">
        <v>25281</v>
      </c>
      <c r="AS65" s="0">
        <v>87959.733224713636</v>
      </c>
      <c r="AT65" s="0">
        <v>3.4792821970932177</v>
      </c>
      <c r="AU65" s="0">
        <v>26208</v>
      </c>
      <c r="AV65" s="0">
        <v>92661.350479600471</v>
      </c>
      <c r="AW65" s="0">
        <v>3.5356131898504453</v>
      </c>
      <c r="AX65" s="0">
        <v>28243</v>
      </c>
      <c r="AY65" s="0">
        <v>99361.754128575732</v>
      </c>
      <c r="AZ65" s="0">
        <v>3.5181019767225767</v>
      </c>
      <c r="BA65" s="0">
        <v>30043</v>
      </c>
      <c r="BB65" s="0">
        <v>104781.04140232225</v>
      </c>
      <c r="BC65" s="0">
        <v>3.4877023400566607</v>
      </c>
      <c r="BD65" s="0">
        <v>32350</v>
      </c>
      <c r="BE65" s="0">
        <v>110968.63632682462</v>
      </c>
      <c r="BF65" s="0">
        <v>3.430251509329973</v>
      </c>
      <c r="BG65" s="0">
        <v>34902</v>
      </c>
      <c r="BH65" s="0">
        <v>122159.70514405072</v>
      </c>
      <c r="BI65" s="0">
        <v>3.5000775068491983</v>
      </c>
      <c r="BJ65" s="0">
        <v>36329</v>
      </c>
      <c r="BK65" s="0">
        <v>129095.27585667041</v>
      </c>
      <c r="BL65" s="0">
        <v>3.5535047993798456</v>
      </c>
      <c r="BM65" s="0">
        <v>38603</v>
      </c>
      <c r="BN65" s="0">
        <v>131475.65406981335</v>
      </c>
      <c r="BO65" s="0">
        <v>3.4058403250994314</v>
      </c>
      <c r="BP65" s="0">
        <v>34885</v>
      </c>
      <c r="BQ65" s="0">
        <v>134003.92133801355</v>
      </c>
      <c r="BR65" s="0">
        <v>3.8413048971768253</v>
      </c>
      <c r="BS65" s="0">
        <v>35475</v>
      </c>
      <c r="BT65" s="0">
        <v>135268.98002499822</v>
      </c>
      <c r="BU65" s="0">
        <v>3.8130790704721136</v>
      </c>
      <c r="BV65" s="0">
        <v>36751</v>
      </c>
      <c r="BW65" s="0">
        <v>136575.73032689196</v>
      </c>
      <c r="BX65" s="0">
        <v>3.7162452811322675</v>
      </c>
      <c r="BY65" s="0">
        <v>37762</v>
      </c>
      <c r="BZ65" s="0">
        <v>139152.92618018304</v>
      </c>
      <c r="CA65" s="0">
        <v>3.6849988395790225</v>
      </c>
      <c r="CB65" s="0">
        <v>36695</v>
      </c>
      <c r="CC65" s="0">
        <v>145808.05181504108</v>
      </c>
      <c r="CD65" s="0">
        <v>3.9735127896182334</v>
      </c>
      <c r="CE65" s="0">
        <v>36788</v>
      </c>
      <c r="CF65" s="0">
        <v>152426.33996181903</v>
      </c>
      <c r="CG65" s="0">
        <v>4.143371206964745</v>
      </c>
      <c r="CH65" s="0">
        <v>38650</v>
      </c>
      <c r="CI65" s="0">
        <v>160969.6006152092</v>
      </c>
      <c r="CJ65" s="0">
        <v>4.1648020857751407</v>
      </c>
      <c r="CK65" s="0">
        <v>40965</v>
      </c>
      <c r="CL65" s="0">
        <v>176649.00970019156</v>
      </c>
      <c r="CM65" s="0">
        <v>4.3121935725666196</v>
      </c>
      <c r="CN65" s="0">
        <v>46415</v>
      </c>
      <c r="CO65" s="0">
        <v>193644.15214295164</v>
      </c>
      <c r="CP65" s="0">
        <v>4.1720166356339901</v>
      </c>
      <c r="CQ65" s="0">
        <v>51011</v>
      </c>
      <c r="CR65" s="0">
        <v>202432.10078163538</v>
      </c>
      <c r="CS65" s="0">
        <v>3.9684009484549487</v>
      </c>
      <c r="CT65" s="0">
        <v>55751</v>
      </c>
      <c r="CU65" s="0">
        <v>211280.55313469612</v>
      </c>
      <c r="CV65" s="0">
        <v>3.7897177294523168</v>
      </c>
      <c r="CW65" s="0">
        <v>62731</v>
      </c>
      <c r="CX65" s="0">
        <v>230512.0260295794</v>
      </c>
      <c r="CY65" s="0">
        <v>3.6746110540176211</v>
      </c>
      <c r="CZ65" s="0">
        <v>74135</v>
      </c>
      <c r="DA65" s="0">
        <v>258489.09432669415</v>
      </c>
      <c r="DB65" s="0">
        <v>3.4867349339272158</v>
      </c>
      <c r="DC65" s="0">
        <v>88683</v>
      </c>
      <c r="DD65" s="0">
        <v>291697.09564163722</v>
      </c>
      <c r="DE65" s="0">
        <v>3.2892109608565026</v>
      </c>
      <c r="DF65" s="0">
        <v>98076</v>
      </c>
      <c r="DG65" s="0">
        <v>325960.97780705866</v>
      </c>
      <c r="DH65" s="0">
        <v>3.3235549758050764</v>
      </c>
      <c r="DI65" s="0">
        <v>100901</v>
      </c>
      <c r="DJ65" s="0">
        <v>351804.63592214428</v>
      </c>
      <c r="DK65" s="0">
        <v>3.486631806643584</v>
      </c>
      <c r="DL65" s="0">
        <v>98029</v>
      </c>
      <c r="DM65" s="0">
        <v>348222.01539616263</v>
      </c>
      <c r="DN65" s="0">
        <v>3.5522346998965881</v>
      </c>
      <c r="DO65" s="0">
        <v>89483</v>
      </c>
      <c r="DP65" s="0">
        <v>338713.14443456219</v>
      </c>
      <c r="DQ65" s="0">
        <v>3.7852233880688195</v>
      </c>
      <c r="DR65" s="0">
        <v>87468</v>
      </c>
      <c r="DS65" s="0">
        <v>356552.89916899148</v>
      </c>
      <c r="DT65" s="0">
        <v>4.0763810670072651</v>
      </c>
      <c r="DU65" s="0">
        <v>97015</v>
      </c>
      <c r="DV65" s="0">
        <v>369837.10291895008</v>
      </c>
      <c r="DW65" s="0">
        <v>3.8121641284229253</v>
      </c>
      <c r="DX65" s="0">
        <v>101920</v>
      </c>
      <c r="DY65" s="0">
        <v>374147.71541597386</v>
      </c>
      <c r="DZ65" s="0">
        <v>3.6709940680531186</v>
      </c>
      <c r="EA65" s="0">
        <v>100654</v>
      </c>
      <c r="EB65" s="0">
        <v>375336.21324261551</v>
      </c>
      <c r="EC65" s="0">
        <v>3.728974638291727</v>
      </c>
      <c r="ED65" s="0">
        <v>100379</v>
      </c>
      <c r="EE65" s="0">
        <v>375239.248864464</v>
      </c>
      <c r="EF65" s="0">
        <v>3.738224617344903</v>
      </c>
    </row>
    <row r="66" ht="15">
      <c r="A66" s="9">
        <v>52</v>
      </c>
      <c r="B66" s="0">
        <v>4097</v>
      </c>
      <c r="C66" s="0">
        <v>18557.485670908172</v>
      </c>
      <c r="D66" s="0">
        <v>4.5295303077637712</v>
      </c>
      <c r="E66" s="0">
        <v>4524</v>
      </c>
      <c r="F66" s="0">
        <v>19955.659598681988</v>
      </c>
      <c r="G66" s="0">
        <v>4.4110653401153819</v>
      </c>
      <c r="H66" s="0">
        <v>5022</v>
      </c>
      <c r="I66" s="0">
        <v>22136.149483350986</v>
      </c>
      <c r="J66" s="0">
        <v>4.4078354208185955</v>
      </c>
      <c r="K66" s="0">
        <v>5682</v>
      </c>
      <c r="L66" s="0">
        <v>24855.939656851573</v>
      </c>
      <c r="M66" s="0">
        <v>4.3745053954332231</v>
      </c>
      <c r="N66" s="0">
        <v>6761</v>
      </c>
      <c r="O66" s="0">
        <v>28310.797330544607</v>
      </c>
      <c r="P66" s="0">
        <v>4.1873683376045863</v>
      </c>
      <c r="Q66" s="0">
        <v>8109</v>
      </c>
      <c r="R66" s="0">
        <v>32450.26240138655</v>
      </c>
      <c r="S66" s="0">
        <v>4.0017588360323773</v>
      </c>
      <c r="T66" s="0">
        <v>9292</v>
      </c>
      <c r="U66" s="0">
        <v>36589.534380642552</v>
      </c>
      <c r="V66" s="0">
        <v>3.9377458438056987</v>
      </c>
      <c r="W66" s="0">
        <v>10719</v>
      </c>
      <c r="X66" s="0">
        <v>40758.985028574665</v>
      </c>
      <c r="Y66" s="0">
        <v>3.8024988365122367</v>
      </c>
      <c r="Z66" s="0">
        <v>13063</v>
      </c>
      <c r="AA66" s="0">
        <v>47264.684922828477</v>
      </c>
      <c r="AB66" s="0">
        <v>3.6182105889021265</v>
      </c>
      <c r="AC66" s="0">
        <v>15762</v>
      </c>
      <c r="AD66" s="0">
        <v>55158.171581635426</v>
      </c>
      <c r="AE66" s="0">
        <v>3.4994398922494243</v>
      </c>
      <c r="AF66" s="0">
        <v>18048</v>
      </c>
      <c r="AG66" s="0">
        <v>62351.515796234198</v>
      </c>
      <c r="AH66" s="0">
        <v>3.4547604053764518</v>
      </c>
      <c r="AI66" s="0">
        <v>20254</v>
      </c>
      <c r="AJ66" s="0">
        <v>69311.852794952487</v>
      </c>
      <c r="AK66" s="0">
        <v>3.422131568823565</v>
      </c>
      <c r="AL66" s="0">
        <v>22294</v>
      </c>
      <c r="AM66" s="0">
        <v>76164.211469566304</v>
      </c>
      <c r="AN66" s="0">
        <v>3.4163546904802327</v>
      </c>
      <c r="AO66" s="0">
        <v>24244</v>
      </c>
      <c r="AP66" s="0">
        <v>83435.715371938073</v>
      </c>
      <c r="AQ66" s="0">
        <v>3.4414995616209403</v>
      </c>
      <c r="AR66" s="0">
        <v>26002</v>
      </c>
      <c r="AS66" s="0">
        <v>89258.487299125132</v>
      </c>
      <c r="AT66" s="0">
        <v>3.4327546842214112</v>
      </c>
      <c r="AU66" s="0">
        <v>27074</v>
      </c>
      <c r="AV66" s="0">
        <v>94036.889833796013</v>
      </c>
      <c r="AW66" s="0">
        <v>3.4733282793010272</v>
      </c>
      <c r="AX66" s="0">
        <v>29024</v>
      </c>
      <c r="AY66" s="0">
        <v>100835.3339741658</v>
      </c>
      <c r="AZ66" s="0">
        <v>3.4742052775001997</v>
      </c>
      <c r="BA66" s="0">
        <v>30947</v>
      </c>
      <c r="BB66" s="0">
        <v>106328.81499245219</v>
      </c>
      <c r="BC66" s="0">
        <v>3.4358359450819851</v>
      </c>
      <c r="BD66" s="0">
        <v>33970</v>
      </c>
      <c r="BE66" s="0">
        <v>112588.08846663103</v>
      </c>
      <c r="BF66" s="0">
        <v>3.3143387832390649</v>
      </c>
      <c r="BG66" s="0">
        <v>35938</v>
      </c>
      <c r="BH66" s="0">
        <v>123966.75964587688</v>
      </c>
      <c r="BI66" s="0">
        <v>3.4494618411118281</v>
      </c>
      <c r="BJ66" s="0">
        <v>38207</v>
      </c>
      <c r="BK66" s="0">
        <v>131010.05918417744</v>
      </c>
      <c r="BL66" s="0">
        <v>3.4289543587347198</v>
      </c>
      <c r="BM66" s="0">
        <v>39462</v>
      </c>
      <c r="BN66" s="0">
        <v>133390.40173767562</v>
      </c>
      <c r="BO66" s="0">
        <v>3.380224057008657</v>
      </c>
      <c r="BP66" s="0">
        <v>36664</v>
      </c>
      <c r="BQ66" s="0">
        <v>136045.93778238512</v>
      </c>
      <c r="BR66" s="0">
        <v>3.710613620510177</v>
      </c>
      <c r="BS66" s="0">
        <v>37575</v>
      </c>
      <c r="BT66" s="0">
        <v>137324.79991634088</v>
      </c>
      <c r="BU66" s="0">
        <v>3.6546852938480607</v>
      </c>
      <c r="BV66" s="0">
        <v>38745</v>
      </c>
      <c r="BW66" s="0">
        <v>138627.94832747412</v>
      </c>
      <c r="BX66" s="0">
        <v>3.5779571125945058</v>
      </c>
      <c r="BY66" s="0">
        <v>39222</v>
      </c>
      <c r="BZ66" s="0">
        <v>141247.2891112623</v>
      </c>
      <c r="CA66" s="0">
        <v>3.6012260749391234</v>
      </c>
      <c r="CB66" s="0">
        <v>37839</v>
      </c>
      <c r="CC66" s="0">
        <v>148064.80302023492</v>
      </c>
      <c r="CD66" s="0">
        <v>3.9130210370314997</v>
      </c>
      <c r="CE66" s="0">
        <v>37814</v>
      </c>
      <c r="CF66" s="0">
        <v>154825.47885494464</v>
      </c>
      <c r="CG66" s="0">
        <v>4.0943956961692667</v>
      </c>
      <c r="CH66" s="0">
        <v>39975</v>
      </c>
      <c r="CI66" s="0">
        <v>163506.71511641092</v>
      </c>
      <c r="CJ66" s="0">
        <v>4.0902242680778214</v>
      </c>
      <c r="CK66" s="0">
        <v>42267</v>
      </c>
      <c r="CL66" s="0">
        <v>179457.306843939</v>
      </c>
      <c r="CM66" s="0">
        <v>4.245801851182696</v>
      </c>
      <c r="CN66" s="0">
        <v>47851</v>
      </c>
      <c r="CO66" s="0">
        <v>196695.38483547978</v>
      </c>
      <c r="CP66" s="0">
        <v>4.1105804442013705</v>
      </c>
      <c r="CQ66" s="0">
        <v>52655</v>
      </c>
      <c r="CR66" s="0">
        <v>205562.83697126585</v>
      </c>
      <c r="CS66" s="0">
        <v>3.903956641748473</v>
      </c>
      <c r="CT66" s="0">
        <v>57952</v>
      </c>
      <c r="CU66" s="0">
        <v>214502.46991056734</v>
      </c>
      <c r="CV66" s="0">
        <v>3.701381659141485</v>
      </c>
      <c r="CW66" s="0">
        <v>65661</v>
      </c>
      <c r="CX66" s="0">
        <v>233975.29694342791</v>
      </c>
      <c r="CY66" s="0">
        <v>3.5633830880344179</v>
      </c>
      <c r="CZ66" s="0">
        <v>77538</v>
      </c>
      <c r="DA66" s="0">
        <v>262294.48641796969</v>
      </c>
      <c r="DB66" s="0">
        <v>3.3827863295154592</v>
      </c>
      <c r="DC66" s="0">
        <v>90309</v>
      </c>
      <c r="DD66" s="0">
        <v>295904.44961448922</v>
      </c>
      <c r="DE66" s="0">
        <v>3.276577634726209</v>
      </c>
      <c r="DF66" s="0">
        <v>99148</v>
      </c>
      <c r="DG66" s="0">
        <v>330698.53455081384</v>
      </c>
      <c r="DH66" s="0">
        <v>3.3354029788882666</v>
      </c>
      <c r="DI66" s="0">
        <v>103361</v>
      </c>
      <c r="DJ66" s="0">
        <v>357002.27141294378</v>
      </c>
      <c r="DK66" s="0">
        <v>3.4539359276027106</v>
      </c>
      <c r="DL66" s="0">
        <v>100857</v>
      </c>
      <c r="DM66" s="0">
        <v>353400.75998958974</v>
      </c>
      <c r="DN66" s="0">
        <v>3.5039785041156266</v>
      </c>
      <c r="DO66" s="0">
        <v>93579</v>
      </c>
      <c r="DP66" s="0">
        <v>343866.88628527371</v>
      </c>
      <c r="DQ66" s="0">
        <v>3.6746159532082379</v>
      </c>
      <c r="DR66" s="0">
        <v>91365</v>
      </c>
      <c r="DS66" s="0">
        <v>362111.85780333198</v>
      </c>
      <c r="DT66" s="0">
        <v>3.9633542144511793</v>
      </c>
      <c r="DU66" s="0">
        <v>100685</v>
      </c>
      <c r="DV66" s="0">
        <v>375476.13687007863</v>
      </c>
      <c r="DW66" s="0">
        <v>3.7292162374740889</v>
      </c>
      <c r="DX66" s="0">
        <v>105928</v>
      </c>
      <c r="DY66" s="0">
        <v>379778.68601833022</v>
      </c>
      <c r="DZ66" s="0">
        <v>3.5852530588544127</v>
      </c>
      <c r="EA66" s="0">
        <v>104347</v>
      </c>
      <c r="EB66" s="0">
        <v>381020.47920519108</v>
      </c>
      <c r="EC66" s="0">
        <v>3.6514751665614833</v>
      </c>
      <c r="ED66" s="0">
        <v>103327</v>
      </c>
      <c r="EE66" s="0">
        <v>380934.41928172694</v>
      </c>
      <c r="EF66" s="0">
        <v>3.6866880803829294</v>
      </c>
    </row>
    <row r="67" ht="15">
      <c r="A67" s="9">
        <v>53</v>
      </c>
      <c r="B67" s="0">
        <v>4136</v>
      </c>
      <c r="C67" s="0">
        <v>18864.78058879331</v>
      </c>
      <c r="D67" s="0">
        <v>4.5611171636347461</v>
      </c>
      <c r="E67" s="0">
        <v>4711</v>
      </c>
      <c r="F67" s="0">
        <v>20282.014433633805</v>
      </c>
      <c r="G67" s="0">
        <v>4.3052461120003835</v>
      </c>
      <c r="H67" s="0">
        <v>5176</v>
      </c>
      <c r="I67" s="0">
        <v>22498.643158305425</v>
      </c>
      <c r="J67" s="0">
        <v>4.3467239486679725</v>
      </c>
      <c r="K67" s="0">
        <v>5803</v>
      </c>
      <c r="L67" s="0">
        <v>25262.618494405921</v>
      </c>
      <c r="M67" s="0">
        <v>4.3533721341385352</v>
      </c>
      <c r="N67" s="0">
        <v>6996</v>
      </c>
      <c r="O67" s="0">
        <v>28766.793969552658</v>
      </c>
      <c r="P67" s="0">
        <v>4.1118916480206771</v>
      </c>
      <c r="Q67" s="0">
        <v>8272</v>
      </c>
      <c r="R67" s="0">
        <v>32966.153628974731</v>
      </c>
      <c r="S67" s="0">
        <v>3.9852700228451079</v>
      </c>
      <c r="T67" s="0">
        <v>9605</v>
      </c>
      <c r="U67" s="0">
        <v>37166.995429195777</v>
      </c>
      <c r="V67" s="0">
        <v>3.869546635002163</v>
      </c>
      <c r="W67" s="0">
        <v>11018</v>
      </c>
      <c r="X67" s="0">
        <v>41394.961356078158</v>
      </c>
      <c r="Y67" s="0">
        <v>3.7570304371100161</v>
      </c>
      <c r="Z67" s="0">
        <v>13423</v>
      </c>
      <c r="AA67" s="0">
        <v>47988.551208718207</v>
      </c>
      <c r="AB67" s="0">
        <v>3.5750988012156899</v>
      </c>
      <c r="AC67" s="0">
        <v>16229</v>
      </c>
      <c r="AD67" s="0">
        <v>55992.605575557158</v>
      </c>
      <c r="AE67" s="0">
        <v>3.4501574696874213</v>
      </c>
      <c r="AF67" s="0">
        <v>18458</v>
      </c>
      <c r="AG67" s="0">
        <v>63289.711335751352</v>
      </c>
      <c r="AH67" s="0">
        <v>3.4288498935828016</v>
      </c>
      <c r="AI67" s="0">
        <v>20951</v>
      </c>
      <c r="AJ67" s="0">
        <v>70348.170796018254</v>
      </c>
      <c r="AK67" s="0">
        <v>3.35774763954075</v>
      </c>
      <c r="AL67" s="0">
        <v>23239</v>
      </c>
      <c r="AM67" s="0">
        <v>77300.319349408295</v>
      </c>
      <c r="AN67" s="0">
        <v>3.3263186604160375</v>
      </c>
      <c r="AO67" s="0">
        <v>25271</v>
      </c>
      <c r="AP67" s="0">
        <v>84684.201979410325</v>
      </c>
      <c r="AQ67" s="0">
        <v>3.3510427754901002</v>
      </c>
      <c r="AR67" s="0">
        <v>26572</v>
      </c>
      <c r="AS67" s="0">
        <v>90598.553612928794</v>
      </c>
      <c r="AT67" s="0">
        <v>3.4095496617841636</v>
      </c>
      <c r="AU67" s="0">
        <v>27988</v>
      </c>
      <c r="AV67" s="0">
        <v>95451.973702224321</v>
      </c>
      <c r="AW67" s="0">
        <v>3.4104606868023555</v>
      </c>
      <c r="AX67" s="0">
        <v>29839</v>
      </c>
      <c r="AY67" s="0">
        <v>102354.61697103299</v>
      </c>
      <c r="AZ67" s="0">
        <v>3.4302294638236197</v>
      </c>
      <c r="BA67" s="0">
        <v>31911</v>
      </c>
      <c r="BB67" s="0">
        <v>107922.51658631771</v>
      </c>
      <c r="BC67" s="0">
        <v>3.3819847885154872</v>
      </c>
      <c r="BD67" s="0">
        <v>34824</v>
      </c>
      <c r="BE67" s="0">
        <v>114248.85727434349</v>
      </c>
      <c r="BF67" s="0">
        <v>3.2807505534787356</v>
      </c>
      <c r="BG67" s="0">
        <v>36973</v>
      </c>
      <c r="BH67" s="0">
        <v>125828.69757146852</v>
      </c>
      <c r="BI67" s="0">
        <v>3.4032590693605744</v>
      </c>
      <c r="BJ67" s="0">
        <v>39915</v>
      </c>
      <c r="BK67" s="0">
        <v>132959.47889619708</v>
      </c>
      <c r="BL67" s="0">
        <v>3.3310654865638751</v>
      </c>
      <c r="BM67" s="0">
        <v>40289</v>
      </c>
      <c r="BN67" s="0">
        <v>135373.81834504771</v>
      </c>
      <c r="BO67" s="0">
        <v>3.3600689603873937</v>
      </c>
      <c r="BP67" s="0">
        <v>38761</v>
      </c>
      <c r="BQ67" s="0">
        <v>138143.45296889587</v>
      </c>
      <c r="BR67" s="0">
        <v>3.5639806240524203</v>
      </c>
      <c r="BS67" s="0">
        <v>39238</v>
      </c>
      <c r="BT67" s="0">
        <v>139430.31819851743</v>
      </c>
      <c r="BU67" s="0">
        <v>3.5534512003292074</v>
      </c>
      <c r="BV67" s="0">
        <v>39911</v>
      </c>
      <c r="BW67" s="0">
        <v>140745.60891049897</v>
      </c>
      <c r="BX67" s="0">
        <v>3.5264866555711198</v>
      </c>
      <c r="BY67" s="0">
        <v>40071</v>
      </c>
      <c r="BZ67" s="0">
        <v>143402.39935919823</v>
      </c>
      <c r="CA67" s="0">
        <v>3.5787077776745835</v>
      </c>
      <c r="CB67" s="0">
        <v>38861</v>
      </c>
      <c r="CC67" s="0">
        <v>150390.90055797537</v>
      </c>
      <c r="CD67" s="0">
        <v>3.86996990705271</v>
      </c>
      <c r="CE67" s="0">
        <v>40356</v>
      </c>
      <c r="CF67" s="0">
        <v>157287.75833706991</v>
      </c>
      <c r="CG67" s="0">
        <v>3.8975061536591813</v>
      </c>
      <c r="CH67" s="0">
        <v>40597</v>
      </c>
      <c r="CI67" s="0">
        <v>166132.27436002728</v>
      </c>
      <c r="CJ67" s="0">
        <v>4.0922303214529965</v>
      </c>
      <c r="CK67" s="0">
        <v>45431</v>
      </c>
      <c r="CL67" s="0">
        <v>182347.74145638774</v>
      </c>
      <c r="CM67" s="0">
        <v>4.0137294238821015</v>
      </c>
      <c r="CN67" s="0">
        <v>49800</v>
      </c>
      <c r="CO67" s="0">
        <v>199846.84789944347</v>
      </c>
      <c r="CP67" s="0">
        <v>4.0129889136434436</v>
      </c>
      <c r="CQ67" s="0">
        <v>53685</v>
      </c>
      <c r="CR67" s="0">
        <v>208800.92350457449</v>
      </c>
      <c r="CS67" s="0">
        <v>3.8893717705983883</v>
      </c>
      <c r="CT67" s="0">
        <v>60779</v>
      </c>
      <c r="CU67" s="0">
        <v>217803.88341689282</v>
      </c>
      <c r="CV67" s="0">
        <v>3.5835384494133304</v>
      </c>
      <c r="CW67" s="0">
        <v>67132</v>
      </c>
      <c r="CX67" s="0">
        <v>237544.90918092889</v>
      </c>
      <c r="CY67" s="0">
        <v>3.5384750816440578</v>
      </c>
      <c r="CZ67" s="0">
        <v>79380</v>
      </c>
      <c r="DA67" s="0">
        <v>266215.70615838363</v>
      </c>
      <c r="DB67" s="0">
        <v>3.3536874043636136</v>
      </c>
      <c r="DC67" s="0">
        <v>93139</v>
      </c>
      <c r="DD67" s="0">
        <v>300247.37128916127</v>
      </c>
      <c r="DE67" s="0">
        <v>3.2236482170644014</v>
      </c>
      <c r="DF67" s="0">
        <v>101900</v>
      </c>
      <c r="DG67" s="0">
        <v>335595.64097830822</v>
      </c>
      <c r="DH67" s="0">
        <v>3.2933821489529755</v>
      </c>
      <c r="DI67" s="0">
        <v>107759</v>
      </c>
      <c r="DJ67" s="0">
        <v>362347.98545470659</v>
      </c>
      <c r="DK67" s="0">
        <v>3.3625774687469874</v>
      </c>
      <c r="DL67" s="0">
        <v>104207</v>
      </c>
      <c r="DM67" s="0">
        <v>358733.90633280796</v>
      </c>
      <c r="DN67" s="0">
        <v>3.442512559931751</v>
      </c>
      <c r="DO67" s="0">
        <v>97338</v>
      </c>
      <c r="DP67" s="0">
        <v>349152.02055448451</v>
      </c>
      <c r="DQ67" s="0">
        <v>3.5870063136132293</v>
      </c>
      <c r="DR67" s="0">
        <v>95737</v>
      </c>
      <c r="DS67" s="0">
        <v>367822.34170936968</v>
      </c>
      <c r="DT67" s="0">
        <v>3.8420082278468062</v>
      </c>
      <c r="DU67" s="0">
        <v>105070</v>
      </c>
      <c r="DV67" s="0">
        <v>381257.74886923481</v>
      </c>
      <c r="DW67" s="0">
        <v>3.6286071083014639</v>
      </c>
      <c r="DX67" s="0">
        <v>109712</v>
      </c>
      <c r="DY67" s="0">
        <v>385562.84199265216</v>
      </c>
      <c r="DZ67" s="0">
        <v>3.5143178685344552</v>
      </c>
      <c r="EA67" s="0">
        <v>108146</v>
      </c>
      <c r="EB67" s="0">
        <v>386866.89702164946</v>
      </c>
      <c r="EC67" s="0">
        <v>3.5772649660796465</v>
      </c>
      <c r="ED67" s="0">
        <v>106195</v>
      </c>
      <c r="EE67" s="0">
        <v>386810.54429343931</v>
      </c>
      <c r="EF67" s="0">
        <v>3.64245533493516</v>
      </c>
    </row>
    <row r="68" ht="15">
      <c r="A68" s="9">
        <v>54</v>
      </c>
      <c r="B68" s="0">
        <v>4284</v>
      </c>
      <c r="C68" s="0">
        <v>19183.346370862771</v>
      </c>
      <c r="D68" s="0">
        <v>4.477905315327444</v>
      </c>
      <c r="E68" s="0">
        <v>4891</v>
      </c>
      <c r="F68" s="0">
        <v>20618.537128600048</v>
      </c>
      <c r="G68" s="0">
        <v>4.2156076729912177</v>
      </c>
      <c r="H68" s="0">
        <v>5334</v>
      </c>
      <c r="I68" s="0">
        <v>22873.525222068762</v>
      </c>
      <c r="J68" s="0">
        <v>4.2882499478944061</v>
      </c>
      <c r="K68" s="0">
        <v>5938</v>
      </c>
      <c r="L68" s="0">
        <v>25684.243081649951</v>
      </c>
      <c r="M68" s="0">
        <v>4.3254030113927167</v>
      </c>
      <c r="N68" s="0">
        <v>7230</v>
      </c>
      <c r="O68" s="0">
        <v>29237.529844685825</v>
      </c>
      <c r="P68" s="0">
        <v>4.0439183740920921</v>
      </c>
      <c r="Q68" s="0">
        <v>8519</v>
      </c>
      <c r="R68" s="0">
        <v>33499.954849911956</v>
      </c>
      <c r="S68" s="0">
        <v>3.9323811304040328</v>
      </c>
      <c r="T68" s="0">
        <v>9918</v>
      </c>
      <c r="U68" s="0">
        <v>37762.756194324298</v>
      </c>
      <c r="V68" s="0">
        <v>3.8074970956164851</v>
      </c>
      <c r="W68" s="0">
        <v>11326</v>
      </c>
      <c r="X68" s="0">
        <v>42052.005328047599</v>
      </c>
      <c r="Y68" s="0">
        <v>3.712873505919795</v>
      </c>
      <c r="Z68" s="0">
        <v>13783</v>
      </c>
      <c r="AA68" s="0">
        <v>48736.056779941995</v>
      </c>
      <c r="AB68" s="0">
        <v>3.5359542029994917</v>
      </c>
      <c r="AC68" s="0">
        <v>16527</v>
      </c>
      <c r="AD68" s="0">
        <v>56854.937880874357</v>
      </c>
      <c r="AE68" s="0">
        <v>3.4401245162990475</v>
      </c>
      <c r="AF68" s="0">
        <v>18854</v>
      </c>
      <c r="AG68" s="0">
        <v>64260.008676179117</v>
      </c>
      <c r="AH68" s="0">
        <v>3.4082957821247013</v>
      </c>
      <c r="AI68" s="0">
        <v>21608</v>
      </c>
      <c r="AJ68" s="0">
        <v>71414.781707855116</v>
      </c>
      <c r="AK68" s="0">
        <v>3.3050158139510883</v>
      </c>
      <c r="AL68" s="0">
        <v>24140</v>
      </c>
      <c r="AM68" s="0">
        <v>78465.632465550327</v>
      </c>
      <c r="AN68" s="0">
        <v>3.2504404501056472</v>
      </c>
      <c r="AO68" s="0">
        <v>26270</v>
      </c>
      <c r="AP68" s="0">
        <v>85964.793083887897</v>
      </c>
      <c r="AQ68" s="0">
        <v>3.2723560366915834</v>
      </c>
      <c r="AR68" s="0">
        <v>27559</v>
      </c>
      <c r="AS68" s="0">
        <v>91980.052532497866</v>
      </c>
      <c r="AT68" s="0">
        <v>3.3375685813163711</v>
      </c>
      <c r="AU68" s="0">
        <v>28913</v>
      </c>
      <c r="AV68" s="0">
        <v>96908.517936645017</v>
      </c>
      <c r="AW68" s="0">
        <v>3.3517282169489508</v>
      </c>
      <c r="AX68" s="0">
        <v>30690</v>
      </c>
      <c r="AY68" s="0">
        <v>103921.84701627278</v>
      </c>
      <c r="AZ68" s="0">
        <v>3.3861794400870893</v>
      </c>
      <c r="BA68" s="0">
        <v>32898</v>
      </c>
      <c r="BB68" s="0">
        <v>109564.22968802188</v>
      </c>
      <c r="BC68" s="0">
        <v>3.3304222046331655</v>
      </c>
      <c r="BD68" s="0">
        <v>35468</v>
      </c>
      <c r="BE68" s="0">
        <v>115969.45440506702</v>
      </c>
      <c r="BF68" s="0">
        <v>3.2696925229803493</v>
      </c>
      <c r="BG68" s="0">
        <v>38011</v>
      </c>
      <c r="BH68" s="0">
        <v>127749.0577676484</v>
      </c>
      <c r="BI68" s="0">
        <v>3.3608444336546892</v>
      </c>
      <c r="BJ68" s="0">
        <v>40662</v>
      </c>
      <c r="BK68" s="0">
        <v>134966.10622128754</v>
      </c>
      <c r="BL68" s="0">
        <v>3.3192195716218471</v>
      </c>
      <c r="BM68" s="0">
        <v>41669</v>
      </c>
      <c r="BN68" s="0">
        <v>137441.97585670539</v>
      </c>
      <c r="BO68" s="0">
        <v>3.2984227088892317</v>
      </c>
      <c r="BP68" s="0">
        <v>40621</v>
      </c>
      <c r="BQ68" s="0">
        <v>140280.45064178301</v>
      </c>
      <c r="BR68" s="0">
        <v>3.4533972733754217</v>
      </c>
      <c r="BS68" s="0">
        <v>40053</v>
      </c>
      <c r="BT68" s="0">
        <v>141598.48157988585</v>
      </c>
      <c r="BU68" s="0">
        <v>3.535277796416894</v>
      </c>
      <c r="BV68" s="0">
        <v>41297</v>
      </c>
      <c r="BW68" s="0">
        <v>142925.35329908651</v>
      </c>
      <c r="BX68" s="0">
        <v>3.4609137055739279</v>
      </c>
      <c r="BY68" s="0">
        <v>41737</v>
      </c>
      <c r="BZ68" s="0">
        <v>145633.91850506741</v>
      </c>
      <c r="CA68" s="0">
        <v>3.4893240650997295</v>
      </c>
      <c r="CB68" s="0">
        <v>41045</v>
      </c>
      <c r="CC68" s="0">
        <v>152799.89199329625</v>
      </c>
      <c r="CD68" s="0">
        <v>3.7227406990692229</v>
      </c>
      <c r="CE68" s="0">
        <v>41979</v>
      </c>
      <c r="CF68" s="0">
        <v>159812.19567272894</v>
      </c>
      <c r="CG68" s="0">
        <v>3.8069557558000175</v>
      </c>
      <c r="CH68" s="0">
        <v>43795</v>
      </c>
      <c r="CI68" s="0">
        <v>168830.70950942708</v>
      </c>
      <c r="CJ68" s="0">
        <v>3.8550224799503843</v>
      </c>
      <c r="CK68" s="0">
        <v>47423</v>
      </c>
      <c r="CL68" s="0">
        <v>185302.12110463873</v>
      </c>
      <c r="CM68" s="0">
        <v>3.9074314384294273</v>
      </c>
      <c r="CN68" s="0">
        <v>51828</v>
      </c>
      <c r="CO68" s="0">
        <v>203088.93263273104</v>
      </c>
      <c r="CP68" s="0">
        <v>3.9185176474633603</v>
      </c>
      <c r="CQ68" s="0">
        <v>55919</v>
      </c>
      <c r="CR68" s="0">
        <v>212148.50144241771</v>
      </c>
      <c r="CS68" s="0">
        <v>3.793853635480207</v>
      </c>
      <c r="CT68" s="0">
        <v>61633</v>
      </c>
      <c r="CU68" s="0">
        <v>221208.25398174999</v>
      </c>
      <c r="CV68" s="0">
        <v>3.5891203410794539</v>
      </c>
      <c r="CW68" s="0">
        <v>70666</v>
      </c>
      <c r="CX68" s="0">
        <v>241216.95372536205</v>
      </c>
      <c r="CY68" s="0">
        <v>3.4134796610160762</v>
      </c>
      <c r="CZ68" s="0">
        <v>82429</v>
      </c>
      <c r="DA68" s="0">
        <v>270244.76318757521</v>
      </c>
      <c r="DB68" s="0">
        <v>3.2785156096467896</v>
      </c>
      <c r="DC68" s="0">
        <v>94493</v>
      </c>
      <c r="DD68" s="0">
        <v>304724.53261010174</v>
      </c>
      <c r="DE68" s="0">
        <v>3.224837105500955</v>
      </c>
      <c r="DF68" s="0">
        <v>102822</v>
      </c>
      <c r="DG68" s="0">
        <v>340668.01942259836</v>
      </c>
      <c r="DH68" s="0">
        <v>3.3131821927466727</v>
      </c>
      <c r="DI68" s="0">
        <v>110025</v>
      </c>
      <c r="DJ68" s="0">
        <v>367850.40052554663</v>
      </c>
      <c r="DK68" s="0">
        <v>3.3433347014364609</v>
      </c>
      <c r="DL68" s="0">
        <v>107362</v>
      </c>
      <c r="DM68" s="0">
        <v>364233.76556782023</v>
      </c>
      <c r="DN68" s="0">
        <v>3.3925761961198582</v>
      </c>
      <c r="DO68" s="0">
        <v>99241</v>
      </c>
      <c r="DP68" s="0">
        <v>354604.68520713272</v>
      </c>
      <c r="DQ68" s="0">
        <v>3.5731671910514073</v>
      </c>
      <c r="DR68" s="0">
        <v>99144</v>
      </c>
      <c r="DS68" s="0">
        <v>373700.84589132876</v>
      </c>
      <c r="DT68" s="0">
        <v>3.769273439555886</v>
      </c>
      <c r="DU68" s="0">
        <v>108733</v>
      </c>
      <c r="DV68" s="0">
        <v>387208.89071623335</v>
      </c>
      <c r="DW68" s="0">
        <v>3.5610982012473982</v>
      </c>
      <c r="DX68" s="0">
        <v>112935</v>
      </c>
      <c r="DY68" s="0">
        <v>391524.0348570238</v>
      </c>
      <c r="DZ68" s="0">
        <v>3.46680864972793</v>
      </c>
      <c r="EA68" s="0">
        <v>112021</v>
      </c>
      <c r="EB68" s="0">
        <v>392884.042942136</v>
      </c>
      <c r="EC68" s="0">
        <v>3.5072356338734343</v>
      </c>
      <c r="ED68" s="0">
        <v>109234</v>
      </c>
      <c r="EE68" s="0">
        <v>392878.3470632477</v>
      </c>
      <c r="EF68" s="0">
        <v>3.5966672195767591</v>
      </c>
    </row>
    <row r="69" ht="15">
      <c r="A69" s="9">
        <v>55</v>
      </c>
      <c r="B69" s="0">
        <v>4539</v>
      </c>
      <c r="C69" s="0">
        <v>19511.14188696683</v>
      </c>
      <c r="D69" s="0">
        <v>4.2985551634648225</v>
      </c>
      <c r="E69" s="0">
        <v>5058</v>
      </c>
      <c r="F69" s="0">
        <v>20966.149173459846</v>
      </c>
      <c r="G69" s="0">
        <v>4.1451461394740701</v>
      </c>
      <c r="H69" s="0">
        <v>5502</v>
      </c>
      <c r="I69" s="0">
        <v>23261.449532502891</v>
      </c>
      <c r="J69" s="0">
        <v>4.2278170724287332</v>
      </c>
      <c r="K69" s="0">
        <v>6106</v>
      </c>
      <c r="L69" s="0">
        <v>26121.269159617215</v>
      </c>
      <c r="M69" s="0">
        <v>4.2779674352468415</v>
      </c>
      <c r="N69" s="0">
        <v>7464</v>
      </c>
      <c r="O69" s="0">
        <v>29723.983995216819</v>
      </c>
      <c r="P69" s="0">
        <v>3.9823129682766369</v>
      </c>
      <c r="Q69" s="0">
        <v>8818</v>
      </c>
      <c r="R69" s="0">
        <v>34052.077075992784</v>
      </c>
      <c r="S69" s="0">
        <v>3.8616553726460405</v>
      </c>
      <c r="T69" s="0">
        <v>10232</v>
      </c>
      <c r="U69" s="0">
        <v>38378.037107660646</v>
      </c>
      <c r="V69" s="0">
        <v>3.750785487457061</v>
      </c>
      <c r="W69" s="0">
        <v>11650</v>
      </c>
      <c r="X69" s="0">
        <v>42731.251903294266</v>
      </c>
      <c r="Y69" s="0">
        <v>3.6679186183085206</v>
      </c>
      <c r="Z69" s="0">
        <v>14148</v>
      </c>
      <c r="AA69" s="0">
        <v>49508.750809243109</v>
      </c>
      <c r="AB69" s="0">
        <v>3.4993462545407907</v>
      </c>
      <c r="AC69" s="0">
        <v>16994</v>
      </c>
      <c r="AD69" s="0">
        <v>57745.370636291103</v>
      </c>
      <c r="AE69" s="0">
        <v>3.3979857971219904</v>
      </c>
      <c r="AF69" s="0">
        <v>19263</v>
      </c>
      <c r="AG69" s="0">
        <v>65264.547903277824</v>
      </c>
      <c r="AH69" s="0">
        <v>3.3880780721215711</v>
      </c>
      <c r="AI69" s="0">
        <v>22204</v>
      </c>
      <c r="AJ69" s="0">
        <v>72514.842720553104</v>
      </c>
      <c r="AK69" s="0">
        <v>3.265845916076072</v>
      </c>
      <c r="AL69" s="0">
        <v>24926</v>
      </c>
      <c r="AM69" s="0">
        <v>79663.875085359658</v>
      </c>
      <c r="AN69" s="0">
        <v>3.1960152084313429</v>
      </c>
      <c r="AO69" s="0">
        <v>27165</v>
      </c>
      <c r="AP69" s="0">
        <v>87281.162583534693</v>
      </c>
      <c r="AQ69" s="0">
        <v>3.2130006472863868</v>
      </c>
      <c r="AR69" s="0">
        <v>28863</v>
      </c>
      <c r="AS69" s="0">
        <v>93394.875458788025</v>
      </c>
      <c r="AT69" s="0">
        <v>3.2357993091081325</v>
      </c>
      <c r="AU69" s="0">
        <v>29818</v>
      </c>
      <c r="AV69" s="0">
        <v>98409.421551483116</v>
      </c>
      <c r="AW69" s="0">
        <v>3.300336090666145</v>
      </c>
      <c r="AX69" s="0">
        <v>31576</v>
      </c>
      <c r="AY69" s="0">
        <v>105539.43931064873</v>
      </c>
      <c r="AZ69" s="0">
        <v>3.3423942016293617</v>
      </c>
      <c r="BA69" s="0">
        <v>33879</v>
      </c>
      <c r="BB69" s="0">
        <v>111256.99690876418</v>
      </c>
      <c r="BC69" s="0">
        <v>3.2839516192557094</v>
      </c>
      <c r="BD69" s="0">
        <v>36094</v>
      </c>
      <c r="BE69" s="0">
        <v>117753.25342640761</v>
      </c>
      <c r="BF69" s="0">
        <v>3.2624052038124787</v>
      </c>
      <c r="BG69" s="0">
        <v>39060</v>
      </c>
      <c r="BH69" s="0">
        <v>129731.59909804045</v>
      </c>
      <c r="BI69" s="0">
        <v>3.3213415027660123</v>
      </c>
      <c r="BJ69" s="0">
        <v>41449</v>
      </c>
      <c r="BK69" s="0">
        <v>137061.05228822428</v>
      </c>
      <c r="BL69" s="0">
        <v>3.3067396629164585</v>
      </c>
      <c r="BM69" s="0">
        <v>42763</v>
      </c>
      <c r="BN69" s="0">
        <v>139560.15034533964</v>
      </c>
      <c r="BO69" s="0">
        <v>3.2635724889586708</v>
      </c>
      <c r="BP69" s="0">
        <v>42272</v>
      </c>
      <c r="BQ69" s="0">
        <v>142466.8097554649</v>
      </c>
      <c r="BR69" s="0">
        <v>3.3702405789994536</v>
      </c>
      <c r="BS69" s="0">
        <v>41951</v>
      </c>
      <c r="BT69" s="0">
        <v>143841.12408677701</v>
      </c>
      <c r="BU69" s="0">
        <v>3.4287889224756745</v>
      </c>
      <c r="BV69" s="0">
        <v>42799</v>
      </c>
      <c r="BW69" s="0">
        <v>145170.85652976061</v>
      </c>
      <c r="BX69" s="0">
        <v>3.3919216927909672</v>
      </c>
      <c r="BY69" s="0">
        <v>43016</v>
      </c>
      <c r="BZ69" s="0">
        <v>147923.68323529518</v>
      </c>
      <c r="CA69" s="0">
        <v>3.438806100876306</v>
      </c>
      <c r="CB69" s="0">
        <v>43532</v>
      </c>
      <c r="CC69" s="0">
        <v>155246.809470657</v>
      </c>
      <c r="CD69" s="0">
        <v>3.5662687096999219</v>
      </c>
      <c r="CE69" s="0">
        <v>43262</v>
      </c>
      <c r="CF69" s="0">
        <v>162413.24282830747</v>
      </c>
      <c r="CG69" s="0">
        <v>3.7541778657553388</v>
      </c>
      <c r="CH69" s="0">
        <v>45349</v>
      </c>
      <c r="CI69" s="0">
        <v>171597.26285032101</v>
      </c>
      <c r="CJ69" s="0">
        <v>3.7839260590160979</v>
      </c>
      <c r="CK69" s="0">
        <v>50070</v>
      </c>
      <c r="CL69" s="0">
        <v>188338.7789981339</v>
      </c>
      <c r="CM69" s="0">
        <v>3.7615094667092852</v>
      </c>
      <c r="CN69" s="0">
        <v>54632</v>
      </c>
      <c r="CO69" s="0">
        <v>206418.97856115369</v>
      </c>
      <c r="CP69" s="0">
        <v>3.7783529536014369</v>
      </c>
      <c r="CQ69" s="0">
        <v>58031</v>
      </c>
      <c r="CR69" s="0">
        <v>215597.8831657336</v>
      </c>
      <c r="CS69" s="0">
        <v>3.7152191615814583</v>
      </c>
      <c r="CT69" s="0">
        <v>64165</v>
      </c>
      <c r="CU69" s="0">
        <v>224728.80437364648</v>
      </c>
      <c r="CV69" s="0">
        <v>3.5023580514867367</v>
      </c>
      <c r="CW69" s="0">
        <v>72484</v>
      </c>
      <c r="CX69" s="0">
        <v>244978.88019547553</v>
      </c>
      <c r="CY69" s="0">
        <v>3.3797649163329222</v>
      </c>
      <c r="CZ69" s="0">
        <v>85026</v>
      </c>
      <c r="DA69" s="0">
        <v>274389.04693109886</v>
      </c>
      <c r="DB69" s="0">
        <v>3.2271193156340279</v>
      </c>
      <c r="DC69" s="0">
        <v>96183</v>
      </c>
      <c r="DD69" s="0">
        <v>309381.97632713313</v>
      </c>
      <c r="DE69" s="0">
        <v>3.2165972815064316</v>
      </c>
      <c r="DF69" s="0">
        <v>105671</v>
      </c>
      <c r="DG69" s="0">
        <v>345925.91028885281</v>
      </c>
      <c r="DH69" s="0">
        <v>3.2736125359734727</v>
      </c>
      <c r="DI69" s="0">
        <v>112021</v>
      </c>
      <c r="DJ69" s="0">
        <v>373567.14203729545</v>
      </c>
      <c r="DK69" s="0">
        <v>3.3347956368653686</v>
      </c>
      <c r="DL69" s="0">
        <v>111323</v>
      </c>
      <c r="DM69" s="0">
        <v>369899.38058758952</v>
      </c>
      <c r="DN69" s="0">
        <v>3.3227579259235696</v>
      </c>
      <c r="DO69" s="0">
        <v>103891</v>
      </c>
      <c r="DP69" s="0">
        <v>360223.98778110149</v>
      </c>
      <c r="DQ69" s="0">
        <v>3.4673262147934034</v>
      </c>
      <c r="DR69" s="0">
        <v>104268</v>
      </c>
      <c r="DS69" s="0">
        <v>379739.76526222489</v>
      </c>
      <c r="DT69" s="0">
        <v>3.641958848949101</v>
      </c>
      <c r="DU69" s="0">
        <v>111818</v>
      </c>
      <c r="DV69" s="0">
        <v>393348.31681019289</v>
      </c>
      <c r="DW69" s="0">
        <v>3.5177548946519601</v>
      </c>
      <c r="DX69" s="0">
        <v>115717</v>
      </c>
      <c r="DY69" s="0">
        <v>397692.51144734467</v>
      </c>
      <c r="DZ69" s="0">
        <v>3.4367682488082534</v>
      </c>
      <c r="EA69" s="0">
        <v>115937</v>
      </c>
      <c r="EB69" s="0">
        <v>399081.98205368547</v>
      </c>
      <c r="EC69" s="0">
        <v>3.442231402000099</v>
      </c>
      <c r="ED69" s="0">
        <v>112637</v>
      </c>
      <c r="EE69" s="0">
        <v>399144.54601142067</v>
      </c>
      <c r="EF69" s="0">
        <v>3.5436361587348797</v>
      </c>
    </row>
    <row r="70" ht="15">
      <c r="A70" s="9">
        <v>56</v>
      </c>
      <c r="B70" s="0">
        <v>4724</v>
      </c>
      <c r="C70" s="0">
        <v>19848.687218367417</v>
      </c>
      <c r="D70" s="0">
        <v>4.2016696059202827</v>
      </c>
      <c r="E70" s="0">
        <v>5209</v>
      </c>
      <c r="F70" s="0">
        <v>21325.947490653773</v>
      </c>
      <c r="G70" s="0">
        <v>4.0940578787970381</v>
      </c>
      <c r="H70" s="0">
        <v>5683</v>
      </c>
      <c r="I70" s="0">
        <v>23663.02806545961</v>
      </c>
      <c r="J70" s="0">
        <v>4.1638268635332762</v>
      </c>
      <c r="K70" s="0">
        <v>6317</v>
      </c>
      <c r="L70" s="0">
        <v>26573.86482686095</v>
      </c>
      <c r="M70" s="0">
        <v>4.2067223091437311</v>
      </c>
      <c r="N70" s="0">
        <v>7703</v>
      </c>
      <c r="O70" s="0">
        <v>30227.187120318322</v>
      </c>
      <c r="P70" s="0">
        <v>3.9240798546434275</v>
      </c>
      <c r="Q70" s="0">
        <v>9142</v>
      </c>
      <c r="R70" s="0">
        <v>34621.240468317577</v>
      </c>
      <c r="S70" s="0">
        <v>3.7870532124609033</v>
      </c>
      <c r="T70" s="0">
        <v>10548</v>
      </c>
      <c r="U70" s="0">
        <v>39014.153237914885</v>
      </c>
      <c r="V70" s="0">
        <v>3.6987251837234436</v>
      </c>
      <c r="W70" s="0">
        <v>11994</v>
      </c>
      <c r="X70" s="0">
        <v>43433.780590866379</v>
      </c>
      <c r="Y70" s="0">
        <v>3.6212923620865749</v>
      </c>
      <c r="Z70" s="0">
        <v>14521</v>
      </c>
      <c r="AA70" s="0">
        <v>50308.177914166445</v>
      </c>
      <c r="AB70" s="0">
        <v>3.4645119423019382</v>
      </c>
      <c r="AC70" s="0">
        <v>17477</v>
      </c>
      <c r="AD70" s="0">
        <v>58665.306534196447</v>
      </c>
      <c r="AE70" s="0">
        <v>3.3567149129825742</v>
      </c>
      <c r="AF70" s="0">
        <v>19710</v>
      </c>
      <c r="AG70" s="0">
        <v>66305.061308505232</v>
      </c>
      <c r="AH70" s="0">
        <v>3.3640315225015338</v>
      </c>
      <c r="AI70" s="0">
        <v>22729</v>
      </c>
      <c r="AJ70" s="0">
        <v>73652.183362559983</v>
      </c>
      <c r="AK70" s="0">
        <v>3.2404497937683128</v>
      </c>
      <c r="AL70" s="0">
        <v>25556</v>
      </c>
      <c r="AM70" s="0">
        <v>80900.44148746389</v>
      </c>
      <c r="AN70" s="0">
        <v>3.1656143953460592</v>
      </c>
      <c r="AO70" s="0">
        <v>27907</v>
      </c>
      <c r="AP70" s="0">
        <v>88638.689019503552</v>
      </c>
      <c r="AQ70" s="0">
        <v>3.1762170430180081</v>
      </c>
      <c r="AR70" s="0">
        <v>29154</v>
      </c>
      <c r="AS70" s="0">
        <v>94857.895849776702</v>
      </c>
      <c r="AT70" s="0">
        <v>3.2536837432179699</v>
      </c>
      <c r="AU70" s="0">
        <v>30684</v>
      </c>
      <c r="AV70" s="0">
        <v>99958.384796966289</v>
      </c>
      <c r="AW70" s="0">
        <v>3.2576712552785261</v>
      </c>
      <c r="AX70" s="0">
        <v>32496</v>
      </c>
      <c r="AY70" s="0">
        <v>107210.04301545097</v>
      </c>
      <c r="AZ70" s="0">
        <v>3.2991766068270238</v>
      </c>
      <c r="BA70" s="0">
        <v>34831</v>
      </c>
      <c r="BB70" s="0">
        <v>113004.70108238691</v>
      </c>
      <c r="BC70" s="0">
        <v>3.2443714243744624</v>
      </c>
      <c r="BD70" s="0">
        <v>36918</v>
      </c>
      <c r="BE70" s="0">
        <v>119597.66294882986</v>
      </c>
      <c r="BF70" s="0">
        <v>3.2395488094921139</v>
      </c>
      <c r="BG70" s="0">
        <v>40127</v>
      </c>
      <c r="BH70" s="0">
        <v>131780.21072009497</v>
      </c>
      <c r="BI70" s="0">
        <v>3.2840783193384744</v>
      </c>
      <c r="BJ70" s="0">
        <v>42341</v>
      </c>
      <c r="BK70" s="0">
        <v>139224.21110384862</v>
      </c>
      <c r="BL70" s="0">
        <v>3.2881653976960541</v>
      </c>
      <c r="BM70" s="0">
        <v>44560</v>
      </c>
      <c r="BN70" s="0">
        <v>141738.31251719125</v>
      </c>
      <c r="BO70" s="0">
        <v>3.1808418428454051</v>
      </c>
      <c r="BP70" s="0">
        <v>43235</v>
      </c>
      <c r="BQ70" s="0">
        <v>144748.50535002028</v>
      </c>
      <c r="BR70" s="0">
        <v>3.347947388690188</v>
      </c>
      <c r="BS70" s="0">
        <v>43359</v>
      </c>
      <c r="BT70" s="0">
        <v>146140.28039087728</v>
      </c>
      <c r="BU70" s="0">
        <v>3.3704716527336256</v>
      </c>
      <c r="BV70" s="0">
        <v>43761</v>
      </c>
      <c r="BW70" s="0">
        <v>147488.76066209155</v>
      </c>
      <c r="BX70" s="0">
        <v>3.3703242764582972</v>
      </c>
      <c r="BY70" s="0">
        <v>44325</v>
      </c>
      <c r="BZ70" s="0">
        <v>150299.23417232957</v>
      </c>
      <c r="CA70" s="0">
        <v>3.39084566660642</v>
      </c>
      <c r="CB70" s="0">
        <v>44719</v>
      </c>
      <c r="CC70" s="0">
        <v>157777.92625083582</v>
      </c>
      <c r="CD70" s="0">
        <v>3.5282078367323915</v>
      </c>
      <c r="CE70" s="0">
        <v>45324</v>
      </c>
      <c r="CF70" s="0">
        <v>165092.85046939345</v>
      </c>
      <c r="CG70" s="0">
        <v>3.6425039817622773</v>
      </c>
      <c r="CH70" s="0">
        <v>46529</v>
      </c>
      <c r="CI70" s="0">
        <v>174455.46820290317</v>
      </c>
      <c r="CJ70" s="0">
        <v>3.7493921683875255</v>
      </c>
      <c r="CK70" s="0">
        <v>51361</v>
      </c>
      <c r="CL70" s="0">
        <v>191472.34171048534</v>
      </c>
      <c r="CM70" s="0">
        <v>3.72797145130518</v>
      </c>
      <c r="CN70" s="0">
        <v>56331</v>
      </c>
      <c r="CO70" s="0">
        <v>209849.05429644411</v>
      </c>
      <c r="CP70" s="0">
        <v>3.7252854431209124</v>
      </c>
      <c r="CQ70" s="0">
        <v>59989</v>
      </c>
      <c r="CR70" s="0">
        <v>219158.17960637281</v>
      </c>
      <c r="CS70" s="0">
        <v>3.6533060995577991</v>
      </c>
      <c r="CT70" s="0">
        <v>66012</v>
      </c>
      <c r="CU70" s="0">
        <v>228350.61367346873</v>
      </c>
      <c r="CV70" s="0">
        <v>3.4592288322345746</v>
      </c>
      <c r="CW70" s="0">
        <v>73884</v>
      </c>
      <c r="CX70" s="0">
        <v>248892.73902693801</v>
      </c>
      <c r="CY70" s="0">
        <v>3.3686960509303505</v>
      </c>
      <c r="CZ70" s="0">
        <v>86101</v>
      </c>
      <c r="DA70" s="0">
        <v>278672.65679329401</v>
      </c>
      <c r="DB70" s="0">
        <v>3.2365786319937517</v>
      </c>
      <c r="DC70" s="0">
        <v>97717</v>
      </c>
      <c r="DD70" s="0">
        <v>314209.78657295607</v>
      </c>
      <c r="DE70" s="0">
        <v>3.2155079113455804</v>
      </c>
      <c r="DF70" s="0">
        <v>108950</v>
      </c>
      <c r="DG70" s="0">
        <v>351353.54473085102</v>
      </c>
      <c r="DH70" s="0">
        <v>3.2249063307099681</v>
      </c>
      <c r="DI70" s="0">
        <v>116757</v>
      </c>
      <c r="DJ70" s="0">
        <v>379459.85883126559</v>
      </c>
      <c r="DK70" s="0">
        <v>3.2499966497192081</v>
      </c>
      <c r="DL70" s="0">
        <v>115008</v>
      </c>
      <c r="DM70" s="0">
        <v>375738.97615428804</v>
      </c>
      <c r="DN70" s="0">
        <v>3.2670681705123821</v>
      </c>
      <c r="DO70" s="0">
        <v>109761</v>
      </c>
      <c r="DP70" s="0">
        <v>365959.20318471687</v>
      </c>
      <c r="DQ70" s="0">
        <v>3.3341460371599827</v>
      </c>
      <c r="DR70" s="0">
        <v>109220</v>
      </c>
      <c r="DS70" s="0">
        <v>385961.41601404548</v>
      </c>
      <c r="DT70" s="0">
        <v>3.5337979858454998</v>
      </c>
      <c r="DU70" s="0">
        <v>118216</v>
      </c>
      <c r="DV70" s="0">
        <v>399669.72550132807</v>
      </c>
      <c r="DW70" s="0">
        <v>3.3808429104463698</v>
      </c>
      <c r="DX70" s="0">
        <v>120839</v>
      </c>
      <c r="DY70" s="0">
        <v>404025.84968181874</v>
      </c>
      <c r="DZ70" s="0">
        <v>3.3435054053891435</v>
      </c>
      <c r="EA70" s="0">
        <v>119859</v>
      </c>
      <c r="EB70" s="0">
        <v>405472.48390468024</v>
      </c>
      <c r="EC70" s="0">
        <v>3.3829122878105125</v>
      </c>
      <c r="ED70" s="0">
        <v>116527</v>
      </c>
      <c r="EE70" s="0">
        <v>405612.83039270103</v>
      </c>
      <c r="EF70" s="0">
        <v>3.4808484762561553</v>
      </c>
    </row>
    <row r="71" ht="15">
      <c r="A71" s="9">
        <v>57</v>
      </c>
      <c r="B71" s="0">
        <v>4899</v>
      </c>
      <c r="C71" s="0">
        <v>20198.496832388188</v>
      </c>
      <c r="D71" s="0">
        <v>4.1229836359232879</v>
      </c>
      <c r="E71" s="0">
        <v>5342</v>
      </c>
      <c r="F71" s="0">
        <v>21699.178975436349</v>
      </c>
      <c r="G71" s="0">
        <v>4.0619953155066169</v>
      </c>
      <c r="H71" s="0">
        <v>5877</v>
      </c>
      <c r="I71" s="0">
        <v>24078.934169294345</v>
      </c>
      <c r="J71" s="0">
        <v>4.0971472127436357</v>
      </c>
      <c r="K71" s="0">
        <v>6576</v>
      </c>
      <c r="L71" s="0">
        <v>27042.024498975352</v>
      </c>
      <c r="M71" s="0">
        <v>4.1122300028855463</v>
      </c>
      <c r="N71" s="0">
        <v>7948</v>
      </c>
      <c r="O71" s="0">
        <v>30748.169535866113</v>
      </c>
      <c r="P71" s="0">
        <v>3.8686675309343372</v>
      </c>
      <c r="Q71" s="0">
        <v>9424</v>
      </c>
      <c r="R71" s="0">
        <v>35209.37676424918</v>
      </c>
      <c r="S71" s="0">
        <v>3.7361393001113306</v>
      </c>
      <c r="T71" s="0">
        <v>10867</v>
      </c>
      <c r="U71" s="0">
        <v>39672.459297481022</v>
      </c>
      <c r="V71" s="0">
        <v>3.6507278271354582</v>
      </c>
      <c r="W71" s="0">
        <v>12363</v>
      </c>
      <c r="X71" s="0">
        <v>44160.680172434397</v>
      </c>
      <c r="Y71" s="0">
        <v>3.5720035729543311</v>
      </c>
      <c r="Z71" s="0">
        <v>14907</v>
      </c>
      <c r="AA71" s="0">
        <v>51135.973452118313</v>
      </c>
      <c r="AB71" s="0">
        <v>3.4303329611671236</v>
      </c>
      <c r="AC71" s="0">
        <v>17730</v>
      </c>
      <c r="AD71" s="0">
        <v>59619.193102213772</v>
      </c>
      <c r="AE71" s="0">
        <v>3.3626166442308953</v>
      </c>
      <c r="AF71" s="0">
        <v>20213</v>
      </c>
      <c r="AG71" s="0">
        <v>67382.942481318154</v>
      </c>
      <c r="AH71" s="0">
        <v>3.3336438174104859</v>
      </c>
      <c r="AI71" s="0">
        <v>23190</v>
      </c>
      <c r="AJ71" s="0">
        <v>74830.981666550477</v>
      </c>
      <c r="AK71" s="0">
        <v>3.2268642374536642</v>
      </c>
      <c r="AL71" s="0">
        <v>26019</v>
      </c>
      <c r="AM71" s="0">
        <v>82181.838117174615</v>
      </c>
      <c r="AN71" s="0">
        <v>3.1585317697518973</v>
      </c>
      <c r="AO71" s="0">
        <v>28481</v>
      </c>
      <c r="AP71" s="0">
        <v>90044.0752381403</v>
      </c>
      <c r="AQ71" s="0">
        <v>3.161548935716453</v>
      </c>
      <c r="AR71" s="0">
        <v>29798</v>
      </c>
      <c r="AS71" s="0">
        <v>96380.29589607082</v>
      </c>
      <c r="AT71" s="0">
        <v>3.2344551948476683</v>
      </c>
      <c r="AU71" s="0">
        <v>31504</v>
      </c>
      <c r="AV71" s="0">
        <v>101559.78262303965</v>
      </c>
      <c r="AW71" s="0">
        <v>3.2237107231792677</v>
      </c>
      <c r="AX71" s="0">
        <v>33447</v>
      </c>
      <c r="AY71" s="0">
        <v>108936.57582303311</v>
      </c>
      <c r="AZ71" s="0">
        <v>3.2569909356005953</v>
      </c>
      <c r="BA71" s="0">
        <v>35746</v>
      </c>
      <c r="BB71" s="0">
        <v>114811.99959381386</v>
      </c>
      <c r="BC71" s="0">
        <v>3.2118838357806148</v>
      </c>
      <c r="BD71" s="0">
        <v>37522</v>
      </c>
      <c r="BE71" s="0">
        <v>121509.24211551624</v>
      </c>
      <c r="BF71" s="0">
        <v>3.2383466263929495</v>
      </c>
      <c r="BG71" s="0">
        <v>41221</v>
      </c>
      <c r="BH71" s="0">
        <v>133899.0298828732</v>
      </c>
      <c r="BI71" s="0">
        <v>3.2483207559950804</v>
      </c>
      <c r="BJ71" s="0">
        <v>44163</v>
      </c>
      <c r="BK71" s="0">
        <v>141455.4830282472</v>
      </c>
      <c r="BL71" s="0">
        <v>3.2030315655242441</v>
      </c>
      <c r="BM71" s="0">
        <v>46046</v>
      </c>
      <c r="BN71" s="0">
        <v>143987.98640187996</v>
      </c>
      <c r="BO71" s="0">
        <v>3.1270465708613115</v>
      </c>
      <c r="BP71" s="0">
        <v>44012</v>
      </c>
      <c r="BQ71" s="0">
        <v>147096.71057953834</v>
      </c>
      <c r="BR71" s="0">
        <v>3.3421955507483947</v>
      </c>
      <c r="BS71" s="0">
        <v>44168</v>
      </c>
      <c r="BT71" s="0">
        <v>148518.88215441984</v>
      </c>
      <c r="BU71" s="0">
        <v>3.3625901592650753</v>
      </c>
      <c r="BV71" s="0">
        <v>45056</v>
      </c>
      <c r="BW71" s="0">
        <v>149888.73295874335</v>
      </c>
      <c r="BX71" s="0">
        <v>3.3267208131823365</v>
      </c>
      <c r="BY71" s="0">
        <v>46193</v>
      </c>
      <c r="BZ71" s="0">
        <v>152739.93023587597</v>
      </c>
      <c r="CA71" s="0">
        <v>3.306560089967657</v>
      </c>
      <c r="CB71" s="0">
        <v>45889</v>
      </c>
      <c r="CC71" s="0">
        <v>160393.75055105472</v>
      </c>
      <c r="CD71" s="0">
        <v>3.4952548661128966</v>
      </c>
      <c r="CE71" s="0">
        <v>46006</v>
      </c>
      <c r="CF71" s="0">
        <v>167868.33452966824</v>
      </c>
      <c r="CG71" s="0">
        <v>3.6488356851208157</v>
      </c>
      <c r="CH71" s="0">
        <v>47826</v>
      </c>
      <c r="CI71" s="0">
        <v>177414.44962395329</v>
      </c>
      <c r="CJ71" s="0">
        <v>3.7095816004673878</v>
      </c>
      <c r="CK71" s="0">
        <v>52618</v>
      </c>
      <c r="CL71" s="0">
        <v>194719.7212565201</v>
      </c>
      <c r="CM71" s="0">
        <v>3.7006294662761814</v>
      </c>
      <c r="CN71" s="0">
        <v>58194</v>
      </c>
      <c r="CO71" s="0">
        <v>213404.35844906495</v>
      </c>
      <c r="CP71" s="0">
        <v>3.6671196076754469</v>
      </c>
      <c r="CQ71" s="0">
        <v>62963</v>
      </c>
      <c r="CR71" s="0">
        <v>222816.5564325267</v>
      </c>
      <c r="CS71" s="0">
        <v>3.5388491087230074</v>
      </c>
      <c r="CT71" s="0">
        <v>68607</v>
      </c>
      <c r="CU71" s="0">
        <v>232096.58687676763</v>
      </c>
      <c r="CV71" s="0">
        <v>3.3829869674634896</v>
      </c>
      <c r="CW71" s="0">
        <v>75449</v>
      </c>
      <c r="CX71" s="0">
        <v>252941.06260375428</v>
      </c>
      <c r="CY71" s="0">
        <v>3.3524773370588647</v>
      </c>
      <c r="CZ71" s="0">
        <v>87913</v>
      </c>
      <c r="DA71" s="0">
        <v>283135.86084524001</v>
      </c>
      <c r="DB71" s="0">
        <v>3.2206370030056988</v>
      </c>
      <c r="DC71" s="0">
        <v>100973</v>
      </c>
      <c r="DD71" s="0">
        <v>319204.33850733732</v>
      </c>
      <c r="DE71" s="0">
        <v>3.1612840908692159</v>
      </c>
      <c r="DF71" s="0">
        <v>112120</v>
      </c>
      <c r="DG71" s="0">
        <v>356958.99752637051</v>
      </c>
      <c r="DH71" s="0">
        <v>3.1837227749408714</v>
      </c>
      <c r="DI71" s="0">
        <v>120336</v>
      </c>
      <c r="DJ71" s="0">
        <v>385542.48931251495</v>
      </c>
      <c r="DK71" s="0">
        <v>3.2038832046313237</v>
      </c>
      <c r="DL71" s="0">
        <v>118191</v>
      </c>
      <c r="DM71" s="0">
        <v>381762.8254304126</v>
      </c>
      <c r="DN71" s="0">
        <v>3.2300498805358497</v>
      </c>
      <c r="DO71" s="0">
        <v>113627</v>
      </c>
      <c r="DP71" s="0">
        <v>371880.41825938231</v>
      </c>
      <c r="DQ71" s="0">
        <v>3.272817360833097</v>
      </c>
      <c r="DR71" s="0">
        <v>113493</v>
      </c>
      <c r="DS71" s="0">
        <v>392349.81458730635</v>
      </c>
      <c r="DT71" s="0">
        <v>3.4570397697418023</v>
      </c>
      <c r="DU71" s="0">
        <v>121355</v>
      </c>
      <c r="DV71" s="0">
        <v>406176.81940070895</v>
      </c>
      <c r="DW71" s="0">
        <v>3.3470134679305259</v>
      </c>
      <c r="DX71" s="0">
        <v>124327</v>
      </c>
      <c r="DY71" s="0">
        <v>410566.13229528716</v>
      </c>
      <c r="DZ71" s="0">
        <v>3.3023086883403217</v>
      </c>
      <c r="EA71" s="0">
        <v>123746</v>
      </c>
      <c r="EB71" s="0">
        <v>412069.36325323663</v>
      </c>
      <c r="EC71" s="0">
        <v>3.329961075535667</v>
      </c>
      <c r="ED71" s="0">
        <v>120920</v>
      </c>
      <c r="EE71" s="0">
        <v>412285.58464851649</v>
      </c>
      <c r="EF71" s="0">
        <v>3.4095731446288164</v>
      </c>
    </row>
    <row r="72" ht="15">
      <c r="A72" s="9">
        <v>58</v>
      </c>
      <c r="B72" s="0">
        <v>4978</v>
      </c>
      <c r="C72" s="0">
        <v>20561.730391525063</v>
      </c>
      <c r="D72" s="0">
        <v>4.1305203679238778</v>
      </c>
      <c r="E72" s="0">
        <v>5461</v>
      </c>
      <c r="F72" s="0">
        <v>22087.184352791788</v>
      </c>
      <c r="G72" s="0">
        <v>4.0445311028734272</v>
      </c>
      <c r="H72" s="0">
        <v>6081</v>
      </c>
      <c r="I72" s="0">
        <v>24509.909750873834</v>
      </c>
      <c r="J72" s="0">
        <v>4.0305722333290301</v>
      </c>
      <c r="K72" s="0">
        <v>6876</v>
      </c>
      <c r="L72" s="0">
        <v>27525.81337820111</v>
      </c>
      <c r="M72" s="0">
        <v>4.0031723935720054</v>
      </c>
      <c r="N72" s="0">
        <v>8201</v>
      </c>
      <c r="O72" s="0">
        <v>31288.030291862189</v>
      </c>
      <c r="P72" s="0">
        <v>3.8151481882529192</v>
      </c>
      <c r="Q72" s="0">
        <v>9773</v>
      </c>
      <c r="R72" s="0">
        <v>35819.015627452747</v>
      </c>
      <c r="S72" s="0">
        <v>3.6650993172467765</v>
      </c>
      <c r="T72" s="0">
        <v>11194</v>
      </c>
      <c r="U72" s="0">
        <v>40354.423221794808</v>
      </c>
      <c r="V72" s="0">
        <v>3.6050047544930148</v>
      </c>
      <c r="W72" s="0">
        <v>12756</v>
      </c>
      <c r="X72" s="0">
        <v>44913.126856587049</v>
      </c>
      <c r="Y72" s="0">
        <v>3.5209412712909258</v>
      </c>
      <c r="Z72" s="0">
        <v>15310</v>
      </c>
      <c r="AA72" s="0">
        <v>51993.804508528279</v>
      </c>
      <c r="AB72" s="0">
        <v>3.3960682239404494</v>
      </c>
      <c r="AC72" s="0">
        <v>18480</v>
      </c>
      <c r="AD72" s="0">
        <v>60605.60623086198</v>
      </c>
      <c r="AE72" s="0">
        <v>3.2795241466916658</v>
      </c>
      <c r="AF72" s="0">
        <v>20778</v>
      </c>
      <c r="AG72" s="0">
        <v>68499.442394646001</v>
      </c>
      <c r="AH72" s="0">
        <v>3.2967293480915392</v>
      </c>
      <c r="AI72" s="0">
        <v>23613</v>
      </c>
      <c r="AJ72" s="0">
        <v>76055.476546488382</v>
      </c>
      <c r="AK72" s="0">
        <v>3.2209154510857738</v>
      </c>
      <c r="AL72" s="0">
        <v>26356</v>
      </c>
      <c r="AM72" s="0">
        <v>83514.859937194211</v>
      </c>
      <c r="AN72" s="0">
        <v>3.168722869069442</v>
      </c>
      <c r="AO72" s="0">
        <v>28922</v>
      </c>
      <c r="AP72" s="0">
        <v>91504.409474124477</v>
      </c>
      <c r="AQ72" s="0">
        <v>3.163834087342662</v>
      </c>
      <c r="AR72" s="0">
        <v>30578</v>
      </c>
      <c r="AS72" s="0">
        <v>97955.341750285443</v>
      </c>
      <c r="AT72" s="0">
        <v>3.2034580989693717</v>
      </c>
      <c r="AU72" s="0">
        <v>32288</v>
      </c>
      <c r="AV72" s="0">
        <v>103218.39616571857</v>
      </c>
      <c r="AW72" s="0">
        <v>3.1968036473525325</v>
      </c>
      <c r="AX72" s="0">
        <v>34426</v>
      </c>
      <c r="AY72" s="0">
        <v>110722.3440776177</v>
      </c>
      <c r="AZ72" s="0">
        <v>3.2162419124387878</v>
      </c>
      <c r="BA72" s="0">
        <v>36631</v>
      </c>
      <c r="BB72" s="0">
        <v>116683.94856365665</v>
      </c>
      <c r="BC72" s="0">
        <v>3.1853880200828986</v>
      </c>
      <c r="BD72" s="0">
        <v>38368</v>
      </c>
      <c r="BE72" s="0">
        <v>123501.03616914948</v>
      </c>
      <c r="BF72" s="0">
        <v>3.2188551962351304</v>
      </c>
      <c r="BG72" s="0">
        <v>42353</v>
      </c>
      <c r="BH72" s="0">
        <v>136092.26458113239</v>
      </c>
      <c r="BI72" s="0">
        <v>3.2132851174918518</v>
      </c>
      <c r="BJ72" s="0">
        <v>44841</v>
      </c>
      <c r="BK72" s="0">
        <v>143760.96402897142</v>
      </c>
      <c r="BL72" s="0">
        <v>3.2060160127778463</v>
      </c>
      <c r="BM72" s="0">
        <v>47339</v>
      </c>
      <c r="BN72" s="0">
        <v>146303.06023873301</v>
      </c>
      <c r="BO72" s="0">
        <v>3.0905397291605867</v>
      </c>
      <c r="BP72" s="0">
        <v>45671</v>
      </c>
      <c r="BQ72" s="0">
        <v>149535.24582793331</v>
      </c>
      <c r="BR72" s="0">
        <v>3.2741837452197959</v>
      </c>
      <c r="BS72" s="0">
        <v>45410</v>
      </c>
      <c r="BT72" s="0">
        <v>150995.50277812322</v>
      </c>
      <c r="BU72" s="0">
        <v>3.3251597176419998</v>
      </c>
      <c r="BV72" s="0">
        <v>46560</v>
      </c>
      <c r="BW72" s="0">
        <v>152371.73132625053</v>
      </c>
      <c r="BX72" s="0">
        <v>3.272588731233903</v>
      </c>
      <c r="BY72" s="0">
        <v>48157</v>
      </c>
      <c r="BZ72" s="0">
        <v>155256.23385626706</v>
      </c>
      <c r="CA72" s="0">
        <v>3.2239598367063369</v>
      </c>
      <c r="CB72" s="0">
        <v>47611</v>
      </c>
      <c r="CC72" s="0">
        <v>163098.00660778888</v>
      </c>
      <c r="CD72" s="0">
        <v>3.4256370714286377</v>
      </c>
      <c r="CE72" s="0">
        <v>47634</v>
      </c>
      <c r="CF72" s="0">
        <v>170750.48304513335</v>
      </c>
      <c r="CG72" s="0">
        <v>3.5846345686932306</v>
      </c>
      <c r="CH72" s="0">
        <v>48669</v>
      </c>
      <c r="CI72" s="0">
        <v>180488.39080170254</v>
      </c>
      <c r="CJ72" s="0">
        <v>3.7084877602108639</v>
      </c>
      <c r="CK72" s="0">
        <v>53938</v>
      </c>
      <c r="CL72" s="0">
        <v>198086.30869229027</v>
      </c>
      <c r="CM72" s="0">
        <v>3.6724815286493802</v>
      </c>
      <c r="CN72" s="0">
        <v>60000</v>
      </c>
      <c r="CO72" s="0">
        <v>217078.0602587235</v>
      </c>
      <c r="CP72" s="0">
        <v>3.6179676709787252</v>
      </c>
      <c r="CQ72" s="0">
        <v>64758</v>
      </c>
      <c r="CR72" s="0">
        <v>226599.82435232421</v>
      </c>
      <c r="CS72" s="0">
        <v>3.4991788559301433</v>
      </c>
      <c r="CT72" s="0">
        <v>70194</v>
      </c>
      <c r="CU72" s="0">
        <v>235974.7482332614</v>
      </c>
      <c r="CV72" s="0">
        <v>3.3617509791899791</v>
      </c>
      <c r="CW72" s="0">
        <v>77025</v>
      </c>
      <c r="CX72" s="0">
        <v>257146.52628972434</v>
      </c>
      <c r="CY72" s="0">
        <v>3.3384813539724028</v>
      </c>
      <c r="CZ72" s="0">
        <v>90563</v>
      </c>
      <c r="DA72" s="0">
        <v>287764.48809055402</v>
      </c>
      <c r="DB72" s="0">
        <v>3.1775061348514737</v>
      </c>
      <c r="DC72" s="0">
        <v>104492</v>
      </c>
      <c r="DD72" s="0">
        <v>324359.30897832086</v>
      </c>
      <c r="DE72" s="0">
        <v>3.1041544709482149</v>
      </c>
      <c r="DF72" s="0">
        <v>116450</v>
      </c>
      <c r="DG72" s="0">
        <v>362746.70714293455</v>
      </c>
      <c r="DH72" s="0">
        <v>3.1150425688530232</v>
      </c>
      <c r="DI72" s="0">
        <v>124405</v>
      </c>
      <c r="DJ72" s="0">
        <v>391806.80221967731</v>
      </c>
      <c r="DK72" s="0">
        <v>3.1494457796686413</v>
      </c>
      <c r="DL72" s="0">
        <v>123624</v>
      </c>
      <c r="DM72" s="0">
        <v>387959.88236854237</v>
      </c>
      <c r="DN72" s="0">
        <v>3.138224635738549</v>
      </c>
      <c r="DO72" s="0">
        <v>116436</v>
      </c>
      <c r="DP72" s="0">
        <v>377999.99653678131</v>
      </c>
      <c r="DQ72" s="0">
        <v>3.2464186036688081</v>
      </c>
      <c r="DR72" s="0">
        <v>116485</v>
      </c>
      <c r="DS72" s="0">
        <v>398959.60550197877</v>
      </c>
      <c r="DT72" s="0">
        <v>3.4249869554189702</v>
      </c>
      <c r="DU72" s="0">
        <v>124829</v>
      </c>
      <c r="DV72" s="0">
        <v>412920.37374754198</v>
      </c>
      <c r="DW72" s="0">
        <v>3.3078881810119602</v>
      </c>
      <c r="DX72" s="0">
        <v>128209</v>
      </c>
      <c r="DY72" s="0">
        <v>417349.62482127408</v>
      </c>
      <c r="DZ72" s="0">
        <v>3.2552287656972139</v>
      </c>
      <c r="EA72" s="0">
        <v>127558</v>
      </c>
      <c r="EB72" s="0">
        <v>418888.62624500325</v>
      </c>
      <c r="EC72" s="0">
        <v>3.2839071343624333</v>
      </c>
      <c r="ED72" s="0">
        <v>125691</v>
      </c>
      <c r="EE72" s="0">
        <v>419166.57419253682</v>
      </c>
      <c r="EF72" s="0">
        <v>3.3348972813688875</v>
      </c>
    </row>
    <row r="73" ht="15">
      <c r="A73" s="9">
        <v>59</v>
      </c>
      <c r="B73" s="0">
        <v>5065</v>
      </c>
      <c r="C73" s="0">
        <v>20940.995769739115</v>
      </c>
      <c r="D73" s="0">
        <v>4.1344512872140404</v>
      </c>
      <c r="E73" s="0">
        <v>5576</v>
      </c>
      <c r="F73" s="0">
        <v>22491.285835951428</v>
      </c>
      <c r="G73" s="0">
        <v>4.0335878471935844</v>
      </c>
      <c r="H73" s="0">
        <v>6289</v>
      </c>
      <c r="I73" s="0">
        <v>24956.857141428718</v>
      </c>
      <c r="J73" s="0">
        <v>3.9683347338891268</v>
      </c>
      <c r="K73" s="0">
        <v>7191</v>
      </c>
      <c r="L73" s="0">
        <v>28025.635589251127</v>
      </c>
      <c r="M73" s="0">
        <v>3.8973210386943578</v>
      </c>
      <c r="N73" s="0">
        <v>8462</v>
      </c>
      <c r="O73" s="0">
        <v>31847.957871821603</v>
      </c>
      <c r="P73" s="0">
        <v>3.7636442769819904</v>
      </c>
      <c r="Q73" s="0">
        <v>9848</v>
      </c>
      <c r="R73" s="0">
        <v>36453.230416581646</v>
      </c>
      <c r="S73" s="0">
        <v>3.7015871665903379</v>
      </c>
      <c r="T73" s="0">
        <v>11531</v>
      </c>
      <c r="U73" s="0">
        <v>41061.581415290595</v>
      </c>
      <c r="V73" s="0">
        <v>3.5609731519634544</v>
      </c>
      <c r="W73" s="0">
        <v>13169</v>
      </c>
      <c r="X73" s="0">
        <v>45692.44511235867</v>
      </c>
      <c r="Y73" s="0">
        <v>3.4696974039303417</v>
      </c>
      <c r="Z73" s="0">
        <v>15734</v>
      </c>
      <c r="AA73" s="0">
        <v>52883.409283155772</v>
      </c>
      <c r="AB73" s="0">
        <v>3.3610912217589788</v>
      </c>
      <c r="AC73" s="0">
        <v>18854</v>
      </c>
      <c r="AD73" s="0">
        <v>61629.851180676822</v>
      </c>
      <c r="AE73" s="0">
        <v>3.268794482904255</v>
      </c>
      <c r="AF73" s="0">
        <v>21399</v>
      </c>
      <c r="AG73" s="0">
        <v>69655.888564223773</v>
      </c>
      <c r="AH73" s="0">
        <v>3.2551001712334116</v>
      </c>
      <c r="AI73" s="0">
        <v>24052</v>
      </c>
      <c r="AJ73" s="0">
        <v>77329.312878634781</v>
      </c>
      <c r="AK73" s="0">
        <v>3.2150886778078656</v>
      </c>
      <c r="AL73" s="0">
        <v>26668</v>
      </c>
      <c r="AM73" s="0">
        <v>84905.273298909524</v>
      </c>
      <c r="AN73" s="0">
        <v>3.183788559281143</v>
      </c>
      <c r="AO73" s="0">
        <v>29327</v>
      </c>
      <c r="AP73" s="0">
        <v>93025.936114791417</v>
      </c>
      <c r="AQ73" s="0">
        <v>3.1720235999178716</v>
      </c>
      <c r="AR73" s="0">
        <v>31151</v>
      </c>
      <c r="AS73" s="0">
        <v>99593.661925796609</v>
      </c>
      <c r="AT73" s="0">
        <v>3.1971256757663191</v>
      </c>
      <c r="AU73" s="0">
        <v>33071</v>
      </c>
      <c r="AV73" s="0">
        <v>104938.92249913736</v>
      </c>
      <c r="AW73" s="0">
        <v>3.173140289048936</v>
      </c>
      <c r="AX73" s="0">
        <v>35429</v>
      </c>
      <c r="AY73" s="0">
        <v>112571.03045851263</v>
      </c>
      <c r="AZ73" s="0">
        <v>3.1773696818570274</v>
      </c>
      <c r="BA73" s="0">
        <v>37520</v>
      </c>
      <c r="BB73" s="0">
        <v>118625.68412792242</v>
      </c>
      <c r="BC73" s="0">
        <v>3.161665355221813</v>
      </c>
      <c r="BD73" s="0">
        <v>39414</v>
      </c>
      <c r="BE73" s="0">
        <v>125561.77930943525</v>
      </c>
      <c r="BF73" s="0">
        <v>3.1857152105707427</v>
      </c>
      <c r="BG73" s="0">
        <v>43534</v>
      </c>
      <c r="BH73" s="0">
        <v>138364.27848202226</v>
      </c>
      <c r="BI73" s="0">
        <v>3.1783038195897979</v>
      </c>
      <c r="BJ73" s="0">
        <v>46025</v>
      </c>
      <c r="BK73" s="0">
        <v>146161.32029532053</v>
      </c>
      <c r="BL73" s="0">
        <v>3.1756940857212501</v>
      </c>
      <c r="BM73" s="0">
        <v>48376</v>
      </c>
      <c r="BN73" s="0">
        <v>148707.47054936309</v>
      </c>
      <c r="BO73" s="0">
        <v>3.0739926936779205</v>
      </c>
      <c r="BP73" s="0">
        <v>47375</v>
      </c>
      <c r="BQ73" s="0">
        <v>152041.48012248878</v>
      </c>
      <c r="BR73" s="0">
        <v>3.2093188416356471</v>
      </c>
      <c r="BS73" s="0">
        <v>46410</v>
      </c>
      <c r="BT73" s="0">
        <v>153560.15510506614</v>
      </c>
      <c r="BU73" s="0">
        <v>3.3087730037721643</v>
      </c>
      <c r="BV73" s="0">
        <v>48126</v>
      </c>
      <c r="BW73" s="0">
        <v>154938.14290003403</v>
      </c>
      <c r="BX73" s="0">
        <v>3.2194269812582395</v>
      </c>
      <c r="BY73" s="0">
        <v>48659</v>
      </c>
      <c r="BZ73" s="0">
        <v>157857.51543869291</v>
      </c>
      <c r="CA73" s="0">
        <v>3.2441586435950782</v>
      </c>
      <c r="CB73" s="0">
        <v>49221</v>
      </c>
      <c r="CC73" s="0">
        <v>165892.06071183601</v>
      </c>
      <c r="CD73" s="0">
        <v>3.370351287292741</v>
      </c>
      <c r="CE73" s="0">
        <v>49531</v>
      </c>
      <c r="CF73" s="0">
        <v>173729.7443050833</v>
      </c>
      <c r="CG73" s="0">
        <v>3.5074951909931817</v>
      </c>
      <c r="CH73" s="0">
        <v>49883</v>
      </c>
      <c r="CI73" s="0">
        <v>183687.95469909659</v>
      </c>
      <c r="CJ73" s="0">
        <v>3.6823758534790727</v>
      </c>
      <c r="CK73" s="0">
        <v>55335</v>
      </c>
      <c r="CL73" s="0">
        <v>201578.8062583807</v>
      </c>
      <c r="CM73" s="0">
        <v>3.6428807492252768</v>
      </c>
      <c r="CN73" s="0">
        <v>61482</v>
      </c>
      <c r="CO73" s="0">
        <v>220887.34277499278</v>
      </c>
      <c r="CP73" s="0">
        <v>3.5927156366902961</v>
      </c>
      <c r="CQ73" s="0">
        <v>66548</v>
      </c>
      <c r="CR73" s="0">
        <v>230531.66524375734</v>
      </c>
      <c r="CS73" s="0">
        <v>3.4641411499031878</v>
      </c>
      <c r="CT73" s="0">
        <v>72991</v>
      </c>
      <c r="CU73" s="0">
        <v>239981.54596727487</v>
      </c>
      <c r="CV73" s="0">
        <v>3.2878237860458808</v>
      </c>
      <c r="CW73" s="0">
        <v>81407</v>
      </c>
      <c r="CX73" s="0">
        <v>261492.91270174252</v>
      </c>
      <c r="CY73" s="0">
        <v>3.2121674143715224</v>
      </c>
      <c r="CZ73" s="0">
        <v>93257</v>
      </c>
      <c r="DA73" s="0">
        <v>292541.17629218195</v>
      </c>
      <c r="DB73" s="0">
        <v>3.1369353109383953</v>
      </c>
      <c r="DC73" s="0">
        <v>108479</v>
      </c>
      <c r="DD73" s="0">
        <v>329670.86677351699</v>
      </c>
      <c r="DE73" s="0">
        <v>3.0390293676519602</v>
      </c>
      <c r="DF73" s="0">
        <v>120232</v>
      </c>
      <c r="DG73" s="0">
        <v>368702.02343933511</v>
      </c>
      <c r="DH73" s="0">
        <v>3.0665881249528839</v>
      </c>
      <c r="DI73" s="0">
        <v>128698</v>
      </c>
      <c r="DJ73" s="0">
        <v>398270.36040726595</v>
      </c>
      <c r="DK73" s="0">
        <v>3.0946118852450386</v>
      </c>
      <c r="DL73" s="0">
        <v>126224</v>
      </c>
      <c r="DM73" s="0">
        <v>394362.32425914309</v>
      </c>
      <c r="DN73" s="0">
        <v>3.124305395639047</v>
      </c>
      <c r="DO73" s="0">
        <v>118612</v>
      </c>
      <c r="DP73" s="0">
        <v>384350.63782419165</v>
      </c>
      <c r="DQ73" s="0">
        <v>3.2404026390600587</v>
      </c>
      <c r="DR73" s="0">
        <v>120644</v>
      </c>
      <c r="DS73" s="0">
        <v>405809.16906614002</v>
      </c>
      <c r="DT73" s="0">
        <v>3.363691265758264</v>
      </c>
      <c r="DU73" s="0">
        <v>128306</v>
      </c>
      <c r="DV73" s="0">
        <v>419890.78709996067</v>
      </c>
      <c r="DW73" s="0">
        <v>3.2725732787239932</v>
      </c>
      <c r="DX73" s="0">
        <v>131605</v>
      </c>
      <c r="DY73" s="0">
        <v>424355.543136227</v>
      </c>
      <c r="DZ73" s="0">
        <v>3.224463684025888</v>
      </c>
      <c r="EA73" s="0">
        <v>131250</v>
      </c>
      <c r="EB73" s="0">
        <v>425948.93700103677</v>
      </c>
      <c r="EC73" s="0">
        <v>3.2453252342936136</v>
      </c>
      <c r="ED73" s="0">
        <v>130528</v>
      </c>
      <c r="EE73" s="0">
        <v>426265.22991831769</v>
      </c>
      <c r="EF73" s="0">
        <v>3.2656995427672046</v>
      </c>
    </row>
    <row r="74" ht="15">
      <c r="A74" s="9">
        <v>60</v>
      </c>
      <c r="B74" s="0">
        <v>5180</v>
      </c>
      <c r="C74" s="0">
        <v>21336.776010491038</v>
      </c>
      <c r="D74" s="0">
        <v>4.1190687278940228</v>
      </c>
      <c r="E74" s="0">
        <v>5703</v>
      </c>
      <c r="F74" s="0">
        <v>22912.617979886305</v>
      </c>
      <c r="G74" s="0">
        <v>4.0176429913880947</v>
      </c>
      <c r="H74" s="0">
        <v>6490</v>
      </c>
      <c r="I74" s="0">
        <v>25421.003123023354</v>
      </c>
      <c r="J74" s="0">
        <v>3.9169496337478202</v>
      </c>
      <c r="K74" s="0">
        <v>7481</v>
      </c>
      <c r="L74" s="0">
        <v>28542.753522263181</v>
      </c>
      <c r="M74" s="0">
        <v>3.8153660636630371</v>
      </c>
      <c r="N74" s="0">
        <v>8731</v>
      </c>
      <c r="O74" s="0">
        <v>32429.257560439633</v>
      </c>
      <c r="P74" s="0">
        <v>3.7142661276416944</v>
      </c>
      <c r="Q74" s="0">
        <v>10272</v>
      </c>
      <c r="R74" s="0">
        <v>37115.048827594052</v>
      </c>
      <c r="S74" s="0">
        <v>3.6132251584495765</v>
      </c>
      <c r="T74" s="0">
        <v>11883</v>
      </c>
      <c r="U74" s="0">
        <v>41795.469354399349</v>
      </c>
      <c r="V74" s="0">
        <v>3.5172489568626903</v>
      </c>
      <c r="W74" s="0">
        <v>13593</v>
      </c>
      <c r="X74" s="0">
        <v>46500.233205365999</v>
      </c>
      <c r="Y74" s="0">
        <v>3.4208955495744866</v>
      </c>
      <c r="Z74" s="0">
        <v>16183</v>
      </c>
      <c r="AA74" s="0">
        <v>53806.595472028748</v>
      </c>
      <c r="AB74" s="0">
        <v>3.324883857877325</v>
      </c>
      <c r="AC74" s="0">
        <v>19418</v>
      </c>
      <c r="AD74" s="0">
        <v>62694.063952456032</v>
      </c>
      <c r="AE74" s="0">
        <v>3.2286571198092506</v>
      </c>
      <c r="AF74" s="0">
        <v>22051</v>
      </c>
      <c r="AG74" s="0">
        <v>70854.186697583384</v>
      </c>
      <c r="AH74" s="0">
        <v>3.213196077165815</v>
      </c>
      <c r="AI74" s="0">
        <v>24596</v>
      </c>
      <c r="AJ74" s="0">
        <v>78654.773683598818</v>
      </c>
      <c r="AK74" s="0">
        <v>3.1978685023417963</v>
      </c>
      <c r="AL74" s="0">
        <v>27136</v>
      </c>
      <c r="AM74" s="0">
        <v>86355.953706667482</v>
      </c>
      <c r="AN74" s="0">
        <v>3.1823390959119799</v>
      </c>
      <c r="AO74" s="0">
        <v>29875</v>
      </c>
      <c r="AP74" s="0">
        <v>94612.113886468622</v>
      </c>
      <c r="AQ74" s="0">
        <v>3.1669326823922552</v>
      </c>
      <c r="AR74" s="0">
        <v>32143</v>
      </c>
      <c r="AS74" s="0">
        <v>101296.7767086706</v>
      </c>
      <c r="AT74" s="0">
        <v>3.1514412689752231</v>
      </c>
      <c r="AU74" s="0">
        <v>33922</v>
      </c>
      <c r="AV74" s="0">
        <v>106725.22180539525</v>
      </c>
      <c r="AW74" s="0">
        <v>3.1461948530568731</v>
      </c>
      <c r="AX74" s="0">
        <v>36449</v>
      </c>
      <c r="AY74" s="0">
        <v>114486.85330192414</v>
      </c>
      <c r="AZ74" s="0">
        <v>3.1410149332471162</v>
      </c>
      <c r="BA74" s="0">
        <v>38472</v>
      </c>
      <c r="BB74" s="0">
        <v>120641.64862606335</v>
      </c>
      <c r="BC74" s="0">
        <v>3.1358299185398044</v>
      </c>
      <c r="BD74" s="0">
        <v>40789</v>
      </c>
      <c r="BE74" s="0">
        <v>127698.20500653161</v>
      </c>
      <c r="BF74" s="0">
        <v>3.1307020276675481</v>
      </c>
      <c r="BG74" s="0">
        <v>44778</v>
      </c>
      <c r="BH74" s="0">
        <v>140719.64060189729</v>
      </c>
      <c r="BI74" s="0">
        <v>3.142606650629713</v>
      </c>
      <c r="BJ74" s="0">
        <v>47122</v>
      </c>
      <c r="BK74" s="0">
        <v>148646.15501390869</v>
      </c>
      <c r="BL74" s="0">
        <v>3.1544958833221997</v>
      </c>
      <c r="BM74" s="0">
        <v>49534</v>
      </c>
      <c r="BN74" s="0">
        <v>151200.5953746367</v>
      </c>
      <c r="BO74" s="0">
        <v>3.0524608425452557</v>
      </c>
      <c r="BP74" s="0">
        <v>48134</v>
      </c>
      <c r="BQ74" s="0">
        <v>154648.58075380686</v>
      </c>
      <c r="BR74" s="0">
        <v>3.2128761531102104</v>
      </c>
      <c r="BS74" s="0">
        <v>48840</v>
      </c>
      <c r="BT74" s="0">
        <v>156215.01964471678</v>
      </c>
      <c r="BU74" s="0">
        <v>3.1985057257313021</v>
      </c>
      <c r="BV74" s="0">
        <v>49300</v>
      </c>
      <c r="BW74" s="0">
        <v>157597.09739615931</v>
      </c>
      <c r="BX74" s="0">
        <v>3.1966956875488703</v>
      </c>
      <c r="BY74" s="0">
        <v>50678</v>
      </c>
      <c r="BZ74" s="0">
        <v>160555.15089704923</v>
      </c>
      <c r="CA74" s="0">
        <v>3.1681429988762231</v>
      </c>
      <c r="CB74" s="0">
        <v>50051</v>
      </c>
      <c r="CC74" s="0">
        <v>168796.89704736057</v>
      </c>
      <c r="CD74" s="0">
        <v>3.372497992994357</v>
      </c>
      <c r="CE74" s="0">
        <v>50562</v>
      </c>
      <c r="CF74" s="0">
        <v>176823.90837971144</v>
      </c>
      <c r="CG74" s="0">
        <v>3.4971699770521627</v>
      </c>
      <c r="CH74" s="0">
        <v>51543</v>
      </c>
      <c r="CI74" s="0">
        <v>187014.12574669943</v>
      </c>
      <c r="CJ74" s="0">
        <v>3.6283127824670554</v>
      </c>
      <c r="CK74" s="0">
        <v>56802</v>
      </c>
      <c r="CL74" s="0">
        <v>205221.27134892016</v>
      </c>
      <c r="CM74" s="0">
        <v>3.6129233363071749</v>
      </c>
      <c r="CN74" s="0">
        <v>63065</v>
      </c>
      <c r="CO74" s="0">
        <v>224846.10841769722</v>
      </c>
      <c r="CP74" s="0">
        <v>3.5653073561832587</v>
      </c>
      <c r="CQ74" s="0">
        <v>69157</v>
      </c>
      <c r="CR74" s="0">
        <v>234598.52554720195</v>
      </c>
      <c r="CS74" s="0">
        <v>3.3922600105152325</v>
      </c>
      <c r="CT74" s="0">
        <v>75258</v>
      </c>
      <c r="CU74" s="0">
        <v>244126.58096261133</v>
      </c>
      <c r="CV74" s="0">
        <v>3.2438621935556529</v>
      </c>
      <c r="CW74" s="0">
        <v>83404</v>
      </c>
      <c r="CX74" s="0">
        <v>265968.39027335966</v>
      </c>
      <c r="CY74" s="0">
        <v>3.1889164821034921</v>
      </c>
      <c r="CZ74" s="0">
        <v>95812</v>
      </c>
      <c r="DA74" s="0">
        <v>297484.5456444727</v>
      </c>
      <c r="DB74" s="0">
        <v>3.1048777360296489</v>
      </c>
      <c r="DC74" s="0">
        <v>111151</v>
      </c>
      <c r="DD74" s="0">
        <v>335173.54823100037</v>
      </c>
      <c r="DE74" s="0">
        <v>3.0154793769826664</v>
      </c>
      <c r="DF74" s="0">
        <v>123791</v>
      </c>
      <c r="DG74" s="0">
        <v>374867.3228190614</v>
      </c>
      <c r="DH74" s="0">
        <v>3.0282275998987114</v>
      </c>
      <c r="DI74" s="0">
        <v>130354</v>
      </c>
      <c r="DJ74" s="0">
        <v>404984.77542514104</v>
      </c>
      <c r="DK74" s="0">
        <v>3.1068074276596116</v>
      </c>
      <c r="DL74" s="0">
        <v>127842</v>
      </c>
      <c r="DM74" s="0">
        <v>401052.57570675353</v>
      </c>
      <c r="DN74" s="0">
        <v>3.1370956000903734</v>
      </c>
      <c r="DO74" s="0">
        <v>123301</v>
      </c>
      <c r="DP74" s="0">
        <v>390927.24889841443</v>
      </c>
      <c r="DQ74" s="0">
        <v>3.1705115846458214</v>
      </c>
      <c r="DR74" s="0">
        <v>124058</v>
      </c>
      <c r="DS74" s="0">
        <v>412896.2982950274</v>
      </c>
      <c r="DT74" s="0">
        <v>3.3282520941416709</v>
      </c>
      <c r="DU74" s="0">
        <v>131459</v>
      </c>
      <c r="DV74" s="0">
        <v>427137.75704673008</v>
      </c>
      <c r="DW74" s="0">
        <v>3.249208932417941</v>
      </c>
      <c r="DX74" s="0">
        <v>134269</v>
      </c>
      <c r="DY74" s="0">
        <v>431644.94951982156</v>
      </c>
      <c r="DZ74" s="0">
        <v>3.2147774208478617</v>
      </c>
      <c r="EA74" s="0">
        <v>134775</v>
      </c>
      <c r="EB74" s="0">
        <v>433271.89878248359</v>
      </c>
      <c r="EC74" s="0">
        <v>3.2147794381931636</v>
      </c>
      <c r="ED74" s="0">
        <v>134878</v>
      </c>
      <c r="EE74" s="0">
        <v>433602.4579514403</v>
      </c>
      <c r="EF74" s="0">
        <v>3.214775263211497</v>
      </c>
    </row>
    <row r="75" ht="15">
      <c r="A75" s="9">
        <v>61</v>
      </c>
      <c r="B75" s="0">
        <v>5316</v>
      </c>
      <c r="C75" s="0">
        <v>21750.132470588578</v>
      </c>
      <c r="D75" s="0">
        <v>4.0914470411189949</v>
      </c>
      <c r="E75" s="0">
        <v>5859</v>
      </c>
      <c r="F75" s="0">
        <v>23351.96597770611</v>
      </c>
      <c r="G75" s="0">
        <v>3.9856572755941473</v>
      </c>
      <c r="H75" s="0">
        <v>6671</v>
      </c>
      <c r="I75" s="0">
        <v>25904.056516855984</v>
      </c>
      <c r="J75" s="0">
        <v>3.8830844726211939</v>
      </c>
      <c r="K75" s="0">
        <v>7695</v>
      </c>
      <c r="L75" s="0">
        <v>29079.899544908454</v>
      </c>
      <c r="M75" s="0">
        <v>3.7790642683441784</v>
      </c>
      <c r="N75" s="0">
        <v>9005</v>
      </c>
      <c r="O75" s="0">
        <v>33033.416315433649</v>
      </c>
      <c r="P75" s="0">
        <v>3.6683416230353858</v>
      </c>
      <c r="Q75" s="0">
        <v>10519</v>
      </c>
      <c r="R75" s="0">
        <v>37799.763885199827</v>
      </c>
      <c r="S75" s="0">
        <v>3.5934750342427821</v>
      </c>
      <c r="T75" s="0">
        <v>12255</v>
      </c>
      <c r="U75" s="0">
        <v>42557.712310339084</v>
      </c>
      <c r="V75" s="0">
        <v>3.4726815430713245</v>
      </c>
      <c r="W75" s="0">
        <v>14015</v>
      </c>
      <c r="X75" s="0">
        <v>47338.595194166948</v>
      </c>
      <c r="Y75" s="0">
        <v>3.3777092539541167</v>
      </c>
      <c r="Z75" s="0">
        <v>16658</v>
      </c>
      <c r="AA75" s="0">
        <v>54765.251963460541</v>
      </c>
      <c r="AB75" s="0">
        <v>3.2876246826426065</v>
      </c>
      <c r="AC75" s="0">
        <v>19707</v>
      </c>
      <c r="AD75" s="0">
        <v>63799.840702345282</v>
      </c>
      <c r="AE75" s="0">
        <v>3.237420241657547</v>
      </c>
      <c r="AF75" s="0">
        <v>22695</v>
      </c>
      <c r="AG75" s="0">
        <v>72097.272012074347</v>
      </c>
      <c r="AH75" s="0">
        <v>3.1767910117679818</v>
      </c>
      <c r="AI75" s="0">
        <v>25338</v>
      </c>
      <c r="AJ75" s="0">
        <v>80031.789725366965</v>
      </c>
      <c r="AK75" s="0">
        <v>3.1585677529941969</v>
      </c>
      <c r="AL75" s="0">
        <v>27963</v>
      </c>
      <c r="AM75" s="0">
        <v>87864.594394456813</v>
      </c>
      <c r="AN75" s="0">
        <v>3.1421733860621828</v>
      </c>
      <c r="AO75" s="0">
        <v>30771</v>
      </c>
      <c r="AP75" s="0">
        <v>96261.292359596482</v>
      </c>
      <c r="AQ75" s="0">
        <v>3.1283121237397706</v>
      </c>
      <c r="AR75" s="0">
        <v>33536</v>
      </c>
      <c r="AS75" s="0">
        <v>103052.78589147308</v>
      </c>
      <c r="AT75" s="0">
        <v>3.0729003426608146</v>
      </c>
      <c r="AU75" s="0">
        <v>34916</v>
      </c>
      <c r="AV75" s="0">
        <v>108579.55957030341</v>
      </c>
      <c r="AW75" s="0">
        <v>3.1097364981757192</v>
      </c>
      <c r="AX75" s="0">
        <v>37480</v>
      </c>
      <c r="AY75" s="0">
        <v>116474.64179948899</v>
      </c>
      <c r="AZ75" s="0">
        <v>3.1076478601784685</v>
      </c>
      <c r="BA75" s="0">
        <v>39561</v>
      </c>
      <c r="BB75" s="0">
        <v>122734.91968580786</v>
      </c>
      <c r="BC75" s="0">
        <v>3.1024220744118667</v>
      </c>
      <c r="BD75" s="0">
        <v>41940</v>
      </c>
      <c r="BE75" s="0">
        <v>129912.09082923885</v>
      </c>
      <c r="BF75" s="0">
        <v>3.0975701199150896</v>
      </c>
      <c r="BG75" s="0">
        <v>46100</v>
      </c>
      <c r="BH75" s="0">
        <v>143162.90769647135</v>
      </c>
      <c r="BI75" s="0">
        <v>3.105486067168576</v>
      </c>
      <c r="BJ75" s="0">
        <v>48909</v>
      </c>
      <c r="BK75" s="0">
        <v>151221.59057191704</v>
      </c>
      <c r="BL75" s="0">
        <v>3.0918970040670848</v>
      </c>
      <c r="BM75" s="0">
        <v>50795</v>
      </c>
      <c r="BN75" s="0">
        <v>153782.1430746663</v>
      </c>
      <c r="BO75" s="0">
        <v>3.0275055236670201</v>
      </c>
      <c r="BP75" s="0">
        <v>49588</v>
      </c>
      <c r="BQ75" s="0">
        <v>157352.05000934249</v>
      </c>
      <c r="BR75" s="0">
        <v>3.1731880698826833</v>
      </c>
      <c r="BS75" s="0">
        <v>49803</v>
      </c>
      <c r="BT75" s="0">
        <v>158956.66693697806</v>
      </c>
      <c r="BU75" s="0">
        <v>3.1917086709029188</v>
      </c>
      <c r="BV75" s="0">
        <v>50510</v>
      </c>
      <c r="BW75" s="0">
        <v>160354.50698600779</v>
      </c>
      <c r="BX75" s="0">
        <v>3.1747081169274955</v>
      </c>
      <c r="BY75" s="0">
        <v>52066</v>
      </c>
      <c r="BZ75" s="0">
        <v>163365.30310507843</v>
      </c>
      <c r="CA75" s="0">
        <v>3.1376580322106258</v>
      </c>
      <c r="CB75" s="0">
        <v>50710</v>
      </c>
      <c r="CC75" s="0">
        <v>171837.28148963046</v>
      </c>
      <c r="CD75" s="0">
        <v>3.3886271246229631</v>
      </c>
      <c r="CE75" s="0">
        <v>51948</v>
      </c>
      <c r="CF75" s="0">
        <v>180043.2731853174</v>
      </c>
      <c r="CG75" s="0">
        <v>3.4658364746538348</v>
      </c>
      <c r="CH75" s="0">
        <v>53279</v>
      </c>
      <c r="CI75" s="0">
        <v>190457.93138493001</v>
      </c>
      <c r="CJ75" s="0">
        <v>3.5747279675844141</v>
      </c>
      <c r="CK75" s="0">
        <v>58688</v>
      </c>
      <c r="CL75" s="0">
        <v>208996.4221420612</v>
      </c>
      <c r="CM75" s="0">
        <v>3.5611440523115663</v>
      </c>
      <c r="CN75" s="0">
        <v>65480</v>
      </c>
      <c r="CO75" s="0">
        <v>228960.03050447383</v>
      </c>
      <c r="CP75" s="0">
        <v>3.4966406613389407</v>
      </c>
      <c r="CQ75" s="0">
        <v>70652</v>
      </c>
      <c r="CR75" s="0">
        <v>238818.30360189819</v>
      </c>
      <c r="CS75" s="0">
        <v>3.3802058484104935</v>
      </c>
      <c r="CT75" s="0">
        <v>77293</v>
      </c>
      <c r="CU75" s="0">
        <v>248428.1410664139</v>
      </c>
      <c r="CV75" s="0">
        <v>3.2141091828032797</v>
      </c>
      <c r="CW75" s="0">
        <v>86219</v>
      </c>
      <c r="CX75" s="0">
        <v>270606.56574291567</v>
      </c>
      <c r="CY75" s="0">
        <v>3.1385955038090869</v>
      </c>
      <c r="CZ75" s="0">
        <v>100079</v>
      </c>
      <c r="DA75" s="0">
        <v>302594.48853086395</v>
      </c>
      <c r="DB75" s="0">
        <v>3.0235562758507175</v>
      </c>
      <c r="DC75" s="0">
        <v>114822</v>
      </c>
      <c r="DD75" s="0">
        <v>340851.24668013945</v>
      </c>
      <c r="DE75" s="0">
        <v>2.9685186347576202</v>
      </c>
      <c r="DF75" s="0">
        <v>126862</v>
      </c>
      <c r="DG75" s="0">
        <v>381248.90608388779</v>
      </c>
      <c r="DH75" s="0">
        <v>3.0052254109495973</v>
      </c>
      <c r="DI75" s="0">
        <v>133261</v>
      </c>
      <c r="DJ75" s="0">
        <v>412005.3483361493</v>
      </c>
      <c r="DK75" s="0">
        <v>3.0917173691939075</v>
      </c>
      <c r="DL75" s="0">
        <v>132879</v>
      </c>
      <c r="DM75" s="0">
        <v>408007.6379047049</v>
      </c>
      <c r="DN75" s="0">
        <v>3.0705200814628713</v>
      </c>
      <c r="DO75" s="0">
        <v>128047</v>
      </c>
      <c r="DP75" s="0">
        <v>397726.82796939107</v>
      </c>
      <c r="DQ75" s="0">
        <v>3.1061003222987735</v>
      </c>
      <c r="DR75" s="0">
        <v>127778</v>
      </c>
      <c r="DS75" s="0">
        <v>420261.76986543101</v>
      </c>
      <c r="DT75" s="0">
        <v>3.2889994354695724</v>
      </c>
      <c r="DU75" s="0">
        <v>134504</v>
      </c>
      <c r="DV75" s="0">
        <v>434678.28276658599</v>
      </c>
      <c r="DW75" s="0">
        <v>3.2317126833892376</v>
      </c>
      <c r="DX75" s="0">
        <v>139617</v>
      </c>
      <c r="DY75" s="0">
        <v>439206.27374204795</v>
      </c>
      <c r="DZ75" s="0">
        <v>3.1457936622477773</v>
      </c>
      <c r="EA75" s="0">
        <v>138120</v>
      </c>
      <c r="EB75" s="0">
        <v>440882.48319552827</v>
      </c>
      <c r="EC75" s="0">
        <v>3.1920249290148295</v>
      </c>
      <c r="ED75" s="0">
        <v>138150</v>
      </c>
      <c r="EE75" s="0">
        <v>441217.85249007156</v>
      </c>
      <c r="EF75" s="0">
        <v>3.1937593376045714</v>
      </c>
    </row>
    <row r="76" ht="15">
      <c r="A76" s="9">
        <v>62</v>
      </c>
      <c r="B76" s="0">
        <v>5507</v>
      </c>
      <c r="C76" s="0">
        <v>22179.670826823502</v>
      </c>
      <c r="D76" s="0">
        <v>4.0275414611991103</v>
      </c>
      <c r="E76" s="0">
        <v>6043</v>
      </c>
      <c r="F76" s="0">
        <v>23809.940968747051</v>
      </c>
      <c r="G76" s="0">
        <v>3.940086210284139</v>
      </c>
      <c r="H76" s="0">
        <v>6837</v>
      </c>
      <c r="I76" s="0">
        <v>26407.97921575651</v>
      </c>
      <c r="J76" s="0">
        <v>3.862509758045416</v>
      </c>
      <c r="K76" s="0">
        <v>7851</v>
      </c>
      <c r="L76" s="0">
        <v>29640.529311343842</v>
      </c>
      <c r="M76" s="0">
        <v>3.7753826660736012</v>
      </c>
      <c r="N76" s="0">
        <v>9284</v>
      </c>
      <c r="O76" s="0">
        <v>33662.087023954417</v>
      </c>
      <c r="P76" s="0">
        <v>3.6258172149886274</v>
      </c>
      <c r="Q76" s="0">
        <v>10882</v>
      </c>
      <c r="R76" s="0">
        <v>38512.486196062877</v>
      </c>
      <c r="S76" s="0">
        <v>3.5390999996381987</v>
      </c>
      <c r="T76" s="0">
        <v>12643</v>
      </c>
      <c r="U76" s="0">
        <v>43350.074729875087</v>
      </c>
      <c r="V76" s="0">
        <v>3.428780726874562</v>
      </c>
      <c r="W76" s="0">
        <v>14434</v>
      </c>
      <c r="X76" s="0">
        <v>48210.010391312731</v>
      </c>
      <c r="Y76" s="0">
        <v>3.3400312034995658</v>
      </c>
      <c r="Z76" s="0">
        <v>17153</v>
      </c>
      <c r="AA76" s="0">
        <v>55761.600173338949</v>
      </c>
      <c r="AB76" s="0">
        <v>3.2508365984573513</v>
      </c>
      <c r="AC76" s="0">
        <v>20203</v>
      </c>
      <c r="AD76" s="0">
        <v>64956.446109107965</v>
      </c>
      <c r="AE76" s="0">
        <v>3.2151881457757741</v>
      </c>
      <c r="AF76" s="0">
        <v>23329</v>
      </c>
      <c r="AG76" s="0">
        <v>73388.984506311026</v>
      </c>
      <c r="AH76" s="0">
        <v>3.1458264180338218</v>
      </c>
      <c r="AI76" s="0">
        <v>26239</v>
      </c>
      <c r="AJ76" s="0">
        <v>81459.523381428327</v>
      </c>
      <c r="AK76" s="0">
        <v>3.1045208804233519</v>
      </c>
      <c r="AL76" s="0">
        <v>29085</v>
      </c>
      <c r="AM76" s="0">
        <v>89426.688777989839</v>
      </c>
      <c r="AN76" s="0">
        <v>3.0746669684713717</v>
      </c>
      <c r="AO76" s="0">
        <v>31958</v>
      </c>
      <c r="AP76" s="0">
        <v>97969.616521916789</v>
      </c>
      <c r="AQ76" s="0">
        <v>3.0655740822929092</v>
      </c>
      <c r="AR76" s="0">
        <v>34412</v>
      </c>
      <c r="AS76" s="0">
        <v>104868.08096313753</v>
      </c>
      <c r="AT76" s="0">
        <v>3.0474276695088203</v>
      </c>
      <c r="AU76" s="0">
        <v>36044</v>
      </c>
      <c r="AV76" s="0">
        <v>110503.46776345422</v>
      </c>
      <c r="AW76" s="0">
        <v>3.065793690030358</v>
      </c>
      <c r="AX76" s="0">
        <v>38541</v>
      </c>
      <c r="AY76" s="0">
        <v>118539.55352035695</v>
      </c>
      <c r="AZ76" s="0">
        <v>3.0756740489441619</v>
      </c>
      <c r="BA76" s="0">
        <v>40780</v>
      </c>
      <c r="BB76" s="0">
        <v>124907.91851390289</v>
      </c>
      <c r="BC76" s="0">
        <v>3.0629700469323904</v>
      </c>
      <c r="BD76" s="0">
        <v>43496</v>
      </c>
      <c r="BE76" s="0">
        <v>132212.0539392076</v>
      </c>
      <c r="BF76" s="0">
        <v>3.0396370686777545</v>
      </c>
      <c r="BG76" s="0">
        <v>47506</v>
      </c>
      <c r="BH76" s="0">
        <v>145698.88811563799</v>
      </c>
      <c r="BI76" s="0">
        <v>3.0669576077892895</v>
      </c>
      <c r="BJ76" s="0">
        <v>51174</v>
      </c>
      <c r="BK76" s="0">
        <v>153882.54794304041</v>
      </c>
      <c r="BL76" s="0">
        <v>3.00704552982062</v>
      </c>
      <c r="BM76" s="0">
        <v>52308</v>
      </c>
      <c r="BN76" s="0">
        <v>156473.77161264606</v>
      </c>
      <c r="BO76" s="0">
        <v>2.9913927432256262</v>
      </c>
      <c r="BP76" s="0">
        <v>50880</v>
      </c>
      <c r="BQ76" s="0">
        <v>160155.22338698167</v>
      </c>
      <c r="BR76" s="0">
        <v>3.1477048621655204</v>
      </c>
      <c r="BS76" s="0">
        <v>50762</v>
      </c>
      <c r="BT76" s="0">
        <v>161814.28516952944</v>
      </c>
      <c r="BU76" s="0">
        <v>3.1877050780018408</v>
      </c>
      <c r="BV76" s="0">
        <v>52019</v>
      </c>
      <c r="BW76" s="0">
        <v>163228.5376064291</v>
      </c>
      <c r="BX76" s="0">
        <v>3.1378638114233088</v>
      </c>
      <c r="BY76" s="0">
        <v>53038</v>
      </c>
      <c r="BZ76" s="0">
        <v>166279.14912810337</v>
      </c>
      <c r="CA76" s="0">
        <v>3.1350946326804059</v>
      </c>
      <c r="CB76" s="0">
        <v>51945</v>
      </c>
      <c r="CC76" s="0">
        <v>175003.36122557402</v>
      </c>
      <c r="CD76" s="0">
        <v>3.3690126330844934</v>
      </c>
      <c r="CE76" s="0">
        <v>53038</v>
      </c>
      <c r="CF76" s="0">
        <v>183399.73490952197</v>
      </c>
      <c r="CG76" s="0">
        <v>3.4578931126649191</v>
      </c>
      <c r="CH76" s="0">
        <v>55160</v>
      </c>
      <c r="CI76" s="0">
        <v>194049.05131269022</v>
      </c>
      <c r="CJ76" s="0">
        <v>3.5179305894251311</v>
      </c>
      <c r="CK76" s="0">
        <v>60420</v>
      </c>
      <c r="CL76" s="0">
        <v>212933.3907666367</v>
      </c>
      <c r="CM76" s="0">
        <v>3.5242203039827324</v>
      </c>
      <c r="CN76" s="0">
        <v>66526</v>
      </c>
      <c r="CO76" s="0">
        <v>233244.11475096471</v>
      </c>
      <c r="CP76" s="0">
        <v>3.5060595068238691</v>
      </c>
      <c r="CQ76" s="0">
        <v>71570</v>
      </c>
      <c r="CR76" s="0">
        <v>243230.13030089767</v>
      </c>
      <c r="CS76" s="0">
        <v>3.3984928084518327</v>
      </c>
      <c r="CT76" s="0">
        <v>79243</v>
      </c>
      <c r="CU76" s="0">
        <v>252899.97930133599</v>
      </c>
      <c r="CV76" s="0">
        <v>3.191448825780649</v>
      </c>
      <c r="CW76" s="0">
        <v>89401</v>
      </c>
      <c r="CX76" s="0">
        <v>275412.21865857329</v>
      </c>
      <c r="CY76" s="0">
        <v>3.0806391277342904</v>
      </c>
      <c r="CZ76" s="0">
        <v>103173</v>
      </c>
      <c r="DA76" s="0">
        <v>307884.71663950488</v>
      </c>
      <c r="DB76" s="0">
        <v>2.9841597766809618</v>
      </c>
      <c r="DC76" s="0">
        <v>119160</v>
      </c>
      <c r="DD76" s="0">
        <v>346733.30110018031</v>
      </c>
      <c r="DE76" s="0">
        <v>2.9098128658961087</v>
      </c>
      <c r="DF76" s="0">
        <v>129902</v>
      </c>
      <c r="DG76" s="0">
        <v>387896.53040793206</v>
      </c>
      <c r="DH76" s="0">
        <v>2.986070502439778</v>
      </c>
      <c r="DI76" s="0">
        <v>135377</v>
      </c>
      <c r="DJ76" s="0">
        <v>419319.91983937728</v>
      </c>
      <c r="DK76" s="0">
        <v>3.0974236379841278</v>
      </c>
      <c r="DL76" s="0">
        <v>138608</v>
      </c>
      <c r="DM76" s="0">
        <v>415166.74619068351</v>
      </c>
      <c r="DN76" s="0">
        <v>2.9952581827216576</v>
      </c>
      <c r="DO76" s="0">
        <v>130841</v>
      </c>
      <c r="DP76" s="0">
        <v>404784.79836205923</v>
      </c>
      <c r="DQ76" s="0">
        <v>3.0937152602170515</v>
      </c>
      <c r="DR76" s="0">
        <v>128730</v>
      </c>
      <c r="DS76" s="0">
        <v>427952.30129426671</v>
      </c>
      <c r="DT76" s="0">
        <v>3.3244177836888582</v>
      </c>
      <c r="DU76" s="0">
        <v>137146</v>
      </c>
      <c r="DV76" s="0">
        <v>442530.71893065132</v>
      </c>
      <c r="DW76" s="0">
        <v>3.2267125467068039</v>
      </c>
      <c r="DX76" s="0">
        <v>141949</v>
      </c>
      <c r="DY76" s="0">
        <v>447065.28959303175</v>
      </c>
      <c r="DZ76" s="0">
        <v>3.1494782604529212</v>
      </c>
      <c r="EA76" s="0">
        <v>141402</v>
      </c>
      <c r="EB76" s="0">
        <v>448806.78485386114</v>
      </c>
      <c r="EC76" s="0">
        <v>3.1739776301174039</v>
      </c>
      <c r="ED76" s="0">
        <v>140626</v>
      </c>
      <c r="EE76" s="0">
        <v>449159.57956041087</v>
      </c>
      <c r="EF76" s="0">
        <v>3.1940009639782891</v>
      </c>
    </row>
    <row r="77" ht="15">
      <c r="A77" s="9">
        <v>63</v>
      </c>
      <c r="B77" s="0">
        <v>5633</v>
      </c>
      <c r="C77" s="0">
        <v>22628.587986077728</v>
      </c>
      <c r="D77" s="0">
        <v>4.0171468109493569</v>
      </c>
      <c r="E77" s="0">
        <v>6242</v>
      </c>
      <c r="F77" s="0">
        <v>24287.451399729282</v>
      </c>
      <c r="G77" s="0">
        <v>3.8909726689729704</v>
      </c>
      <c r="H77" s="0">
        <v>7000</v>
      </c>
      <c r="I77" s="0">
        <v>26934.735074797547</v>
      </c>
      <c r="J77" s="0">
        <v>3.8478192963996496</v>
      </c>
      <c r="K77" s="0">
        <v>7981</v>
      </c>
      <c r="L77" s="0">
        <v>30227.677630181406</v>
      </c>
      <c r="M77" s="0">
        <v>3.7874549091819829</v>
      </c>
      <c r="N77" s="0">
        <v>9568</v>
      </c>
      <c r="O77" s="0">
        <v>34317.117908927947</v>
      </c>
      <c r="P77" s="0">
        <v>3.5866552998461483</v>
      </c>
      <c r="Q77" s="0">
        <v>11355</v>
      </c>
      <c r="R77" s="0">
        <v>39255.356267243944</v>
      </c>
      <c r="S77" s="0">
        <v>3.4570987465648564</v>
      </c>
      <c r="T77" s="0">
        <v>13042</v>
      </c>
      <c r="U77" s="0">
        <v>44174.615604566497</v>
      </c>
      <c r="V77" s="0">
        <v>3.3871044015156033</v>
      </c>
      <c r="W77" s="0">
        <v>14852</v>
      </c>
      <c r="X77" s="0">
        <v>49117.22198795127</v>
      </c>
      <c r="Y77" s="0">
        <v>3.3071116339854072</v>
      </c>
      <c r="Z77" s="0">
        <v>17660</v>
      </c>
      <c r="AA77" s="0">
        <v>56798.233261777379</v>
      </c>
      <c r="AB77" s="0">
        <v>3.2162079989681414</v>
      </c>
      <c r="AC77" s="0">
        <v>20738</v>
      </c>
      <c r="AD77" s="0">
        <v>66160.321347141886</v>
      </c>
      <c r="AE77" s="0">
        <v>3.1902942109722194</v>
      </c>
      <c r="AF77" s="0">
        <v>23964</v>
      </c>
      <c r="AG77" s="0">
        <v>74733.390373218397</v>
      </c>
      <c r="AH77" s="0">
        <v>3.118569119229611</v>
      </c>
      <c r="AI77" s="0">
        <v>27225</v>
      </c>
      <c r="AJ77" s="0">
        <v>82938.753568101805</v>
      </c>
      <c r="AK77" s="0">
        <v>3.0464188638421232</v>
      </c>
      <c r="AL77" s="0">
        <v>30364</v>
      </c>
      <c r="AM77" s="0">
        <v>91040.462699404699</v>
      </c>
      <c r="AN77" s="0">
        <v>2.9983026840799862</v>
      </c>
      <c r="AO77" s="0">
        <v>33310</v>
      </c>
      <c r="AP77" s="0">
        <v>99735.658714590987</v>
      </c>
      <c r="AQ77" s="0">
        <v>2.9941656774119179</v>
      </c>
      <c r="AR77" s="0">
        <v>35745</v>
      </c>
      <c r="AS77" s="0">
        <v>106753.46852633284</v>
      </c>
      <c r="AT77" s="0">
        <v>2.9865287040518349</v>
      </c>
      <c r="AU77" s="0">
        <v>37267</v>
      </c>
      <c r="AV77" s="0">
        <v>112499.53866495811</v>
      </c>
      <c r="AW77" s="0">
        <v>3.0187441614553925</v>
      </c>
      <c r="AX77" s="0">
        <v>39651</v>
      </c>
      <c r="AY77" s="0">
        <v>120686.81446405764</v>
      </c>
      <c r="AZ77" s="0">
        <v>3.0437268786173775</v>
      </c>
      <c r="BA77" s="0">
        <v>42097</v>
      </c>
      <c r="BB77" s="0">
        <v>127164.03113823611</v>
      </c>
      <c r="BC77" s="0">
        <v>3.0207385594754048</v>
      </c>
      <c r="BD77" s="0">
        <v>45132</v>
      </c>
      <c r="BE77" s="0">
        <v>134582.86119363894</v>
      </c>
      <c r="BF77" s="0">
        <v>2.9819830983257765</v>
      </c>
      <c r="BG77" s="0">
        <v>49001</v>
      </c>
      <c r="BH77" s="0">
        <v>148332.75237763935</v>
      </c>
      <c r="BI77" s="0">
        <v>3.0271372498038684</v>
      </c>
      <c r="BJ77" s="0">
        <v>52260</v>
      </c>
      <c r="BK77" s="0">
        <v>156642.40904191119</v>
      </c>
      <c r="BL77" s="0">
        <v>2.9973671841161726</v>
      </c>
      <c r="BM77" s="0">
        <v>53939</v>
      </c>
      <c r="BN77" s="0">
        <v>159262.44551548912</v>
      </c>
      <c r="BO77" s="0">
        <v>2.9526399361406241</v>
      </c>
      <c r="BP77" s="0">
        <v>52396</v>
      </c>
      <c r="BQ77" s="0">
        <v>163098.1677567341</v>
      </c>
      <c r="BR77" s="0">
        <v>3.1127980715461887</v>
      </c>
      <c r="BS77" s="0">
        <v>52254</v>
      </c>
      <c r="BT77" s="0">
        <v>164792.61352892354</v>
      </c>
      <c r="BU77" s="0">
        <v>3.1536841874100268</v>
      </c>
      <c r="BV77" s="0">
        <v>54179</v>
      </c>
      <c r="BW77" s="0">
        <v>166208.71930540306</v>
      </c>
      <c r="BX77" s="0">
        <v>3.0677701564333608</v>
      </c>
      <c r="BY77" s="0">
        <v>55064</v>
      </c>
      <c r="BZ77" s="0">
        <v>169310.12207471012</v>
      </c>
      <c r="CA77" s="0">
        <v>3.0747879208686277</v>
      </c>
      <c r="CB77" s="0">
        <v>54237</v>
      </c>
      <c r="CC77" s="0">
        <v>178302.61904411673</v>
      </c>
      <c r="CD77" s="0">
        <v>3.2874720033209197</v>
      </c>
      <c r="CE77" s="0">
        <v>54302</v>
      </c>
      <c r="CF77" s="0">
        <v>186903.8233922064</v>
      </c>
      <c r="CG77" s="0">
        <v>3.4419325879747782</v>
      </c>
      <c r="CH77" s="0">
        <v>56731</v>
      </c>
      <c r="CI77" s="0">
        <v>197777.64069123569</v>
      </c>
      <c r="CJ77" s="0">
        <v>3.4862357563102306</v>
      </c>
      <c r="CK77" s="0">
        <v>61552</v>
      </c>
      <c r="CL77" s="0">
        <v>217032.19747062621</v>
      </c>
      <c r="CM77" s="0">
        <v>3.5259974894499968</v>
      </c>
      <c r="CN77" s="0">
        <v>68058</v>
      </c>
      <c r="CO77" s="0">
        <v>237728.33547696043</v>
      </c>
      <c r="CP77" s="0">
        <v>3.4930255881301306</v>
      </c>
      <c r="CQ77" s="0">
        <v>74166</v>
      </c>
      <c r="CR77" s="0">
        <v>247835.27498946377</v>
      </c>
      <c r="CS77" s="0">
        <v>3.3416292504579426</v>
      </c>
      <c r="CT77" s="0">
        <v>80811</v>
      </c>
      <c r="CU77" s="0">
        <v>257573.16583590402</v>
      </c>
      <c r="CV77" s="0">
        <v>3.1873527840999865</v>
      </c>
      <c r="CW77" s="0">
        <v>90741</v>
      </c>
      <c r="CX77" s="0">
        <v>280422.2992949597</v>
      </c>
      <c r="CY77" s="0">
        <v>3.09035936671361</v>
      </c>
      <c r="CZ77" s="0">
        <v>104646</v>
      </c>
      <c r="DA77" s="0">
        <v>313397.62548578135</v>
      </c>
      <c r="DB77" s="0">
        <v>2.9948361665594607</v>
      </c>
      <c r="DC77" s="0">
        <v>120136</v>
      </c>
      <c r="DD77" s="0">
        <v>352878.00669165381</v>
      </c>
      <c r="DE77" s="0">
        <v>2.9373210918596739</v>
      </c>
      <c r="DF77" s="0">
        <v>131788</v>
      </c>
      <c r="DG77" s="0">
        <v>394833.91858849674</v>
      </c>
      <c r="DH77" s="0">
        <v>2.9959777717887572</v>
      </c>
      <c r="DI77" s="0">
        <v>142051</v>
      </c>
      <c r="DJ77" s="0">
        <v>426907.58253882721</v>
      </c>
      <c r="DK77" s="0">
        <v>3.0053120536907674</v>
      </c>
      <c r="DL77" s="0">
        <v>142319</v>
      </c>
      <c r="DM77" s="0">
        <v>422593.84821812384</v>
      </c>
      <c r="DN77" s="0">
        <v>2.9693424505380435</v>
      </c>
      <c r="DO77" s="0">
        <v>132801</v>
      </c>
      <c r="DP77" s="0">
        <v>412155.51081579243</v>
      </c>
      <c r="DQ77" s="0">
        <v>3.1035572835731089</v>
      </c>
      <c r="DR77" s="0">
        <v>132876</v>
      </c>
      <c r="DS77" s="0">
        <v>435964.23707316158</v>
      </c>
      <c r="DT77" s="0">
        <v>3.2809855585144163</v>
      </c>
      <c r="DU77" s="0">
        <v>139937</v>
      </c>
      <c r="DV77" s="0">
        <v>450743.33678036468</v>
      </c>
      <c r="DW77" s="0">
        <v>3.2210447328466718</v>
      </c>
      <c r="DX77" s="0">
        <v>144690</v>
      </c>
      <c r="DY77" s="0">
        <v>455289.45233253908</v>
      </c>
      <c r="DZ77" s="0">
        <v>3.1466545879641927</v>
      </c>
      <c r="EA77" s="0">
        <v>144767</v>
      </c>
      <c r="EB77" s="0">
        <v>457069.88133702427</v>
      </c>
      <c r="EC77" s="0">
        <v>3.1572794997273155</v>
      </c>
      <c r="ED77" s="0">
        <v>142830</v>
      </c>
      <c r="EE77" s="0">
        <v>457468.51621454151</v>
      </c>
      <c r="EF77" s="0">
        <v>3.2028881622526186</v>
      </c>
    </row>
    <row r="78" ht="15">
      <c r="A78" s="9">
        <v>64</v>
      </c>
      <c r="B78" s="0">
        <v>5775</v>
      </c>
      <c r="C78" s="0">
        <v>23098.215019143532</v>
      </c>
      <c r="D78" s="0">
        <v>3.9996909124058062</v>
      </c>
      <c r="E78" s="0">
        <v>6449</v>
      </c>
      <c r="F78" s="0">
        <v>24785.825349426275</v>
      </c>
      <c r="G78" s="0">
        <v>3.8433594897544232</v>
      </c>
      <c r="H78" s="0">
        <v>7171</v>
      </c>
      <c r="I78" s="0">
        <v>27486.145767257567</v>
      </c>
      <c r="J78" s="0">
        <v>3.8329585507261981</v>
      </c>
      <c r="K78" s="0">
        <v>8119</v>
      </c>
      <c r="L78" s="0">
        <v>30843.780789033808</v>
      </c>
      <c r="M78" s="0">
        <v>3.7989630236523966</v>
      </c>
      <c r="N78" s="0">
        <v>9858</v>
      </c>
      <c r="O78" s="0">
        <v>35000.565122410808</v>
      </c>
      <c r="P78" s="0">
        <v>3.5504732321374322</v>
      </c>
      <c r="Q78" s="0">
        <v>11641</v>
      </c>
      <c r="R78" s="0">
        <v>40026.496739356058</v>
      </c>
      <c r="S78" s="0">
        <v>3.438407073220175</v>
      </c>
      <c r="T78" s="0">
        <v>13447</v>
      </c>
      <c r="U78" s="0">
        <v>45033.800174893928</v>
      </c>
      <c r="V78" s="0">
        <v>3.3489849167021588</v>
      </c>
      <c r="W78" s="0">
        <v>15273</v>
      </c>
      <c r="X78" s="0">
        <v>50063.202088500104</v>
      </c>
      <c r="Y78" s="0">
        <v>3.2778892220585414</v>
      </c>
      <c r="Z78" s="0">
        <v>18174</v>
      </c>
      <c r="AA78" s="0">
        <v>57878.270277838346</v>
      </c>
      <c r="AB78" s="0">
        <v>3.1846742752194532</v>
      </c>
      <c r="AC78" s="0">
        <v>21563</v>
      </c>
      <c r="AD78" s="0">
        <v>67413.913168508487</v>
      </c>
      <c r="AE78" s="0">
        <v>3.1263698543110183</v>
      </c>
      <c r="AF78" s="0">
        <v>24607</v>
      </c>
      <c r="AG78" s="0">
        <v>76134.762981930398</v>
      </c>
      <c r="AH78" s="0">
        <v>3.0940286496497094</v>
      </c>
      <c r="AI78" s="0">
        <v>28226</v>
      </c>
      <c r="AJ78" s="0">
        <v>84472.414225114568</v>
      </c>
      <c r="AK78" s="0">
        <v>2.992716439634187</v>
      </c>
      <c r="AL78" s="0">
        <v>31668</v>
      </c>
      <c r="AM78" s="0">
        <v>92707.702977976398</v>
      </c>
      <c r="AN78" s="0">
        <v>2.9274884103188201</v>
      </c>
      <c r="AO78" s="0">
        <v>34704</v>
      </c>
      <c r="AP78" s="0">
        <v>101561.39851290893</v>
      </c>
      <c r="AQ78" s="0">
        <v>2.9265041065268824</v>
      </c>
      <c r="AR78" s="0">
        <v>36725</v>
      </c>
      <c r="AS78" s="0">
        <v>108712.47715356387</v>
      </c>
      <c r="AT78" s="0">
        <v>2.9601763690555174</v>
      </c>
      <c r="AU78" s="0">
        <v>38547</v>
      </c>
      <c r="AV78" s="0">
        <v>114571.63781747993</v>
      </c>
      <c r="AW78" s="0">
        <v>2.9722582254774674</v>
      </c>
      <c r="AX78" s="0">
        <v>40827</v>
      </c>
      <c r="AY78" s="0">
        <v>122921.64182585507</v>
      </c>
      <c r="AZ78" s="0">
        <v>3.0107929023894742</v>
      </c>
      <c r="BA78" s="0">
        <v>43481</v>
      </c>
      <c r="BB78" s="0">
        <v>129507.88279817808</v>
      </c>
      <c r="BC78" s="0">
        <v>2.9784936592575626</v>
      </c>
      <c r="BD78" s="0">
        <v>46617</v>
      </c>
      <c r="BE78" s="0">
        <v>137044.88788698456</v>
      </c>
      <c r="BF78" s="0">
        <v>2.9398049614300485</v>
      </c>
      <c r="BG78" s="0">
        <v>50584</v>
      </c>
      <c r="BH78" s="0">
        <v>151070.18432665442</v>
      </c>
      <c r="BI78" s="0">
        <v>2.9865211198532031</v>
      </c>
      <c r="BJ78" s="0">
        <v>54647</v>
      </c>
      <c r="BK78" s="0">
        <v>159501.17560565393</v>
      </c>
      <c r="BL78" s="0">
        <v>2.9187544715291587</v>
      </c>
      <c r="BM78" s="0">
        <v>55414</v>
      </c>
      <c r="BN78" s="0">
        <v>162180.29779082484</v>
      </c>
      <c r="BO78" s="0">
        <v>2.9267025984557122</v>
      </c>
      <c r="BP78" s="0">
        <v>53442</v>
      </c>
      <c r="BQ78" s="0">
        <v>166160.80888087745</v>
      </c>
      <c r="BR78" s="0">
        <v>3.1091802118348388</v>
      </c>
      <c r="BS78" s="0">
        <v>53962</v>
      </c>
      <c r="BT78" s="0">
        <v>167893.90917173156</v>
      </c>
      <c r="BU78" s="0">
        <v>3.111335924756895</v>
      </c>
      <c r="BV78" s="0">
        <v>55748</v>
      </c>
      <c r="BW78" s="0">
        <v>169304.12600838303</v>
      </c>
      <c r="BX78" s="0">
        <v>3.0369542585991072</v>
      </c>
      <c r="BY78" s="0">
        <v>56000</v>
      </c>
      <c r="BZ78" s="0">
        <v>172475.57964413319</v>
      </c>
      <c r="CA78" s="0">
        <v>3.0799210650738069</v>
      </c>
      <c r="CB78" s="0">
        <v>55204</v>
      </c>
      <c r="CC78" s="0">
        <v>181729.38619828166</v>
      </c>
      <c r="CD78" s="0">
        <v>3.2919604774705031</v>
      </c>
      <c r="CE78" s="0">
        <v>55745</v>
      </c>
      <c r="CF78" s="0">
        <v>190559.81328449407</v>
      </c>
      <c r="CG78" s="0">
        <v>3.4184198275090871</v>
      </c>
      <c r="CH78" s="0">
        <v>58407</v>
      </c>
      <c r="CI78" s="0">
        <v>201664.84194881059</v>
      </c>
      <c r="CJ78" s="0">
        <v>3.4527512446934545</v>
      </c>
      <c r="CK78" s="0">
        <v>64008</v>
      </c>
      <c r="CL78" s="0">
        <v>221310.95794651046</v>
      </c>
      <c r="CM78" s="0">
        <v>3.4575515239737293</v>
      </c>
      <c r="CN78" s="0">
        <v>70056</v>
      </c>
      <c r="CO78" s="0">
        <v>242415.66489590181</v>
      </c>
      <c r="CP78" s="0">
        <v>3.4603126769427575</v>
      </c>
      <c r="CQ78" s="0">
        <v>75331</v>
      </c>
      <c r="CR78" s="0">
        <v>252641.93495375596</v>
      </c>
      <c r="CS78" s="0">
        <v>3.3537578812674194</v>
      </c>
      <c r="CT78" s="0">
        <v>82623</v>
      </c>
      <c r="CU78" s="0">
        <v>262461.041532073</v>
      </c>
      <c r="CV78" s="0">
        <v>3.1766099213545016</v>
      </c>
      <c r="CW78" s="0">
        <v>93937</v>
      </c>
      <c r="CX78" s="0">
        <v>285643.47985733545</v>
      </c>
      <c r="CY78" s="0">
        <v>3.0407984059245607</v>
      </c>
      <c r="CZ78" s="0">
        <v>108599</v>
      </c>
      <c r="DA78" s="0">
        <v>319132.96151515219</v>
      </c>
      <c r="DB78" s="0">
        <v>2.9386362813207505</v>
      </c>
      <c r="DC78" s="0">
        <v>123452</v>
      </c>
      <c r="DD78" s="0">
        <v>359280.37820826069</v>
      </c>
      <c r="DE78" s="0">
        <v>2.9102839825054327</v>
      </c>
      <c r="DF78" s="0">
        <v>134722</v>
      </c>
      <c r="DG78" s="0">
        <v>402104.62789381651</v>
      </c>
      <c r="DH78" s="0">
        <v>2.9846990684061736</v>
      </c>
      <c r="DI78" s="0">
        <v>145834</v>
      </c>
      <c r="DJ78" s="0">
        <v>434770.94934830087</v>
      </c>
      <c r="DK78" s="0">
        <v>2.9812728811408924</v>
      </c>
      <c r="DL78" s="0">
        <v>145706</v>
      </c>
      <c r="DM78" s="0">
        <v>430331.74972047686</v>
      </c>
      <c r="DN78" s="0">
        <v>2.9534250457803854</v>
      </c>
      <c r="DO78" s="0">
        <v>136697</v>
      </c>
      <c r="DP78" s="0">
        <v>419882.78372062388</v>
      </c>
      <c r="DQ78" s="0">
        <v>3.0716312993015493</v>
      </c>
      <c r="DR78" s="0">
        <v>135640</v>
      </c>
      <c r="DS78" s="0">
        <v>444357.37216706784</v>
      </c>
      <c r="DT78" s="0">
        <v>3.2760053978698602</v>
      </c>
      <c r="DU78" s="0">
        <v>146481</v>
      </c>
      <c r="DV78" s="0">
        <v>459288.62439965882</v>
      </c>
      <c r="DW78" s="0">
        <v>3.1354825840870748</v>
      </c>
      <c r="DX78" s="0">
        <v>149768</v>
      </c>
      <c r="DY78" s="0">
        <v>463848.61364304379</v>
      </c>
      <c r="DZ78" s="0">
        <v>3.0971142943956238</v>
      </c>
      <c r="EA78" s="0">
        <v>148348</v>
      </c>
      <c r="EB78" s="0">
        <v>465695.89058895194</v>
      </c>
      <c r="EC78" s="0">
        <v>3.1392124638616763</v>
      </c>
      <c r="ED78" s="0">
        <v>145254</v>
      </c>
      <c r="EE78" s="0">
        <v>466175.86748860427</v>
      </c>
      <c r="EF78" s="0">
        <v>3.2093840272116725</v>
      </c>
    </row>
    <row r="79" ht="15">
      <c r="A79" s="9">
        <v>65</v>
      </c>
      <c r="B79" s="0">
        <v>5916</v>
      </c>
      <c r="C79" s="0">
        <v>23591.522631899599</v>
      </c>
      <c r="D79" s="0">
        <v>3.9877489235800541</v>
      </c>
      <c r="E79" s="0">
        <v>6656</v>
      </c>
      <c r="F79" s="0">
        <v>25306.763209909925</v>
      </c>
      <c r="G79" s="0">
        <v>3.8020978380273323</v>
      </c>
      <c r="H79" s="0">
        <v>7360</v>
      </c>
      <c r="I79" s="0">
        <v>28063.949409565103</v>
      </c>
      <c r="J79" s="0">
        <v>3.8130366045604758</v>
      </c>
      <c r="K79" s="0">
        <v>8295</v>
      </c>
      <c r="L79" s="0">
        <v>31490.687683021384</v>
      </c>
      <c r="M79" s="0">
        <v>3.7963457122388649</v>
      </c>
      <c r="N79" s="0">
        <v>10155</v>
      </c>
      <c r="O79" s="0">
        <v>35714.69442252766</v>
      </c>
      <c r="P79" s="0">
        <v>3.5169566147245357</v>
      </c>
      <c r="Q79" s="0">
        <v>12121</v>
      </c>
      <c r="R79" s="0">
        <v>40829.170787999108</v>
      </c>
      <c r="S79" s="0">
        <v>3.368465538156844</v>
      </c>
      <c r="T79" s="0">
        <v>13856</v>
      </c>
      <c r="U79" s="0">
        <v>45930.451648052302</v>
      </c>
      <c r="V79" s="0">
        <v>3.3148420646689019</v>
      </c>
      <c r="W79" s="0">
        <v>15701</v>
      </c>
      <c r="X79" s="0">
        <v>51051.124599585492</v>
      </c>
      <c r="Y79" s="0">
        <v>3.2514568880698995</v>
      </c>
      <c r="Z79" s="0">
        <v>18690</v>
      </c>
      <c r="AA79" s="0">
        <v>59005.30576933398</v>
      </c>
      <c r="AB79" s="0">
        <v>3.1570522080970562</v>
      </c>
      <c r="AC79" s="0">
        <v>22157</v>
      </c>
      <c r="AD79" s="0">
        <v>68714.534904790082</v>
      </c>
      <c r="AE79" s="0">
        <v>3.1012562578322913</v>
      </c>
      <c r="AF79" s="0">
        <v>25270</v>
      </c>
      <c r="AG79" s="0">
        <v>77597.555153181063</v>
      </c>
      <c r="AH79" s="0">
        <v>3.0707382332085897</v>
      </c>
      <c r="AI79" s="0">
        <v>29180</v>
      </c>
      <c r="AJ79" s="0">
        <v>86065.655225268143</v>
      </c>
      <c r="AK79" s="0">
        <v>2.9494741338337267</v>
      </c>
      <c r="AL79" s="0">
        <v>32880</v>
      </c>
      <c r="AM79" s="0">
        <v>94434.032443833683</v>
      </c>
      <c r="AN79" s="0">
        <v>2.8720812787054042</v>
      </c>
      <c r="AO79" s="0">
        <v>36030</v>
      </c>
      <c r="AP79" s="0">
        <v>103452.37900449414</v>
      </c>
      <c r="AQ79" s="0">
        <v>2.8712844575213472</v>
      </c>
      <c r="AR79" s="0">
        <v>38008</v>
      </c>
      <c r="AS79" s="0">
        <v>110760.06686350075</v>
      </c>
      <c r="AT79" s="0">
        <v>2.9141251016496725</v>
      </c>
      <c r="AU79" s="0">
        <v>39850</v>
      </c>
      <c r="AV79" s="0">
        <v>116725.1742128765</v>
      </c>
      <c r="AW79" s="0">
        <v>2.9291135310634004</v>
      </c>
      <c r="AX79" s="0">
        <v>42082</v>
      </c>
      <c r="AY79" s="0">
        <v>125249.48707403027</v>
      </c>
      <c r="AZ79" s="0">
        <v>2.9763197346616197</v>
      </c>
      <c r="BA79" s="0">
        <v>44899</v>
      </c>
      <c r="BB79" s="0">
        <v>131945.56817028698</v>
      </c>
      <c r="BC79" s="0">
        <v>2.9387195298400184</v>
      </c>
      <c r="BD79" s="0">
        <v>48004</v>
      </c>
      <c r="BE79" s="0">
        <v>139603.61920971662</v>
      </c>
      <c r="BF79" s="0">
        <v>2.9081663863369016</v>
      </c>
      <c r="BG79" s="0">
        <v>52248</v>
      </c>
      <c r="BH79" s="0">
        <v>153917.65318756786</v>
      </c>
      <c r="BI79" s="0">
        <v>2.9459051674239753</v>
      </c>
      <c r="BJ79" s="0">
        <v>56772</v>
      </c>
      <c r="BK79" s="0">
        <v>162470.77810202757</v>
      </c>
      <c r="BL79" s="0">
        <v>2.861811775206573</v>
      </c>
      <c r="BM79" s="0">
        <v>58557</v>
      </c>
      <c r="BN79" s="0">
        <v>165179.72336829864</v>
      </c>
      <c r="BO79" s="0">
        <v>2.8208365074764528</v>
      </c>
      <c r="BP79" s="0">
        <v>55765</v>
      </c>
      <c r="BQ79" s="0">
        <v>169340.33314472335</v>
      </c>
      <c r="BR79" s="0">
        <v>3.0366777215946086</v>
      </c>
      <c r="BS79" s="0">
        <v>55846</v>
      </c>
      <c r="BT79" s="0">
        <v>171111.03093017649</v>
      </c>
      <c r="BU79" s="0">
        <v>3.0639800689427443</v>
      </c>
      <c r="BV79" s="0">
        <v>56913</v>
      </c>
      <c r="BW79" s="0">
        <v>172528.32670227217</v>
      </c>
      <c r="BX79" s="0">
        <v>3.0314396834163051</v>
      </c>
      <c r="BY79" s="0">
        <v>57399</v>
      </c>
      <c r="BZ79" s="0">
        <v>175783.48891788299</v>
      </c>
      <c r="CA79" s="0">
        <v>3.062483473891235</v>
      </c>
      <c r="CB79" s="0">
        <v>56303</v>
      </c>
      <c r="CC79" s="0">
        <v>185328.00162064849</v>
      </c>
      <c r="CD79" s="0">
        <v>3.291618592626476</v>
      </c>
      <c r="CE79" s="0">
        <v>58486</v>
      </c>
      <c r="CF79" s="0">
        <v>194376.85885854278</v>
      </c>
      <c r="CG79" s="0">
        <v>3.3234767099569602</v>
      </c>
      <c r="CH79" s="0">
        <v>60383</v>
      </c>
      <c r="CI79" s="0">
        <v>205727.3590930145</v>
      </c>
      <c r="CJ79" s="0">
        <v>3.4070410395809168</v>
      </c>
      <c r="CK79" s="0">
        <v>66277</v>
      </c>
      <c r="CL79" s="0">
        <v>225774.41298296547</v>
      </c>
      <c r="CM79" s="0">
        <v>3.4065273470882125</v>
      </c>
      <c r="CN79" s="0">
        <v>71982</v>
      </c>
      <c r="CO79" s="0">
        <v>247318.3091296101</v>
      </c>
      <c r="CP79" s="0">
        <v>3.4358354745576687</v>
      </c>
      <c r="CQ79" s="0">
        <v>77285</v>
      </c>
      <c r="CR79" s="0">
        <v>257677.32101917447</v>
      </c>
      <c r="CS79" s="0">
        <v>3.3341181473659116</v>
      </c>
      <c r="CT79" s="0">
        <v>85403</v>
      </c>
      <c r="CU79" s="0">
        <v>267562.32443664043</v>
      </c>
      <c r="CV79" s="0">
        <v>3.1329382391325882</v>
      </c>
      <c r="CW79" s="0">
        <v>96066</v>
      </c>
      <c r="CX79" s="0">
        <v>291098.3298848478</v>
      </c>
      <c r="CY79" s="0">
        <v>3.0301910133121792</v>
      </c>
      <c r="CZ79" s="0">
        <v>110679</v>
      </c>
      <c r="DA79" s="0">
        <v>325120.44520569523</v>
      </c>
      <c r="DB79" s="0">
        <v>2.9375079753674611</v>
      </c>
      <c r="DC79" s="0">
        <v>126280</v>
      </c>
      <c r="DD79" s="0">
        <v>365975.30436674511</v>
      </c>
      <c r="DE79" s="0">
        <v>2.89812562849814</v>
      </c>
      <c r="DF79" s="0">
        <v>138990</v>
      </c>
      <c r="DG79" s="0">
        <v>409668.08738957788</v>
      </c>
      <c r="DH79" s="0">
        <v>2.947464475067112</v>
      </c>
      <c r="DI79" s="0">
        <v>149631</v>
      </c>
      <c r="DJ79" s="0">
        <v>442966.98185006814</v>
      </c>
      <c r="DK79" s="0">
        <v>2.9603957859672669</v>
      </c>
      <c r="DL79" s="0">
        <v>149250</v>
      </c>
      <c r="DM79" s="0">
        <v>438419.66024256189</v>
      </c>
      <c r="DN79" s="0">
        <v>2.9374851607541834</v>
      </c>
      <c r="DO79" s="0">
        <v>141498</v>
      </c>
      <c r="DP79" s="0">
        <v>427922.70741466701</v>
      </c>
      <c r="DQ79" s="0">
        <v>3.0242314903013967</v>
      </c>
      <c r="DR79" s="0">
        <v>142154</v>
      </c>
      <c r="DS79" s="0">
        <v>453102.91586527496</v>
      </c>
      <c r="DT79" s="0">
        <v>3.1874088373543832</v>
      </c>
      <c r="DU79" s="0">
        <v>150897</v>
      </c>
      <c r="DV79" s="0">
        <v>468140.28806384496</v>
      </c>
      <c r="DW79" s="0">
        <v>3.1023830033986424</v>
      </c>
      <c r="DX79" s="0">
        <v>155271</v>
      </c>
      <c r="DY79" s="0">
        <v>472745.54429409286</v>
      </c>
      <c r="DZ79" s="0">
        <v>3.0446480301800909</v>
      </c>
      <c r="EA79" s="0">
        <v>152256</v>
      </c>
      <c r="EB79" s="0">
        <v>474707.97977651726</v>
      </c>
      <c r="EC79" s="0">
        <v>3.1178277360269364</v>
      </c>
      <c r="ED79" s="0">
        <v>148331</v>
      </c>
      <c r="EE79" s="0">
        <v>475303.1115636446</v>
      </c>
      <c r="EF79" s="0">
        <v>3.2043410451196621</v>
      </c>
    </row>
    <row r="80" ht="15">
      <c r="A80" s="9">
        <v>66</v>
      </c>
      <c r="B80" s="0">
        <v>6048</v>
      </c>
      <c r="C80" s="0">
        <v>24109.882961424588</v>
      </c>
      <c r="D80" s="0">
        <v>3.9864224473254941</v>
      </c>
      <c r="E80" s="0">
        <v>6856</v>
      </c>
      <c r="F80" s="0">
        <v>25852.373509107809</v>
      </c>
      <c r="G80" s="0">
        <v>3.7707662644556312</v>
      </c>
      <c r="H80" s="0">
        <v>7576</v>
      </c>
      <c r="I80" s="0">
        <v>28669.79890080346</v>
      </c>
      <c r="J80" s="0">
        <v>3.7842923575506151</v>
      </c>
      <c r="K80" s="0">
        <v>8533</v>
      </c>
      <c r="L80" s="0">
        <v>32169.590480251576</v>
      </c>
      <c r="M80" s="0">
        <v>3.7700211508556869</v>
      </c>
      <c r="N80" s="0">
        <v>10461</v>
      </c>
      <c r="O80" s="0">
        <v>36461.978078608794</v>
      </c>
      <c r="P80" s="0">
        <v>3.4855155414022363</v>
      </c>
      <c r="Q80" s="0">
        <v>12666</v>
      </c>
      <c r="R80" s="0">
        <v>41663.502881210079</v>
      </c>
      <c r="S80" s="0">
        <v>3.289397037834366</v>
      </c>
      <c r="T80" s="0">
        <v>14267</v>
      </c>
      <c r="U80" s="0">
        <v>46867.787082560506</v>
      </c>
      <c r="V80" s="0">
        <v>3.2850485093264532</v>
      </c>
      <c r="W80" s="0">
        <v>16141</v>
      </c>
      <c r="X80" s="0">
        <v>52084.387909011079</v>
      </c>
      <c r="Y80" s="0">
        <v>3.2268377367580126</v>
      </c>
      <c r="Z80" s="0">
        <v>19208</v>
      </c>
      <c r="AA80" s="0">
        <v>60183.435287849134</v>
      </c>
      <c r="AB80" s="0">
        <v>3.1332484010750279</v>
      </c>
      <c r="AC80" s="0">
        <v>22837</v>
      </c>
      <c r="AD80" s="0">
        <v>70073.094274613817</v>
      </c>
      <c r="AE80" s="0">
        <v>3.0684019036919832</v>
      </c>
      <c r="AF80" s="0">
        <v>25963</v>
      </c>
      <c r="AG80" s="0">
        <v>79126.484751397264</v>
      </c>
      <c r="AH80" s="0">
        <v>3.0476633960404138</v>
      </c>
      <c r="AI80" s="0">
        <v>30042</v>
      </c>
      <c r="AJ80" s="0">
        <v>87725.826035679784</v>
      </c>
      <c r="AK80" s="0">
        <v>2.9201060527155245</v>
      </c>
      <c r="AL80" s="0">
        <v>33909</v>
      </c>
      <c r="AM80" s="0">
        <v>96228.77331439752</v>
      </c>
      <c r="AN80" s="0">
        <v>2.8378534700049403</v>
      </c>
      <c r="AO80" s="0">
        <v>37202</v>
      </c>
      <c r="AP80" s="0">
        <v>105417.68421570148</v>
      </c>
      <c r="AQ80" s="0">
        <v>2.8336563683592675</v>
      </c>
      <c r="AR80" s="0">
        <v>38986</v>
      </c>
      <c r="AS80" s="0">
        <v>112883.3743323957</v>
      </c>
      <c r="AT80" s="0">
        <v>2.8954849005385448</v>
      </c>
      <c r="AU80" s="0">
        <v>41143</v>
      </c>
      <c r="AV80" s="0">
        <v>118967.13823225212</v>
      </c>
      <c r="AW80" s="0">
        <v>2.8915523474771438</v>
      </c>
      <c r="AX80" s="0">
        <v>43423</v>
      </c>
      <c r="AY80" s="0">
        <v>127676.08903300483</v>
      </c>
      <c r="AZ80" s="0">
        <v>2.9402871527302312</v>
      </c>
      <c r="BA80" s="0">
        <v>46323</v>
      </c>
      <c r="BB80" s="0">
        <v>134484.79480120508</v>
      </c>
      <c r="BC80" s="0">
        <v>2.9031970036743102</v>
      </c>
      <c r="BD80" s="0">
        <v>49356</v>
      </c>
      <c r="BE80" s="0">
        <v>142276.01857443902</v>
      </c>
      <c r="BF80" s="0">
        <v>2.8826488891814375</v>
      </c>
      <c r="BG80" s="0">
        <v>53981</v>
      </c>
      <c r="BH80" s="0">
        <v>156882.58296513403</v>
      </c>
      <c r="BI80" s="0">
        <v>2.9062555892838966</v>
      </c>
      <c r="BJ80" s="0">
        <v>58664</v>
      </c>
      <c r="BK80" s="0">
        <v>165550.92850816323</v>
      </c>
      <c r="BL80" s="0">
        <v>2.8220191004391659</v>
      </c>
      <c r="BM80" s="0">
        <v>60216</v>
      </c>
      <c r="BN80" s="0">
        <v>168301.52932258652</v>
      </c>
      <c r="BO80" s="0">
        <v>2.7949636196789309</v>
      </c>
      <c r="BP80" s="0">
        <v>57622</v>
      </c>
      <c r="BQ80" s="0">
        <v>172648.52715434638</v>
      </c>
      <c r="BR80" s="0">
        <v>2.9962258712704588</v>
      </c>
      <c r="BS80" s="0">
        <v>57232</v>
      </c>
      <c r="BT80" s="0">
        <v>174482.45755191741</v>
      </c>
      <c r="BU80" s="0">
        <v>3.0486870553522052</v>
      </c>
      <c r="BV80" s="0">
        <v>58568</v>
      </c>
      <c r="BW80" s="0">
        <v>175909.1272032386</v>
      </c>
      <c r="BX80" s="0">
        <v>3.0035023767797875</v>
      </c>
      <c r="BY80" s="0">
        <v>59352</v>
      </c>
      <c r="BZ80" s="0">
        <v>179232.66020090773</v>
      </c>
      <c r="CA80" s="0">
        <v>3.0198251145859909</v>
      </c>
      <c r="CB80" s="0">
        <v>58666</v>
      </c>
      <c r="CC80" s="0">
        <v>189093.44164772422</v>
      </c>
      <c r="CD80" s="0">
        <v>3.2232202919531625</v>
      </c>
      <c r="CE80" s="0">
        <v>60429</v>
      </c>
      <c r="CF80" s="0">
        <v>198347.79722186702</v>
      </c>
      <c r="CG80" s="0">
        <v>3.2823279753407637</v>
      </c>
      <c r="CH80" s="0">
        <v>62348</v>
      </c>
      <c r="CI80" s="0">
        <v>209976.61863852237</v>
      </c>
      <c r="CJ80" s="0">
        <v>3.3678164277686915</v>
      </c>
      <c r="CK80" s="0">
        <v>67618</v>
      </c>
      <c r="CL80" s="0">
        <v>230447.92979398559</v>
      </c>
      <c r="CM80" s="0">
        <v>3.4080855658846105</v>
      </c>
      <c r="CN80" s="0">
        <v>74634</v>
      </c>
      <c r="CO80" s="0">
        <v>252429.64612631328</v>
      </c>
      <c r="CP80" s="0">
        <v>3.3822339165301778</v>
      </c>
      <c r="CQ80" s="0">
        <v>80454</v>
      </c>
      <c r="CR80" s="0">
        <v>262937.4507018461</v>
      </c>
      <c r="CS80" s="0">
        <v>3.2681712618620096</v>
      </c>
      <c r="CT80" s="0">
        <v>88251</v>
      </c>
      <c r="CU80" s="0">
        <v>272874.1345801776</v>
      </c>
      <c r="CV80" s="0">
        <v>3.0920231451221811</v>
      </c>
      <c r="CW80" s="0">
        <v>97772</v>
      </c>
      <c r="CX80" s="0">
        <v>296817.98677231936</v>
      </c>
      <c r="CY80" s="0">
        <v>3.0358178903195125</v>
      </c>
      <c r="CZ80" s="0">
        <v>113568</v>
      </c>
      <c r="DA80" s="0">
        <v>331393.00665821554</v>
      </c>
      <c r="DB80" s="0">
        <v>2.9180139357760595</v>
      </c>
      <c r="DC80" s="0">
        <v>127989</v>
      </c>
      <c r="DD80" s="0">
        <v>373000.41280716675</v>
      </c>
      <c r="DE80" s="0">
        <v>2.9143161741022023</v>
      </c>
      <c r="DF80" s="0">
        <v>143115</v>
      </c>
      <c r="DG80" s="0">
        <v>417573.41083519405</v>
      </c>
      <c r="DH80" s="0">
        <v>2.9177473418942395</v>
      </c>
      <c r="DI80" s="0">
        <v>153709</v>
      </c>
      <c r="DJ80" s="0">
        <v>451528.5807874226</v>
      </c>
      <c r="DK80" s="0">
        <v>2.9375546050486476</v>
      </c>
      <c r="DL80" s="0">
        <v>154806</v>
      </c>
      <c r="DM80" s="0">
        <v>446860.42875326361</v>
      </c>
      <c r="DN80" s="0">
        <v>2.8865833931066214</v>
      </c>
      <c r="DO80" s="0">
        <v>148239</v>
      </c>
      <c r="DP80" s="0">
        <v>436254.33309726283</v>
      </c>
      <c r="DQ80" s="0">
        <v>2.9429120076178523</v>
      </c>
      <c r="DR80" s="0">
        <v>147363</v>
      </c>
      <c r="DS80" s="0">
        <v>462173.03623445117</v>
      </c>
      <c r="DT80" s="0">
        <v>3.1362895450991846</v>
      </c>
      <c r="DU80" s="0">
        <v>156184</v>
      </c>
      <c r="DV80" s="0">
        <v>477387.07477469783</v>
      </c>
      <c r="DW80" s="0">
        <v>3.0565683730388375</v>
      </c>
      <c r="DX80" s="0">
        <v>158789</v>
      </c>
      <c r="DY80" s="0">
        <v>482032.40827026992</v>
      </c>
      <c r="DZ80" s="0">
        <v>3.035678845954505</v>
      </c>
      <c r="EA80" s="0">
        <v>156564</v>
      </c>
      <c r="EB80" s="0">
        <v>484129.57764728554</v>
      </c>
      <c r="EC80" s="0">
        <v>3.0922151813142582</v>
      </c>
      <c r="ED80" s="0">
        <v>152386</v>
      </c>
      <c r="EE80" s="0">
        <v>484863.01707060984</v>
      </c>
      <c r="EF80" s="0">
        <v>3.1818081521308379</v>
      </c>
    </row>
    <row r="81" ht="15">
      <c r="A81" s="9">
        <v>67</v>
      </c>
      <c r="B81" s="0">
        <v>6257</v>
      </c>
      <c r="C81" s="0">
        <v>24654.253768999213</v>
      </c>
      <c r="D81" s="0">
        <v>3.9402675034360257</v>
      </c>
      <c r="E81" s="0">
        <v>7048</v>
      </c>
      <c r="F81" s="0">
        <v>26425.081335999042</v>
      </c>
      <c r="G81" s="0">
        <v>3.749302119182611</v>
      </c>
      <c r="H81" s="0">
        <v>7826</v>
      </c>
      <c r="I81" s="0">
        <v>29305.308395490894</v>
      </c>
      <c r="J81" s="0">
        <v>3.7446087906326211</v>
      </c>
      <c r="K81" s="0">
        <v>8848</v>
      </c>
      <c r="L81" s="0">
        <v>32881.274246039495</v>
      </c>
      <c r="M81" s="0">
        <v>3.7162380476988579</v>
      </c>
      <c r="N81" s="0">
        <v>10780</v>
      </c>
      <c r="O81" s="0">
        <v>37245.102319026817</v>
      </c>
      <c r="P81" s="0">
        <v>3.4550187679987769</v>
      </c>
      <c r="Q81" s="0">
        <v>12945</v>
      </c>
      <c r="R81" s="0">
        <v>42537.106243646922</v>
      </c>
      <c r="S81" s="0">
        <v>3.2859873498375376</v>
      </c>
      <c r="T81" s="0">
        <v>14683</v>
      </c>
      <c r="U81" s="0">
        <v>47849.387364155045</v>
      </c>
      <c r="V81" s="0">
        <v>3.2588290788091703</v>
      </c>
      <c r="W81" s="0">
        <v>16602</v>
      </c>
      <c r="X81" s="0">
        <v>53166.645960200651</v>
      </c>
      <c r="Y81" s="0">
        <v>3.2024241633658987</v>
      </c>
      <c r="Z81" s="0">
        <v>19731</v>
      </c>
      <c r="AA81" s="0">
        <v>61417.206243109715</v>
      </c>
      <c r="AB81" s="0">
        <v>3.1127264833566324</v>
      </c>
      <c r="AC81" s="0">
        <v>23752</v>
      </c>
      <c r="AD81" s="0">
        <v>71490.138924857863</v>
      </c>
      <c r="AE81" s="0">
        <v>3.0098576509286739</v>
      </c>
      <c r="AF81" s="0">
        <v>26694</v>
      </c>
      <c r="AG81" s="0">
        <v>80726.525773837391</v>
      </c>
      <c r="AH81" s="0">
        <v>3.0241449679267771</v>
      </c>
      <c r="AI81" s="0">
        <v>30789</v>
      </c>
      <c r="AJ81" s="0">
        <v>89462.214638283098</v>
      </c>
      <c r="AK81" s="0">
        <v>2.9056550923473674</v>
      </c>
      <c r="AL81" s="0">
        <v>34707</v>
      </c>
      <c r="AM81" s="0">
        <v>98104.57307508403</v>
      </c>
      <c r="AN81" s="0">
        <v>2.8266509083206279</v>
      </c>
      <c r="AO81" s="0">
        <v>38169</v>
      </c>
      <c r="AP81" s="0">
        <v>107469.65130949345</v>
      </c>
      <c r="AQ81" s="0">
        <v>2.8156265898895296</v>
      </c>
      <c r="AR81" s="0">
        <v>40075</v>
      </c>
      <c r="AS81" s="0">
        <v>115107.12316450187</v>
      </c>
      <c r="AT81" s="0">
        <v>2.8722925306176386</v>
      </c>
      <c r="AU81" s="0">
        <v>42406</v>
      </c>
      <c r="AV81" s="0">
        <v>121306.2062101995</v>
      </c>
      <c r="AW81" s="0">
        <v>2.8605906289251402</v>
      </c>
      <c r="AX81" s="0">
        <v>44843</v>
      </c>
      <c r="AY81" s="0">
        <v>130207.8821422308</v>
      </c>
      <c r="AZ81" s="0">
        <v>2.9036389657746091</v>
      </c>
      <c r="BA81" s="0">
        <v>47729</v>
      </c>
      <c r="BB81" s="0">
        <v>137134.96486994874</v>
      </c>
      <c r="BC81" s="0">
        <v>2.8732000433687852</v>
      </c>
      <c r="BD81" s="0">
        <v>50825</v>
      </c>
      <c r="BE81" s="0">
        <v>145066.66600431921</v>
      </c>
      <c r="BF81" s="0">
        <v>2.8542383867057395</v>
      </c>
      <c r="BG81" s="0">
        <v>55757</v>
      </c>
      <c r="BH81" s="0">
        <v>159973.95721119386</v>
      </c>
      <c r="BI81" s="0">
        <v>2.8691277724984103</v>
      </c>
      <c r="BJ81" s="0">
        <v>60353</v>
      </c>
      <c r="BK81" s="0">
        <v>168756.90460428063</v>
      </c>
      <c r="BL81" s="0">
        <v>2.7961643100472324</v>
      </c>
      <c r="BM81" s="0">
        <v>62293</v>
      </c>
      <c r="BN81" s="0">
        <v>171512.89711081795</v>
      </c>
      <c r="BO81" s="0">
        <v>2.7533253673898828</v>
      </c>
      <c r="BP81" s="0">
        <v>59310</v>
      </c>
      <c r="BQ81" s="0">
        <v>176115.4133186226</v>
      </c>
      <c r="BR81" s="0">
        <v>2.969405046680536</v>
      </c>
      <c r="BS81" s="0">
        <v>59045</v>
      </c>
      <c r="BT81" s="0">
        <v>178002.52447412215</v>
      </c>
      <c r="BU81" s="0">
        <v>3.0146925984269988</v>
      </c>
      <c r="BV81" s="0">
        <v>60436</v>
      </c>
      <c r="BW81" s="0">
        <v>179436.20922639681</v>
      </c>
      <c r="BX81" s="0">
        <v>2.9690285463365678</v>
      </c>
      <c r="BY81" s="0">
        <v>61242</v>
      </c>
      <c r="BZ81" s="0">
        <v>182830.88898537628</v>
      </c>
      <c r="CA81" s="0">
        <v>2.9853840335942046</v>
      </c>
      <c r="CB81" s="0">
        <v>60941</v>
      </c>
      <c r="CC81" s="0">
        <v>193002.69062527295</v>
      </c>
      <c r="CD81" s="0">
        <v>3.1670417391456156</v>
      </c>
      <c r="CE81" s="0">
        <v>62489</v>
      </c>
      <c r="CF81" s="0">
        <v>202489.23538500263</v>
      </c>
      <c r="CG81" s="0">
        <v>3.240398076221457</v>
      </c>
      <c r="CH81" s="0">
        <v>64757</v>
      </c>
      <c r="CI81" s="0">
        <v>214418.52090931762</v>
      </c>
      <c r="CJ81" s="0">
        <v>3.3111249889481851</v>
      </c>
      <c r="CK81" s="0">
        <v>70034</v>
      </c>
      <c r="CL81" s="0">
        <v>235344.4761707749</v>
      </c>
      <c r="CM81" s="0">
        <v>3.3604317355966375</v>
      </c>
      <c r="CN81" s="0">
        <v>76153</v>
      </c>
      <c r="CO81" s="0">
        <v>257792.74589541563</v>
      </c>
      <c r="CP81" s="0">
        <v>3.3851948826102141</v>
      </c>
      <c r="CQ81" s="0">
        <v>82971</v>
      </c>
      <c r="CR81" s="0">
        <v>268429.48774510581</v>
      </c>
      <c r="CS81" s="0">
        <v>3.2352205920756147</v>
      </c>
      <c r="CT81" s="0">
        <v>90520</v>
      </c>
      <c r="CU81" s="0">
        <v>278434.72083548718</v>
      </c>
      <c r="CV81" s="0">
        <v>3.0759469822744938</v>
      </c>
      <c r="CW81" s="0">
        <v>101654</v>
      </c>
      <c r="CX81" s="0">
        <v>302795.60341766907</v>
      </c>
      <c r="CY81" s="0">
        <v>2.9786885259573559</v>
      </c>
      <c r="CZ81" s="0">
        <v>115643</v>
      </c>
      <c r="DA81" s="0">
        <v>337951.39239493897</v>
      </c>
      <c r="DB81" s="0">
        <v>2.9223679115462153</v>
      </c>
      <c r="DC81" s="0">
        <v>132199</v>
      </c>
      <c r="DD81" s="0">
        <v>380361.76066772279</v>
      </c>
      <c r="DE81" s="0">
        <v>2.8771909066462138</v>
      </c>
      <c r="DF81" s="0">
        <v>147850</v>
      </c>
      <c r="DG81" s="0">
        <v>425817.96734633029</v>
      </c>
      <c r="DH81" s="0">
        <v>2.880067415260942</v>
      </c>
      <c r="DI81" s="0">
        <v>158825</v>
      </c>
      <c r="DJ81" s="0">
        <v>460457.68312553893</v>
      </c>
      <c r="DK81" s="0">
        <v>2.899151160872274</v>
      </c>
      <c r="DL81" s="0">
        <v>158599</v>
      </c>
      <c r="DM81" s="0">
        <v>455638.7094646648</v>
      </c>
      <c r="DN81" s="0">
        <v>2.87289774503411</v>
      </c>
      <c r="DO81" s="0">
        <v>152493</v>
      </c>
      <c r="DP81" s="0">
        <v>444925.80991093011</v>
      </c>
      <c r="DQ81" s="0">
        <v>2.9176802208031196</v>
      </c>
      <c r="DR81" s="0">
        <v>153314</v>
      </c>
      <c r="DS81" s="0">
        <v>471621.44868507952</v>
      </c>
      <c r="DT81" s="0">
        <v>3.0761799228060029</v>
      </c>
      <c r="DU81" s="0">
        <v>160998</v>
      </c>
      <c r="DV81" s="0">
        <v>487067.89331946272</v>
      </c>
      <c r="DW81" s="0">
        <v>3.0253039995494522</v>
      </c>
      <c r="DX81" s="0">
        <v>163323</v>
      </c>
      <c r="DY81" s="0">
        <v>491744.70659309102</v>
      </c>
      <c r="DZ81" s="0">
        <v>3.0108723608621628</v>
      </c>
      <c r="EA81" s="0">
        <v>161289</v>
      </c>
      <c r="EB81" s="0">
        <v>493985.2500547684</v>
      </c>
      <c r="EC81" s="0">
        <v>3.0627336647556151</v>
      </c>
      <c r="ED81" s="0">
        <v>157579</v>
      </c>
      <c r="EE81" s="0">
        <v>494862.27457283169</v>
      </c>
      <c r="EF81" s="0">
        <v>3.1404075071731112</v>
      </c>
    </row>
    <row r="82" ht="15">
      <c r="A82" s="9">
        <v>68</v>
      </c>
      <c r="B82" s="0">
        <v>6424</v>
      </c>
      <c r="C82" s="0">
        <v>25226.023884831953</v>
      </c>
      <c r="D82" s="0">
        <v>3.9268405798306278</v>
      </c>
      <c r="E82" s="0">
        <v>7238</v>
      </c>
      <c r="F82" s="0">
        <v>27027.646941660652</v>
      </c>
      <c r="G82" s="0">
        <v>3.7341319344654123</v>
      </c>
      <c r="H82" s="0">
        <v>8111</v>
      </c>
      <c r="I82" s="0">
        <v>29972.161460199379</v>
      </c>
      <c r="J82" s="0">
        <v>3.6952486080877054</v>
      </c>
      <c r="K82" s="0">
        <v>9241</v>
      </c>
      <c r="L82" s="0">
        <v>33626.347155971722</v>
      </c>
      <c r="M82" s="0">
        <v>3.6388212483466855</v>
      </c>
      <c r="N82" s="0">
        <v>11114</v>
      </c>
      <c r="O82" s="0">
        <v>38066.979897983903</v>
      </c>
      <c r="P82" s="0">
        <v>3.425137655028244</v>
      </c>
      <c r="Q82" s="0">
        <v>13296</v>
      </c>
      <c r="R82" s="0">
        <v>43456.611381049646</v>
      </c>
      <c r="S82" s="0">
        <v>3.2683973662040948</v>
      </c>
      <c r="T82" s="0">
        <v>15111</v>
      </c>
      <c r="U82" s="0">
        <v>48879.176523195812</v>
      </c>
      <c r="V82" s="0">
        <v>3.234675171940693</v>
      </c>
      <c r="W82" s="0">
        <v>17092</v>
      </c>
      <c r="X82" s="0">
        <v>54301.727856707505</v>
      </c>
      <c r="Y82" s="0">
        <v>3.1770259686816935</v>
      </c>
      <c r="Z82" s="0">
        <v>20269</v>
      </c>
      <c r="AA82" s="0">
        <v>62711.556416736988</v>
      </c>
      <c r="AB82" s="0">
        <v>3.0939640049700028</v>
      </c>
      <c r="AC82" s="0">
        <v>24148</v>
      </c>
      <c r="AD82" s="0">
        <v>72979.668632107481</v>
      </c>
      <c r="AE82" s="0">
        <v>3.0221827328187625</v>
      </c>
      <c r="AF82" s="0">
        <v>27473</v>
      </c>
      <c r="AG82" s="0">
        <v>82403.015289075702</v>
      </c>
      <c r="AH82" s="0">
        <v>2.9994181665298911</v>
      </c>
      <c r="AI82" s="0">
        <v>31433</v>
      </c>
      <c r="AJ82" s="0">
        <v>91285.467395431813</v>
      </c>
      <c r="AK82" s="0">
        <v>2.904128380855528</v>
      </c>
      <c r="AL82" s="0">
        <v>35288</v>
      </c>
      <c r="AM82" s="0">
        <v>100076.19432852484</v>
      </c>
      <c r="AN82" s="0">
        <v>2.8359837431570178</v>
      </c>
      <c r="AO82" s="0">
        <v>38938</v>
      </c>
      <c r="AP82" s="0">
        <v>109622.85809378048</v>
      </c>
      <c r="AQ82" s="0">
        <v>2.8153181492059294</v>
      </c>
      <c r="AR82" s="0">
        <v>41823</v>
      </c>
      <c r="AS82" s="0">
        <v>117420.70629112124</v>
      </c>
      <c r="AT82" s="0">
        <v>2.8075629747058137</v>
      </c>
      <c r="AU82" s="0">
        <v>43630</v>
      </c>
      <c r="AV82" s="0">
        <v>123752.62170103267</v>
      </c>
      <c r="AW82" s="0">
        <v>2.8364112239521582</v>
      </c>
      <c r="AX82" s="0">
        <v>46325</v>
      </c>
      <c r="AY82" s="0">
        <v>132852.47136578546</v>
      </c>
      <c r="AZ82" s="0">
        <v>2.8678353236003336</v>
      </c>
      <c r="BA82" s="0">
        <v>49101</v>
      </c>
      <c r="BB82" s="0">
        <v>139907.34221196562</v>
      </c>
      <c r="BC82" s="0">
        <v>2.8493786727758215</v>
      </c>
      <c r="BD82" s="0">
        <v>51859</v>
      </c>
      <c r="BE82" s="0">
        <v>148000.95040168508</v>
      </c>
      <c r="BF82" s="0">
        <v>2.8539106114981987</v>
      </c>
      <c r="BG82" s="0">
        <v>57539</v>
      </c>
      <c r="BH82" s="0">
        <v>163202.83704734896</v>
      </c>
      <c r="BI82" s="0">
        <v>2.8363863996132879</v>
      </c>
      <c r="BJ82" s="0">
        <v>62622</v>
      </c>
      <c r="BK82" s="0">
        <v>172117.52946290284</v>
      </c>
      <c r="BL82" s="0">
        <v>2.7485153694053661</v>
      </c>
      <c r="BM82" s="0">
        <v>63215</v>
      </c>
      <c r="BN82" s="0">
        <v>174930.67666723891</v>
      </c>
      <c r="BO82" s="0">
        <v>2.7672336734515368</v>
      </c>
      <c r="BP82" s="0">
        <v>62112</v>
      </c>
      <c r="BQ82" s="0">
        <v>179721.09706744432</v>
      </c>
      <c r="BR82" s="0">
        <v>2.8935004035845622</v>
      </c>
      <c r="BS82" s="0">
        <v>61128</v>
      </c>
      <c r="BT82" s="0">
        <v>181690.21987154736</v>
      </c>
      <c r="BU82" s="0">
        <v>2.9722912555874128</v>
      </c>
      <c r="BV82" s="0">
        <v>62872</v>
      </c>
      <c r="BW82" s="0">
        <v>183110.69524328568</v>
      </c>
      <c r="BX82" s="0">
        <v>2.9124363030170137</v>
      </c>
      <c r="BY82" s="0">
        <v>64388</v>
      </c>
      <c r="BZ82" s="0">
        <v>186581.79792635961</v>
      </c>
      <c r="CA82" s="0">
        <v>2.8977728447282041</v>
      </c>
      <c r="CB82" s="0">
        <v>63427</v>
      </c>
      <c r="CC82" s="0">
        <v>197101.77376564592</v>
      </c>
      <c r="CD82" s="0">
        <v>3.1075373857449655</v>
      </c>
      <c r="CE82" s="0">
        <v>64836</v>
      </c>
      <c r="CF82" s="0">
        <v>206829.3669504959</v>
      </c>
      <c r="CG82" s="0">
        <v>3.1900389744971296</v>
      </c>
      <c r="CH82" s="0">
        <v>67393</v>
      </c>
      <c r="CI82" s="0">
        <v>219049.52578772997</v>
      </c>
      <c r="CJ82" s="0">
        <v>3.2503305356302579</v>
      </c>
      <c r="CK82" s="0">
        <v>72951</v>
      </c>
      <c r="CL82" s="0">
        <v>240475.48628787935</v>
      </c>
      <c r="CM82" s="0">
        <v>3.2963973939751252</v>
      </c>
      <c r="CN82" s="0">
        <v>79114</v>
      </c>
      <c r="CO82" s="0">
        <v>263428.20681039093</v>
      </c>
      <c r="CP82" s="0">
        <v>3.3297293375431773</v>
      </c>
      <c r="CQ82" s="0">
        <v>84661</v>
      </c>
      <c r="CR82" s="0">
        <v>274204.9987484939</v>
      </c>
      <c r="CS82" s="0">
        <v>3.2388584914954217</v>
      </c>
      <c r="CT82" s="0">
        <v>92417</v>
      </c>
      <c r="CU82" s="0">
        <v>284272.02459278778</v>
      </c>
      <c r="CV82" s="0">
        <v>3.075971137266821</v>
      </c>
      <c r="CW82" s="0">
        <v>104376</v>
      </c>
      <c r="CX82" s="0">
        <v>309033.94388645299</v>
      </c>
      <c r="CY82" s="0">
        <v>2.9607758860892637</v>
      </c>
      <c r="CZ82" s="0">
        <v>118723</v>
      </c>
      <c r="DA82" s="0">
        <v>344837.0312173359</v>
      </c>
      <c r="DB82" s="0">
        <v>2.9045511924171046</v>
      </c>
      <c r="DC82" s="0">
        <v>137068</v>
      </c>
      <c r="DD82" s="0">
        <v>388045.88797882805</v>
      </c>
      <c r="DE82" s="0">
        <v>2.8310465460853593</v>
      </c>
      <c r="DF82" s="0">
        <v>153173</v>
      </c>
      <c r="DG82" s="0">
        <v>434426.037331787</v>
      </c>
      <c r="DH82" s="0">
        <v>2.8361789436244442</v>
      </c>
      <c r="DI82" s="0">
        <v>162410</v>
      </c>
      <c r="DJ82" s="0">
        <v>469840.13831466663</v>
      </c>
      <c r="DK82" s="0">
        <v>2.8929261641196149</v>
      </c>
      <c r="DL82" s="0">
        <v>162864</v>
      </c>
      <c r="DM82" s="0">
        <v>464867.67956505396</v>
      </c>
      <c r="DN82" s="0">
        <v>2.8543304816598756</v>
      </c>
      <c r="DO82" s="0">
        <v>157390</v>
      </c>
      <c r="DP82" s="0">
        <v>453990.28839632514</v>
      </c>
      <c r="DQ82" s="0">
        <v>2.8844925878157768</v>
      </c>
      <c r="DR82" s="0">
        <v>157638</v>
      </c>
      <c r="DS82" s="0">
        <v>481495.85204890714</v>
      </c>
      <c r="DT82" s="0">
        <v>3.054440249488747</v>
      </c>
      <c r="DU82" s="0">
        <v>166221</v>
      </c>
      <c r="DV82" s="0">
        <v>497143.71336561267</v>
      </c>
      <c r="DW82" s="0">
        <v>2.9908598394042429</v>
      </c>
      <c r="DX82" s="0">
        <v>168471</v>
      </c>
      <c r="DY82" s="0">
        <v>501928.47237112571</v>
      </c>
      <c r="DZ82" s="0">
        <v>2.9793167510795668</v>
      </c>
      <c r="EA82" s="0">
        <v>166366</v>
      </c>
      <c r="EB82" s="0">
        <v>504303.369109241</v>
      </c>
      <c r="EC82" s="0">
        <v>3.0312886593969983</v>
      </c>
      <c r="ED82" s="0">
        <v>163815</v>
      </c>
      <c r="EE82" s="0">
        <v>505307.28329668473</v>
      </c>
      <c r="EF82" s="0">
        <v>3.0846215749271111</v>
      </c>
    </row>
    <row r="83" ht="15">
      <c r="A83" s="9">
        <v>69</v>
      </c>
      <c r="B83" s="0">
        <v>6631</v>
      </c>
      <c r="C83" s="0">
        <v>25829.635245708439</v>
      </c>
      <c r="D83" s="0">
        <v>3.8952850619376322</v>
      </c>
      <c r="E83" s="0">
        <v>7436</v>
      </c>
      <c r="F83" s="0">
        <v>27662.860139499717</v>
      </c>
      <c r="G83" s="0">
        <v>3.720126430809537</v>
      </c>
      <c r="H83" s="0">
        <v>8429</v>
      </c>
      <c r="I83" s="0">
        <v>30672.295914812315</v>
      </c>
      <c r="J83" s="0">
        <v>3.6389009271339798</v>
      </c>
      <c r="K83" s="0">
        <v>9692</v>
      </c>
      <c r="L83" s="0">
        <v>34405.808450725628</v>
      </c>
      <c r="M83" s="0">
        <v>3.5499183296250134</v>
      </c>
      <c r="N83" s="0">
        <v>11471</v>
      </c>
      <c r="O83" s="0">
        <v>38930.751542556776</v>
      </c>
      <c r="P83" s="0">
        <v>3.3938411247979059</v>
      </c>
      <c r="Q83" s="0">
        <v>13553</v>
      </c>
      <c r="R83" s="0">
        <v>44425.48883330376</v>
      </c>
      <c r="S83" s="0">
        <v>3.2779081261199559</v>
      </c>
      <c r="T83" s="0">
        <v>15563</v>
      </c>
      <c r="U83" s="0">
        <v>49961.286413663103</v>
      </c>
      <c r="V83" s="0">
        <v>3.2102606447126583</v>
      </c>
      <c r="W83" s="0">
        <v>17624</v>
      </c>
      <c r="X83" s="0">
        <v>55493.590507469591</v>
      </c>
      <c r="Y83" s="0">
        <v>3.1487511636103944</v>
      </c>
      <c r="Z83" s="0">
        <v>20841</v>
      </c>
      <c r="AA83" s="0">
        <v>64071.571236091979</v>
      </c>
      <c r="AB83" s="0">
        <v>3.0743040754326558</v>
      </c>
      <c r="AC83" s="0">
        <v>24884</v>
      </c>
      <c r="AD83" s="0">
        <v>74545.925196738099</v>
      </c>
      <c r="AE83" s="0">
        <v>2.9957372286102757</v>
      </c>
      <c r="AF83" s="0">
        <v>28306</v>
      </c>
      <c r="AG83" s="0">
        <v>84161.692513202695</v>
      </c>
      <c r="AH83" s="0">
        <v>2.9732810186251215</v>
      </c>
      <c r="AI83" s="0">
        <v>32041</v>
      </c>
      <c r="AJ83" s="0">
        <v>93206.414066179757</v>
      </c>
      <c r="AK83" s="0">
        <v>2.908973317505064</v>
      </c>
      <c r="AL83" s="0">
        <v>35761</v>
      </c>
      <c r="AM83" s="0">
        <v>102158.4655327151</v>
      </c>
      <c r="AN83" s="0">
        <v>2.8567004707003467</v>
      </c>
      <c r="AO83" s="0">
        <v>39597</v>
      </c>
      <c r="AP83" s="0">
        <v>111892.29545530045</v>
      </c>
      <c r="AQ83" s="0">
        <v>2.8257770905700039</v>
      </c>
      <c r="AR83" s="0">
        <v>42663</v>
      </c>
      <c r="AS83" s="0">
        <v>119842.70298268013</v>
      </c>
      <c r="AT83" s="0">
        <v>2.8090547542995132</v>
      </c>
      <c r="AU83" s="0">
        <v>44825</v>
      </c>
      <c r="AV83" s="0">
        <v>126317.89768895773</v>
      </c>
      <c r="AW83" s="0">
        <v>2.818023372871338</v>
      </c>
      <c r="AX83" s="0">
        <v>47828</v>
      </c>
      <c r="AY83" s="0">
        <v>135619.4237964983</v>
      </c>
      <c r="AZ83" s="0">
        <v>2.8355654385819666</v>
      </c>
      <c r="BA83" s="0">
        <v>50437</v>
      </c>
      <c r="BB83" s="0">
        <v>142814.95693014842</v>
      </c>
      <c r="BC83" s="0">
        <v>2.8315513795457385</v>
      </c>
      <c r="BD83" s="0">
        <v>53023</v>
      </c>
      <c r="BE83" s="0">
        <v>151091.05814993524</v>
      </c>
      <c r="BF83" s="0">
        <v>2.8495380900728975</v>
      </c>
      <c r="BG83" s="0">
        <v>59271</v>
      </c>
      <c r="BH83" s="0">
        <v>166583.17971509456</v>
      </c>
      <c r="BI83" s="0">
        <v>2.810534320579956</v>
      </c>
      <c r="BJ83" s="0">
        <v>63582</v>
      </c>
      <c r="BK83" s="0">
        <v>175627.59243195615</v>
      </c>
      <c r="BL83" s="0">
        <v>2.7622218934911791</v>
      </c>
      <c r="BM83" s="0">
        <v>64183</v>
      </c>
      <c r="BN83" s="0">
        <v>178511.12692413796</v>
      </c>
      <c r="BO83" s="0">
        <v>2.7812836253234963</v>
      </c>
      <c r="BP83" s="0">
        <v>63807</v>
      </c>
      <c r="BQ83" s="0">
        <v>183475.41643222721</v>
      </c>
      <c r="BR83" s="0">
        <v>2.8754747352520447</v>
      </c>
      <c r="BS83" s="0">
        <v>63614</v>
      </c>
      <c r="BT83" s="0">
        <v>185546.45025972617</v>
      </c>
      <c r="BU83" s="0">
        <v>2.916754963682934</v>
      </c>
      <c r="BV83" s="0">
        <v>64987</v>
      </c>
      <c r="BW83" s="0">
        <v>186958.1724921914</v>
      </c>
      <c r="BX83" s="0">
        <v>2.8768549477925029</v>
      </c>
      <c r="BY83" s="0">
        <v>67075</v>
      </c>
      <c r="BZ83" s="0">
        <v>190479.54577037119</v>
      </c>
      <c r="CA83" s="0">
        <v>2.8397994151378483</v>
      </c>
      <c r="CB83" s="0">
        <v>65478</v>
      </c>
      <c r="CC83" s="0">
        <v>201373.4754084741</v>
      </c>
      <c r="CD83" s="0">
        <v>3.075437175974741</v>
      </c>
      <c r="CE83" s="0">
        <v>66494</v>
      </c>
      <c r="CF83" s="0">
        <v>211383.17407851332</v>
      </c>
      <c r="CG83" s="0">
        <v>3.1789811724142525</v>
      </c>
      <c r="CH83" s="0">
        <v>69207</v>
      </c>
      <c r="CI83" s="0">
        <v>223909.23060215739</v>
      </c>
      <c r="CJ83" s="0">
        <v>3.2353552473327465</v>
      </c>
      <c r="CK83" s="0">
        <v>75473</v>
      </c>
      <c r="CL83" s="0">
        <v>245833.3053309618</v>
      </c>
      <c r="CM83" s="0">
        <v>3.2572351083296249</v>
      </c>
      <c r="CN83" s="0">
        <v>81480</v>
      </c>
      <c r="CO83" s="0">
        <v>269335.33788376814</v>
      </c>
      <c r="CP83" s="0">
        <v>3.3055392474689267</v>
      </c>
      <c r="CQ83" s="0">
        <v>86607</v>
      </c>
      <c r="CR83" s="0">
        <v>280288.4237199396</v>
      </c>
      <c r="CS83" s="0">
        <v>3.2363252822513147</v>
      </c>
      <c r="CT83" s="0">
        <v>94587</v>
      </c>
      <c r="CU83" s="0">
        <v>290424.47052654991</v>
      </c>
      <c r="CV83" s="0">
        <v>3.0704480586819534</v>
      </c>
      <c r="CW83" s="0">
        <v>106556</v>
      </c>
      <c r="CX83" s="0">
        <v>315589.83272977947</v>
      </c>
      <c r="CY83" s="0">
        <v>2.9617274740960573</v>
      </c>
      <c r="CZ83" s="0">
        <v>122829</v>
      </c>
      <c r="DA83" s="0">
        <v>352044.36383694457</v>
      </c>
      <c r="DB83" s="0">
        <v>2.8661339246997417</v>
      </c>
      <c r="DC83" s="0">
        <v>141027</v>
      </c>
      <c r="DD83" s="0">
        <v>396080.86390462314</v>
      </c>
      <c r="DE83" s="0">
        <v>2.8085463344226507</v>
      </c>
      <c r="DF83" s="0">
        <v>157615</v>
      </c>
      <c r="DG83" s="0">
        <v>443449.84364047408</v>
      </c>
      <c r="DH83" s="0">
        <v>2.813500261018774</v>
      </c>
      <c r="DI83" s="0">
        <v>165742</v>
      </c>
      <c r="DJ83" s="0">
        <v>479704.28196898499</v>
      </c>
      <c r="DK83" s="0">
        <v>2.894283174868078</v>
      </c>
      <c r="DL83" s="0">
        <v>168259</v>
      </c>
      <c r="DM83" s="0">
        <v>474521.91791159555</v>
      </c>
      <c r="DN83" s="0">
        <v>2.8201874366993476</v>
      </c>
      <c r="DO83" s="0">
        <v>160067</v>
      </c>
      <c r="DP83" s="0">
        <v>463522.75382729305</v>
      </c>
      <c r="DQ83" s="0">
        <v>2.8958045932471594</v>
      </c>
      <c r="DR83" s="0">
        <v>160218</v>
      </c>
      <c r="DS83" s="0">
        <v>491886.45800364792</v>
      </c>
      <c r="DT83" s="0">
        <v>3.0701073412703188</v>
      </c>
      <c r="DU83" s="0">
        <v>169391</v>
      </c>
      <c r="DV83" s="0">
        <v>507786.29070559045</v>
      </c>
      <c r="DW83" s="0">
        <v>2.997717061151953</v>
      </c>
      <c r="DX83" s="0">
        <v>171686</v>
      </c>
      <c r="DY83" s="0">
        <v>512630.57694275974</v>
      </c>
      <c r="DZ83" s="0">
        <v>2.9858612638349062</v>
      </c>
      <c r="EA83" s="0">
        <v>171610</v>
      </c>
      <c r="EB83" s="0">
        <v>515120.04997253371</v>
      </c>
      <c r="EC83" s="0">
        <v>3.0016901694104874</v>
      </c>
      <c r="ED83" s="0">
        <v>170632</v>
      </c>
      <c r="EE83" s="0">
        <v>516213.75133311673</v>
      </c>
      <c r="EF83" s="0">
        <v>3.0253044641867688</v>
      </c>
    </row>
    <row r="84" ht="15">
      <c r="A84" s="9">
        <v>70</v>
      </c>
      <c r="B84" s="0">
        <v>6952</v>
      </c>
      <c r="C84" s="0">
        <v>26463.938858925238</v>
      </c>
      <c r="D84" s="0">
        <v>3.8066655435738257</v>
      </c>
      <c r="E84" s="0">
        <v>7669</v>
      </c>
      <c r="F84" s="0">
        <v>28333.357024780416</v>
      </c>
      <c r="G84" s="0">
        <v>3.6945308416717193</v>
      </c>
      <c r="H84" s="0">
        <v>8766</v>
      </c>
      <c r="I84" s="0">
        <v>31408.141176340236</v>
      </c>
      <c r="J84" s="0">
        <v>3.5829501684166365</v>
      </c>
      <c r="K84" s="0">
        <v>10147</v>
      </c>
      <c r="L84" s="0">
        <v>35221.936582136535</v>
      </c>
      <c r="M84" s="0">
        <v>3.4711674960221282</v>
      </c>
      <c r="N84" s="0">
        <v>11859</v>
      </c>
      <c r="O84" s="0">
        <v>39839.710107928622</v>
      </c>
      <c r="P84" s="0">
        <v>3.3594493724537164</v>
      </c>
      <c r="Q84" s="0">
        <v>13993</v>
      </c>
      <c r="R84" s="0">
        <v>45447.350595487267</v>
      </c>
      <c r="S84" s="0">
        <v>3.24786325987903</v>
      </c>
      <c r="T84" s="0">
        <v>16060</v>
      </c>
      <c r="U84" s="0">
        <v>51099.760646508672</v>
      </c>
      <c r="V84" s="0">
        <v>3.1818032781138652</v>
      </c>
      <c r="W84" s="0">
        <v>18213</v>
      </c>
      <c r="X84" s="0">
        <v>56746.273371895171</v>
      </c>
      <c r="Y84" s="0">
        <v>3.1157016071978902</v>
      </c>
      <c r="Z84" s="0">
        <v>21479</v>
      </c>
      <c r="AA84" s="0">
        <v>65502.192537356656</v>
      </c>
      <c r="AB84" s="0">
        <v>3.0495922779159486</v>
      </c>
      <c r="AC84" s="0">
        <v>25536</v>
      </c>
      <c r="AD84" s="0">
        <v>76188.815728620553</v>
      </c>
      <c r="AE84" s="0">
        <v>2.9835845758388375</v>
      </c>
      <c r="AF84" s="0">
        <v>29197</v>
      </c>
      <c r="AG84" s="0">
        <v>86008.88308062432</v>
      </c>
      <c r="AH84" s="0">
        <v>2.9458123464953356</v>
      </c>
      <c r="AI84" s="0">
        <v>32748</v>
      </c>
      <c r="AJ84" s="0">
        <v>95234.037282644931</v>
      </c>
      <c r="AK84" s="0">
        <v>2.9080871284550183</v>
      </c>
      <c r="AL84" s="0">
        <v>36360</v>
      </c>
      <c r="AM84" s="0">
        <v>104362.57460870223</v>
      </c>
      <c r="AN84" s="0">
        <v>2.8702578275220634</v>
      </c>
      <c r="AO84" s="0">
        <v>40350</v>
      </c>
      <c r="AP84" s="0">
        <v>114290.28059796734</v>
      </c>
      <c r="AQ84" s="0">
        <v>2.8324728772730445</v>
      </c>
      <c r="AR84" s="0">
        <v>43796</v>
      </c>
      <c r="AS84" s="0">
        <v>122397.83075468041</v>
      </c>
      <c r="AT84" s="0">
        <v>2.7947262479377208</v>
      </c>
      <c r="AU84" s="0">
        <v>46033</v>
      </c>
      <c r="AV84" s="0">
        <v>129014.33486285525</v>
      </c>
      <c r="AW84" s="0">
        <v>2.802648857620734</v>
      </c>
      <c r="AX84" s="0">
        <v>49285</v>
      </c>
      <c r="AY84" s="0">
        <v>138521.27136932322</v>
      </c>
      <c r="AZ84" s="0">
        <v>2.8106172541203858</v>
      </c>
      <c r="BA84" s="0">
        <v>51753</v>
      </c>
      <c r="BB84" s="0">
        <v>145872.29664501583</v>
      </c>
      <c r="BC84" s="0">
        <v>2.818624942419103</v>
      </c>
      <c r="BD84" s="0">
        <v>54600</v>
      </c>
      <c r="BE84" s="0">
        <v>154333.40734717884</v>
      </c>
      <c r="BF84" s="0">
        <v>2.8266191821827626</v>
      </c>
      <c r="BG84" s="0">
        <v>60871</v>
      </c>
      <c r="BH84" s="0">
        <v>170133.0646740823</v>
      </c>
      <c r="BI84" s="0">
        <v>2.7949773237515778</v>
      </c>
      <c r="BJ84" s="0">
        <v>64907</v>
      </c>
      <c r="BK84" s="0">
        <v>179358.72314088803</v>
      </c>
      <c r="BL84" s="0">
        <v>2.7633186426870449</v>
      </c>
      <c r="BM84" s="0">
        <v>65198</v>
      </c>
      <c r="BN84" s="0">
        <v>182283.80898530042</v>
      </c>
      <c r="BO84" s="0">
        <v>2.7958497037531891</v>
      </c>
      <c r="BP84" s="0">
        <v>65093</v>
      </c>
      <c r="BQ84" s="0">
        <v>187444.32679321972</v>
      </c>
      <c r="BR84" s="0">
        <v>2.8796387751865749</v>
      </c>
      <c r="BS84" s="0">
        <v>65451</v>
      </c>
      <c r="BT84" s="0">
        <v>189580.76100193171</v>
      </c>
      <c r="BU84" s="0">
        <v>2.8965296328846266</v>
      </c>
      <c r="BV84" s="0">
        <v>67819</v>
      </c>
      <c r="BW84" s="0">
        <v>190974.94215822738</v>
      </c>
      <c r="BX84" s="0">
        <v>2.8159504292046091</v>
      </c>
      <c r="BY84" s="0">
        <v>70328</v>
      </c>
      <c r="BZ84" s="0">
        <v>194531.3218780382</v>
      </c>
      <c r="CA84" s="0">
        <v>2.7660579268291179</v>
      </c>
      <c r="CB84" s="0">
        <v>68436</v>
      </c>
      <c r="CC84" s="0">
        <v>205858.26016082618</v>
      </c>
      <c r="CD84" s="0">
        <v>3.0080405073473928</v>
      </c>
      <c r="CE84" s="0">
        <v>69247</v>
      </c>
      <c r="CF84" s="0">
        <v>216174.63567654428</v>
      </c>
      <c r="CG84" s="0">
        <v>3.1217906288582071</v>
      </c>
      <c r="CH84" s="0">
        <v>70921</v>
      </c>
      <c r="CI84" s="0">
        <v>229036.22025419213</v>
      </c>
      <c r="CJ84" s="0">
        <v>3.22945559501688</v>
      </c>
      <c r="CK84" s="0">
        <v>77333</v>
      </c>
      <c r="CL84" s="0">
        <v>251475.14130397682</v>
      </c>
      <c r="CM84" s="0">
        <v>3.2518477403434085</v>
      </c>
      <c r="CN84" s="0">
        <v>83988</v>
      </c>
      <c r="CO84" s="0">
        <v>275554.22354238073</v>
      </c>
      <c r="CP84" s="0">
        <v>3.2808761197121106</v>
      </c>
      <c r="CQ84" s="0">
        <v>89865</v>
      </c>
      <c r="CR84" s="0">
        <v>286702.18049127742</v>
      </c>
      <c r="CS84" s="0">
        <v>3.1903653312332656</v>
      </c>
      <c r="CT84" s="0">
        <v>97371</v>
      </c>
      <c r="CU84" s="0">
        <v>296905.38614268188</v>
      </c>
      <c r="CV84" s="0">
        <v>3.0492177973183172</v>
      </c>
      <c r="CW84" s="0">
        <v>110163</v>
      </c>
      <c r="CX84" s="0">
        <v>322508.09416062862</v>
      </c>
      <c r="CY84" s="0">
        <v>2.9275536628507632</v>
      </c>
      <c r="CZ84" s="0">
        <v>127071</v>
      </c>
      <c r="DA84" s="0">
        <v>359628.95695115643</v>
      </c>
      <c r="DB84" s="0">
        <v>2.8301418651868357</v>
      </c>
      <c r="DC84" s="0">
        <v>145891</v>
      </c>
      <c r="DD84" s="0">
        <v>404502.79226659006</v>
      </c>
      <c r="DE84" s="0">
        <v>2.7726370527763198</v>
      </c>
      <c r="DF84" s="0">
        <v>162166</v>
      </c>
      <c r="DG84" s="0">
        <v>452912.65313643834</v>
      </c>
      <c r="DH84" s="0">
        <v>2.7928952624868244</v>
      </c>
      <c r="DI84" s="0">
        <v>170757</v>
      </c>
      <c r="DJ84" s="0">
        <v>490103.40479908697</v>
      </c>
      <c r="DK84" s="0">
        <v>2.8701804599465146</v>
      </c>
      <c r="DL84" s="0">
        <v>171289</v>
      </c>
      <c r="DM84" s="0">
        <v>484684.78499219794</v>
      </c>
      <c r="DN84" s="0">
        <v>2.8296317042670456</v>
      </c>
      <c r="DO84" s="0">
        <v>161628</v>
      </c>
      <c r="DP84" s="0">
        <v>473603.51442948275</v>
      </c>
      <c r="DQ84" s="0">
        <v>2.9302071078617735</v>
      </c>
      <c r="DR84" s="0">
        <v>164468</v>
      </c>
      <c r="DS84" s="0">
        <v>502870.54759245686</v>
      </c>
      <c r="DT84" s="0">
        <v>3.0575585985873048</v>
      </c>
      <c r="DU84" s="0">
        <v>172561</v>
      </c>
      <c r="DV84" s="0">
        <v>519031.72564492677</v>
      </c>
      <c r="DW84" s="0">
        <v>3.0078159354948499</v>
      </c>
      <c r="DX84" s="0">
        <v>175811</v>
      </c>
      <c r="DY84" s="0">
        <v>523928.15449126286</v>
      </c>
      <c r="DZ84" s="0">
        <v>2.9800646972673088</v>
      </c>
      <c r="EA84" s="0">
        <v>176669</v>
      </c>
      <c r="EB84" s="0">
        <v>526484.91241311771</v>
      </c>
      <c r="EC84" s="0">
        <v>2.9800639184753277</v>
      </c>
      <c r="ED84" s="0">
        <v>177051</v>
      </c>
      <c r="EE84" s="0">
        <v>527623.09222752729</v>
      </c>
      <c r="EF84" s="0">
        <v>2.9800627628622673</v>
      </c>
    </row>
    <row r="85" ht="15">
      <c r="A85" s="9">
        <v>71</v>
      </c>
      <c r="B85" s="0">
        <v>7259</v>
      </c>
      <c r="C85" s="0">
        <v>27130.589133552388</v>
      </c>
      <c r="D85" s="0">
        <v>3.7375105570398661</v>
      </c>
      <c r="E85" s="0">
        <v>7963</v>
      </c>
      <c r="F85" s="0">
        <v>29041.059211356176</v>
      </c>
      <c r="G85" s="0">
        <v>3.6469997753806576</v>
      </c>
      <c r="H85" s="0">
        <v>9103</v>
      </c>
      <c r="I85" s="0">
        <v>32183.075676655626</v>
      </c>
      <c r="J85" s="0">
        <v>3.535436194293708</v>
      </c>
      <c r="K85" s="0">
        <v>10538</v>
      </c>
      <c r="L85" s="0">
        <v>36079.622803480401</v>
      </c>
      <c r="M85" s="0">
        <v>3.4237637885253749</v>
      </c>
      <c r="N85" s="0">
        <v>12286</v>
      </c>
      <c r="O85" s="0">
        <v>40797.317968604264</v>
      </c>
      <c r="P85" s="0">
        <v>3.3206347036142163</v>
      </c>
      <c r="Q85" s="0">
        <v>14449</v>
      </c>
      <c r="R85" s="0">
        <v>46523.266226462401</v>
      </c>
      <c r="S85" s="0">
        <v>3.2198260243935497</v>
      </c>
      <c r="T85" s="0">
        <v>16627</v>
      </c>
      <c r="U85" s="0">
        <v>52298.438607437834</v>
      </c>
      <c r="V85" s="0">
        <v>3.1453923502398409</v>
      </c>
      <c r="W85" s="0">
        <v>18873</v>
      </c>
      <c r="X85" s="0">
        <v>58063.834205432926</v>
      </c>
      <c r="Y85" s="0">
        <v>3.0765556194263195</v>
      </c>
      <c r="Z85" s="0">
        <v>22215</v>
      </c>
      <c r="AA85" s="0">
        <v>67007.853361958958</v>
      </c>
      <c r="AB85" s="0">
        <v>3.0163337097438196</v>
      </c>
      <c r="AC85" s="0">
        <v>26364</v>
      </c>
      <c r="AD85" s="0">
        <v>77924.125825657102</v>
      </c>
      <c r="AE85" s="0">
        <v>2.9557019354292633</v>
      </c>
      <c r="AF85" s="0">
        <v>30145</v>
      </c>
      <c r="AG85" s="0">
        <v>87951.745794552276</v>
      </c>
      <c r="AH85" s="0">
        <v>2.9176230152447262</v>
      </c>
      <c r="AI85" s="0">
        <v>33728</v>
      </c>
      <c r="AJ85" s="0">
        <v>97372.655094458954</v>
      </c>
      <c r="AK85" s="0">
        <v>2.8869976012351444</v>
      </c>
      <c r="AL85" s="0">
        <v>37387</v>
      </c>
      <c r="AM85" s="0">
        <v>106691.14491286308</v>
      </c>
      <c r="AN85" s="0">
        <v>2.8536963359687344</v>
      </c>
      <c r="AO85" s="0">
        <v>41462</v>
      </c>
      <c r="AP85" s="0">
        <v>116821.90750720316</v>
      </c>
      <c r="AQ85" s="0">
        <v>2.8175656627080978</v>
      </c>
      <c r="AR85" s="0">
        <v>45313</v>
      </c>
      <c r="AS85" s="0">
        <v>125086.61936079293</v>
      </c>
      <c r="AT85" s="0">
        <v>2.7605018286318037</v>
      </c>
      <c r="AU85" s="0">
        <v>47314</v>
      </c>
      <c r="AV85" s="0">
        <v>131853.92569936663</v>
      </c>
      <c r="AW85" s="0">
        <v>2.7867845817171797</v>
      </c>
      <c r="AX85" s="0">
        <v>50622</v>
      </c>
      <c r="AY85" s="0">
        <v>141574.99407625006</v>
      </c>
      <c r="AZ85" s="0">
        <v>2.7967088237574584</v>
      </c>
      <c r="BA85" s="0">
        <v>53087</v>
      </c>
      <c r="BB85" s="0">
        <v>149094.89270827494</v>
      </c>
      <c r="BC85" s="0">
        <v>2.8085010022844563</v>
      </c>
      <c r="BD85" s="0">
        <v>56375</v>
      </c>
      <c r="BE85" s="0">
        <v>157743.602729267</v>
      </c>
      <c r="BF85" s="0">
        <v>2.7981126869936497</v>
      </c>
      <c r="BG85" s="0">
        <v>62271</v>
      </c>
      <c r="BH85" s="0">
        <v>173876.05815433734</v>
      </c>
      <c r="BI85" s="0">
        <v>2.7922477261379668</v>
      </c>
      <c r="BJ85" s="0">
        <v>66446</v>
      </c>
      <c r="BK85" s="0">
        <v>183266.934389687</v>
      </c>
      <c r="BL85" s="0">
        <v>2.7581334375235076</v>
      </c>
      <c r="BM85" s="0">
        <v>66459</v>
      </c>
      <c r="BN85" s="0">
        <v>186335.79828892395</v>
      </c>
      <c r="BO85" s="0">
        <v>2.803770720127055</v>
      </c>
      <c r="BP85" s="0">
        <v>67011</v>
      </c>
      <c r="BQ85" s="0">
        <v>191622.79027800774</v>
      </c>
      <c r="BR85" s="0">
        <v>2.8595721639433487</v>
      </c>
      <c r="BS85" s="0">
        <v>68013</v>
      </c>
      <c r="BT85" s="0">
        <v>193808.1457481056</v>
      </c>
      <c r="BU85" s="0">
        <v>2.8495750187185624</v>
      </c>
      <c r="BV85" s="0">
        <v>70481</v>
      </c>
      <c r="BW85" s="0">
        <v>195166.44401498442</v>
      </c>
      <c r="BX85" s="0">
        <v>2.7690646275589792</v>
      </c>
      <c r="BY85" s="0">
        <v>73247</v>
      </c>
      <c r="BZ85" s="0">
        <v>198765.05670392988</v>
      </c>
      <c r="CA85" s="0">
        <v>2.7136272707951163</v>
      </c>
      <c r="CB85" s="0">
        <v>71636</v>
      </c>
      <c r="CC85" s="0">
        <v>210541.24626886874</v>
      </c>
      <c r="CD85" s="0">
        <v>2.9390424684358245</v>
      </c>
      <c r="CE85" s="0">
        <v>71692</v>
      </c>
      <c r="CF85" s="0">
        <v>221184.03104360003</v>
      </c>
      <c r="CG85" s="0">
        <v>3.0851982235619042</v>
      </c>
      <c r="CH85" s="0">
        <v>73432</v>
      </c>
      <c r="CI85" s="0">
        <v>234445.80868471239</v>
      </c>
      <c r="CJ85" s="0">
        <v>3.1926926773710695</v>
      </c>
      <c r="CK85" s="0">
        <v>79169</v>
      </c>
      <c r="CL85" s="0">
        <v>257445.18309019521</v>
      </c>
      <c r="CM85" s="0">
        <v>3.251843311020667</v>
      </c>
      <c r="CN85" s="0">
        <v>86477</v>
      </c>
      <c r="CO85" s="0">
        <v>282124.29707084747</v>
      </c>
      <c r="CP85" s="0">
        <v>3.2624200315788876</v>
      </c>
      <c r="CQ85" s="0">
        <v>92488</v>
      </c>
      <c r="CR85" s="0">
        <v>293447.26886207116</v>
      </c>
      <c r="CS85" s="0">
        <v>3.1728145149864972</v>
      </c>
      <c r="CT85" s="0">
        <v>100760</v>
      </c>
      <c r="CU85" s="0">
        <v>303715.16007302969</v>
      </c>
      <c r="CV85" s="0">
        <v>3.0142433512607156</v>
      </c>
      <c r="CW85" s="0">
        <v>113625</v>
      </c>
      <c r="CX85" s="0">
        <v>329763.67192830174</v>
      </c>
      <c r="CY85" s="0">
        <v>2.9022105340224575</v>
      </c>
      <c r="CZ85" s="0">
        <v>130154</v>
      </c>
      <c r="DA85" s="0">
        <v>367588.21951553854</v>
      </c>
      <c r="DB85" s="0">
        <v>2.8242560314361338</v>
      </c>
      <c r="DC85" s="0">
        <v>149558</v>
      </c>
      <c r="DD85" s="0">
        <v>413336.97025730525</v>
      </c>
      <c r="DE85" s="0">
        <v>2.7637235738463022</v>
      </c>
      <c r="DF85" s="0">
        <v>165982</v>
      </c>
      <c r="DG85" s="0">
        <v>462867.67786998185</v>
      </c>
      <c r="DH85" s="0">
        <v>2.7886618902651001</v>
      </c>
      <c r="DI85" s="0">
        <v>174252</v>
      </c>
      <c r="DJ85" s="0">
        <v>501049.96259312244</v>
      </c>
      <c r="DK85" s="0">
        <v>2.8754330658650828</v>
      </c>
      <c r="DL85" s="0">
        <v>175090</v>
      </c>
      <c r="DM85" s="0">
        <v>495427.67064005102</v>
      </c>
      <c r="DN85" s="0">
        <v>2.8295600584844993</v>
      </c>
      <c r="DO85" s="0">
        <v>165222</v>
      </c>
      <c r="DP85" s="0">
        <v>484319.88479881891</v>
      </c>
      <c r="DQ85" s="0">
        <v>2.9313280604206398</v>
      </c>
      <c r="DR85" s="0">
        <v>170091</v>
      </c>
      <c r="DS85" s="0">
        <v>514445.41067468538</v>
      </c>
      <c r="DT85" s="0">
        <v>3.0245304611924522</v>
      </c>
      <c r="DU85" s="0">
        <v>175881</v>
      </c>
      <c r="DV85" s="0">
        <v>530912.54502828419</v>
      </c>
      <c r="DW85" s="0">
        <v>3.0185895294448191</v>
      </c>
      <c r="DX85" s="0">
        <v>178997</v>
      </c>
      <c r="DY85" s="0">
        <v>535875.90574733331</v>
      </c>
      <c r="DZ85" s="0">
        <v>2.9937703187613942</v>
      </c>
      <c r="EA85" s="0">
        <v>181153</v>
      </c>
      <c r="EB85" s="0">
        <v>538468.58039006148</v>
      </c>
      <c r="EC85" s="0">
        <v>2.9724519074487392</v>
      </c>
      <c r="ED85" s="0">
        <v>181875</v>
      </c>
      <c r="EE85" s="0">
        <v>539623.78464984591</v>
      </c>
      <c r="EF85" s="0">
        <v>2.9670036269407336</v>
      </c>
    </row>
    <row r="86" ht="15">
      <c r="A86" s="9">
        <v>72</v>
      </c>
      <c r="B86" s="0">
        <v>7575</v>
      </c>
      <c r="C86" s="0">
        <v>27834.956312534414</v>
      </c>
      <c r="D86" s="0">
        <v>3.6745816914236848</v>
      </c>
      <c r="E86" s="0">
        <v>8314</v>
      </c>
      <c r="F86" s="0">
        <v>29787.705083549528</v>
      </c>
      <c r="G86" s="0">
        <v>3.5828367913819497</v>
      </c>
      <c r="H86" s="0">
        <v>9439</v>
      </c>
      <c r="I86" s="0">
        <v>33001.361895605871</v>
      </c>
      <c r="J86" s="0">
        <v>3.4962773488299472</v>
      </c>
      <c r="K86" s="0">
        <v>10870</v>
      </c>
      <c r="L86" s="0">
        <v>36985.752882544039</v>
      </c>
      <c r="M86" s="0">
        <v>3.402553163067529</v>
      </c>
      <c r="N86" s="0">
        <v>12748</v>
      </c>
      <c r="O86" s="0">
        <v>41807.441060790545</v>
      </c>
      <c r="P86" s="0">
        <v>3.2795294211476738</v>
      </c>
      <c r="Q86" s="0">
        <v>15049</v>
      </c>
      <c r="R86" s="0">
        <v>47660.030823362278</v>
      </c>
      <c r="S86" s="0">
        <v>3.1669898879236014</v>
      </c>
      <c r="T86" s="0">
        <v>17253</v>
      </c>
      <c r="U86" s="0">
        <v>53561.384836868892</v>
      </c>
      <c r="V86" s="0">
        <v>3.1044679091676168</v>
      </c>
      <c r="W86" s="0">
        <v>19590</v>
      </c>
      <c r="X86" s="0">
        <v>59450.867756120366</v>
      </c>
      <c r="Y86" s="0">
        <v>3.0347558834160471</v>
      </c>
      <c r="Z86" s="0">
        <v>23038</v>
      </c>
      <c r="AA86" s="0">
        <v>68593.131278436704</v>
      </c>
      <c r="AB86" s="0">
        <v>2.9773908880300679</v>
      </c>
      <c r="AC86" s="0">
        <v>26882</v>
      </c>
      <c r="AD86" s="0">
        <v>79758.379722691243</v>
      </c>
      <c r="AE86" s="0">
        <v>2.9669808690830757</v>
      </c>
      <c r="AF86" s="0">
        <v>31149</v>
      </c>
      <c r="AG86" s="0">
        <v>89998.515387412903</v>
      </c>
      <c r="AH86" s="0">
        <v>2.8892906798745677</v>
      </c>
      <c r="AI86" s="0">
        <v>34963</v>
      </c>
      <c r="AJ86" s="0">
        <v>99624.246128951694</v>
      </c>
      <c r="AK86" s="0">
        <v>2.849419275489852</v>
      </c>
      <c r="AL86" s="0">
        <v>38814</v>
      </c>
      <c r="AM86" s="0">
        <v>109141.82416697068</v>
      </c>
      <c r="AN86" s="0">
        <v>2.8119190026013983</v>
      </c>
      <c r="AO86" s="0">
        <v>42917</v>
      </c>
      <c r="AP86" s="0">
        <v>119488.23049585534</v>
      </c>
      <c r="AQ86" s="0">
        <v>2.7841701539216475</v>
      </c>
      <c r="AR86" s="0">
        <v>46503</v>
      </c>
      <c r="AS86" s="0">
        <v>127912.8472929956</v>
      </c>
      <c r="AT86" s="0">
        <v>2.7506364598627102</v>
      </c>
      <c r="AU86" s="0">
        <v>48683</v>
      </c>
      <c r="AV86" s="0">
        <v>134849.02785766782</v>
      </c>
      <c r="AW86" s="0">
        <v>2.7699407977665267</v>
      </c>
      <c r="AX86" s="0">
        <v>51880</v>
      </c>
      <c r="AY86" s="0">
        <v>144800.7442014605</v>
      </c>
      <c r="AZ86" s="0">
        <v>2.7910706284013203</v>
      </c>
      <c r="BA86" s="0">
        <v>54469</v>
      </c>
      <c r="BB86" s="0">
        <v>152499.25209815975</v>
      </c>
      <c r="BC86" s="0">
        <v>2.7997439295408353</v>
      </c>
      <c r="BD86" s="0">
        <v>58100</v>
      </c>
      <c r="BE86" s="0">
        <v>161336.82037016004</v>
      </c>
      <c r="BF86" s="0">
        <v>2.7768815898478492</v>
      </c>
      <c r="BG86" s="0">
        <v>63547</v>
      </c>
      <c r="BH86" s="0">
        <v>177838.99346659667</v>
      </c>
      <c r="BI86" s="0">
        <v>2.7985427080207828</v>
      </c>
      <c r="BJ86" s="0">
        <v>67403</v>
      </c>
      <c r="BK86" s="0">
        <v>187430.15432627546</v>
      </c>
      <c r="BL86" s="0">
        <v>2.7807390520640842</v>
      </c>
      <c r="BM86" s="0">
        <v>68761</v>
      </c>
      <c r="BN86" s="0">
        <v>190562.92563926504</v>
      </c>
      <c r="BO86" s="0">
        <v>2.7713809519824473</v>
      </c>
      <c r="BP86" s="0">
        <v>69056</v>
      </c>
      <c r="BQ86" s="0">
        <v>196054.00092150902</v>
      </c>
      <c r="BR86" s="0">
        <v>2.8390581690440948</v>
      </c>
      <c r="BS86" s="0">
        <v>70726</v>
      </c>
      <c r="BT86" s="0">
        <v>198249.47669578434</v>
      </c>
      <c r="BU86" s="0">
        <v>2.8030636073832018</v>
      </c>
      <c r="BV86" s="0">
        <v>72747</v>
      </c>
      <c r="BW86" s="0">
        <v>199587.63364283816</v>
      </c>
      <c r="BX86" s="0">
        <v>2.7435857649502822</v>
      </c>
      <c r="BY86" s="0">
        <v>74686</v>
      </c>
      <c r="BZ86" s="0">
        <v>203220.56163710292</v>
      </c>
      <c r="CA86" s="0">
        <v>2.7209994060078584</v>
      </c>
      <c r="CB86" s="0">
        <v>73207</v>
      </c>
      <c r="CC86" s="0">
        <v>215471.47743798399</v>
      </c>
      <c r="CD86" s="0">
        <v>2.943317953720054</v>
      </c>
      <c r="CE86" s="0">
        <v>73575</v>
      </c>
      <c r="CF86" s="0">
        <v>226500.29180379806</v>
      </c>
      <c r="CG86" s="0">
        <v>3.0784953014447578</v>
      </c>
      <c r="CH86" s="0">
        <v>75172</v>
      </c>
      <c r="CI86" s="0">
        <v>240166.31711173154</v>
      </c>
      <c r="CJ86" s="0">
        <v>3.194890612352093</v>
      </c>
      <c r="CK86" s="0">
        <v>81554</v>
      </c>
      <c r="CL86" s="0">
        <v>263774.71904928691</v>
      </c>
      <c r="CM86" s="0">
        <v>3.2343566109484136</v>
      </c>
      <c r="CN86" s="0">
        <v>89670</v>
      </c>
      <c r="CO86" s="0">
        <v>289067.93199387955</v>
      </c>
      <c r="CP86" s="0">
        <v>3.2236860933855196</v>
      </c>
      <c r="CQ86" s="0">
        <v>95745</v>
      </c>
      <c r="CR86" s="0">
        <v>300563.31192827102</v>
      </c>
      <c r="CS86" s="0">
        <v>3.139206349451888</v>
      </c>
      <c r="CT86" s="0">
        <v>105043</v>
      </c>
      <c r="CU86" s="0">
        <v>310891.38321966672</v>
      </c>
      <c r="CV86" s="0">
        <v>2.9596582658498587</v>
      </c>
      <c r="CW86" s="0">
        <v>116462</v>
      </c>
      <c r="CX86" s="0">
        <v>337427.34480750939</v>
      </c>
      <c r="CY86" s="0">
        <v>2.8973171060733063</v>
      </c>
      <c r="CZ86" s="0">
        <v>133664</v>
      </c>
      <c r="DA86" s="0">
        <v>375986.50019661878</v>
      </c>
      <c r="DB86" s="0">
        <v>2.8129227031707775</v>
      </c>
      <c r="DC86" s="0">
        <v>152580</v>
      </c>
      <c r="DD86" s="0">
        <v>422700.43027128815</v>
      </c>
      <c r="DE86" s="0">
        <v>2.7703528003099236</v>
      </c>
      <c r="DF86" s="0">
        <v>168851</v>
      </c>
      <c r="DG86" s="0">
        <v>473434.85654616216</v>
      </c>
      <c r="DH86" s="0">
        <v>2.8038617274766637</v>
      </c>
      <c r="DI86" s="0">
        <v>179110</v>
      </c>
      <c r="DJ86" s="0">
        <v>512632.62899902195</v>
      </c>
      <c r="DK86" s="0">
        <v>2.8621105968344702</v>
      </c>
      <c r="DL86" s="0">
        <v>181266</v>
      </c>
      <c r="DM86" s="0">
        <v>506745.25946716953</v>
      </c>
      <c r="DN86" s="0">
        <v>2.7955891312610723</v>
      </c>
      <c r="DO86" s="0">
        <v>171347</v>
      </c>
      <c r="DP86" s="0">
        <v>495608.59154923324</v>
      </c>
      <c r="DQ86" s="0">
        <v>2.8924264302802691</v>
      </c>
      <c r="DR86" s="0">
        <v>173816</v>
      </c>
      <c r="DS86" s="0">
        <v>526685.48936871975</v>
      </c>
      <c r="DT86" s="0">
        <v>3.0301323777369156</v>
      </c>
      <c r="DU86" s="0">
        <v>179992</v>
      </c>
      <c r="DV86" s="0">
        <v>543519.2705456441</v>
      </c>
      <c r="DW86" s="0">
        <v>3.0196857112851911</v>
      </c>
      <c r="DX86" s="0">
        <v>184930</v>
      </c>
      <c r="DY86" s="0">
        <v>548520.3454283824</v>
      </c>
      <c r="DZ86" s="0">
        <v>2.9660971471820821</v>
      </c>
      <c r="EA86" s="0">
        <v>185248</v>
      </c>
      <c r="EB86" s="0">
        <v>551156.14548084943</v>
      </c>
      <c r="EC86" s="0">
        <v>2.9752339862284582</v>
      </c>
      <c r="ED86" s="0">
        <v>185368</v>
      </c>
      <c r="EE86" s="0">
        <v>552335.26563403918</v>
      </c>
      <c r="EF86" s="0">
        <v>2.9796689052805188</v>
      </c>
    </row>
    <row r="87" ht="15">
      <c r="A87" s="9">
        <v>73</v>
      </c>
      <c r="B87" s="0">
        <v>7888</v>
      </c>
      <c r="C87" s="0">
        <v>28579.997251674871</v>
      </c>
      <c r="D87" s="0">
        <v>3.6232248037113175</v>
      </c>
      <c r="E87" s="0">
        <v>8702</v>
      </c>
      <c r="F87" s="0">
        <v>30575.914653253927</v>
      </c>
      <c r="G87" s="0">
        <v>3.5136652095212511</v>
      </c>
      <c r="H87" s="0">
        <v>9781</v>
      </c>
      <c r="I87" s="0">
        <v>33867.749563906349</v>
      </c>
      <c r="J87" s="0">
        <v>3.462606028412877</v>
      </c>
      <c r="K87" s="0">
        <v>11173</v>
      </c>
      <c r="L87" s="0">
        <v>37947.337813001315</v>
      </c>
      <c r="M87" s="0">
        <v>3.3963427739193874</v>
      </c>
      <c r="N87" s="0">
        <v>13236</v>
      </c>
      <c r="O87" s="0">
        <v>42874.752150513901</v>
      </c>
      <c r="P87" s="0">
        <v>3.2392529578810745</v>
      </c>
      <c r="Q87" s="0">
        <v>15793</v>
      </c>
      <c r="R87" s="0">
        <v>48855.653499537017</v>
      </c>
      <c r="S87" s="0">
        <v>3.0935005065242205</v>
      </c>
      <c r="T87" s="0">
        <v>17921</v>
      </c>
      <c r="U87" s="0">
        <v>54893.876658750742</v>
      </c>
      <c r="V87" s="0">
        <v>3.0631034350064583</v>
      </c>
      <c r="W87" s="0">
        <v>20346</v>
      </c>
      <c r="X87" s="0">
        <v>60913.265380764715</v>
      </c>
      <c r="Y87" s="0">
        <v>2.9938693296355408</v>
      </c>
      <c r="Z87" s="0">
        <v>23922</v>
      </c>
      <c r="AA87" s="0">
        <v>70264.14380566802</v>
      </c>
      <c r="AB87" s="0">
        <v>2.9372186190815159</v>
      </c>
      <c r="AC87" s="0">
        <v>27901</v>
      </c>
      <c r="AD87" s="0">
        <v>81694.357640662463</v>
      </c>
      <c r="AE87" s="0">
        <v>2.928008230553115</v>
      </c>
      <c r="AF87" s="0">
        <v>32204</v>
      </c>
      <c r="AG87" s="0">
        <v>92158.758961378189</v>
      </c>
      <c r="AH87" s="0">
        <v>2.8617177667798468</v>
      </c>
      <c r="AI87" s="0">
        <v>36374</v>
      </c>
      <c r="AJ87" s="0">
        <v>101993.40918029762</v>
      </c>
      <c r="AK87" s="0">
        <v>2.8040196068702263</v>
      </c>
      <c r="AL87" s="0">
        <v>40508</v>
      </c>
      <c r="AM87" s="0">
        <v>111715.79105526426</v>
      </c>
      <c r="AN87" s="0">
        <v>2.7578698295463675</v>
      </c>
      <c r="AO87" s="0">
        <v>44610</v>
      </c>
      <c r="AP87" s="0">
        <v>122293.38409879926</v>
      </c>
      <c r="AQ87" s="0">
        <v>2.7413894664604181</v>
      </c>
      <c r="AR87" s="0">
        <v>47712</v>
      </c>
      <c r="AS87" s="0">
        <v>130898.83763480671</v>
      </c>
      <c r="AT87" s="0">
        <v>2.7435202388247548</v>
      </c>
      <c r="AU87" s="0">
        <v>50140</v>
      </c>
      <c r="AV87" s="0">
        <v>138013.66430323178</v>
      </c>
      <c r="AW87" s="0">
        <v>2.7525661009818863</v>
      </c>
      <c r="AX87" s="0">
        <v>53134</v>
      </c>
      <c r="AY87" s="0">
        <v>148219.14916922461</v>
      </c>
      <c r="AZ87" s="0">
        <v>2.7895349337378064</v>
      </c>
      <c r="BA87" s="0">
        <v>55927</v>
      </c>
      <c r="BB87" s="0">
        <v>156103.29075711197</v>
      </c>
      <c r="BC87" s="0">
        <v>2.7911972885567251</v>
      </c>
      <c r="BD87" s="0">
        <v>59734</v>
      </c>
      <c r="BE87" s="0">
        <v>165131.70727367641</v>
      </c>
      <c r="BF87" s="0">
        <v>2.7644508533444339</v>
      </c>
      <c r="BG87" s="0">
        <v>64825</v>
      </c>
      <c r="BH87" s="0">
        <v>182048.58161083393</v>
      </c>
      <c r="BI87" s="0">
        <v>2.8083082392724092</v>
      </c>
      <c r="BJ87" s="0">
        <v>68993</v>
      </c>
      <c r="BK87" s="0">
        <v>191849.68824375962</v>
      </c>
      <c r="BL87" s="0">
        <v>2.7807123656568002</v>
      </c>
      <c r="BM87" s="0">
        <v>70947</v>
      </c>
      <c r="BN87" s="0">
        <v>195061.35002649543</v>
      </c>
      <c r="BO87" s="0">
        <v>2.7493953236429367</v>
      </c>
      <c r="BP87" s="0">
        <v>72344</v>
      </c>
      <c r="BQ87" s="0">
        <v>200706.47256350605</v>
      </c>
      <c r="BR87" s="0">
        <v>2.7743347418376927</v>
      </c>
      <c r="BS87" s="0">
        <v>73278</v>
      </c>
      <c r="BT87" s="0">
        <v>202935.91427575223</v>
      </c>
      <c r="BU87" s="0">
        <v>2.7693975582815065</v>
      </c>
      <c r="BV87" s="0">
        <v>75171</v>
      </c>
      <c r="BW87" s="0">
        <v>204236.6177999356</v>
      </c>
      <c r="BX87" s="0">
        <v>2.7169602346641071</v>
      </c>
      <c r="BY87" s="0">
        <v>76928</v>
      </c>
      <c r="BZ87" s="0">
        <v>207949.68883406243</v>
      </c>
      <c r="CA87" s="0">
        <v>2.7031729517738978</v>
      </c>
      <c r="CB87" s="0">
        <v>75563</v>
      </c>
      <c r="CC87" s="0">
        <v>220697.21086290915</v>
      </c>
      <c r="CD87" s="0">
        <v>2.9207047213968362</v>
      </c>
      <c r="CE87" s="0">
        <v>75563</v>
      </c>
      <c r="CF87" s="0">
        <v>232124.03921801032</v>
      </c>
      <c r="CG87" s="0">
        <v>3.0719272556411248</v>
      </c>
      <c r="CH87" s="0">
        <v>77913</v>
      </c>
      <c r="CI87" s="0">
        <v>246227.00582510125</v>
      </c>
      <c r="CJ87" s="0">
        <v>3.1602814142068878</v>
      </c>
      <c r="CK87" s="0">
        <v>83819</v>
      </c>
      <c r="CL87" s="0">
        <v>270484.47762866924</v>
      </c>
      <c r="CM87" s="0">
        <v>3.2270067362849622</v>
      </c>
      <c r="CN87" s="0">
        <v>91236</v>
      </c>
      <c r="CO87" s="0">
        <v>296421.4793975536</v>
      </c>
      <c r="CP87" s="0">
        <v>3.2489530382475516</v>
      </c>
      <c r="CQ87" s="0">
        <v>98714</v>
      </c>
      <c r="CR87" s="0">
        <v>308089.29872636352</v>
      </c>
      <c r="CS87" s="0">
        <v>3.1210294256778521</v>
      </c>
      <c r="CT87" s="0">
        <v>108750</v>
      </c>
      <c r="CU87" s="0">
        <v>318449.81181643473</v>
      </c>
      <c r="CV87" s="0">
        <v>2.9282741316453769</v>
      </c>
      <c r="CW87" s="0">
        <v>119532</v>
      </c>
      <c r="CX87" s="0">
        <v>345558.5180719411</v>
      </c>
      <c r="CY87" s="0">
        <v>2.8909289401326932</v>
      </c>
      <c r="CZ87" s="0">
        <v>135497</v>
      </c>
      <c r="DA87" s="0">
        <v>384926.86708854907</v>
      </c>
      <c r="DB87" s="0">
        <v>2.8408515840834045</v>
      </c>
      <c r="DC87" s="0">
        <v>157534</v>
      </c>
      <c r="DD87" s="0">
        <v>432615.74487780622</v>
      </c>
      <c r="DE87" s="0">
        <v>2.7461738093224715</v>
      </c>
      <c r="DF87" s="0">
        <v>172687</v>
      </c>
      <c r="DG87" s="0">
        <v>484638.51592390973</v>
      </c>
      <c r="DH87" s="0">
        <v>2.8064562817346399</v>
      </c>
      <c r="DI87" s="0">
        <v>186833</v>
      </c>
      <c r="DJ87" s="0">
        <v>524835.80486098211</v>
      </c>
      <c r="DK87" s="0">
        <v>2.8091172590547822</v>
      </c>
      <c r="DL87" s="0">
        <v>187208</v>
      </c>
      <c r="DM87" s="0">
        <v>518683.4518908413</v>
      </c>
      <c r="DN87" s="0">
        <v>2.7706265324710553</v>
      </c>
      <c r="DO87" s="0">
        <v>177482</v>
      </c>
      <c r="DP87" s="0">
        <v>507487.73814762244</v>
      </c>
      <c r="DQ87" s="0">
        <v>2.859375813590237</v>
      </c>
      <c r="DR87" s="0">
        <v>176959</v>
      </c>
      <c r="DS87" s="0">
        <v>539698.20958312147</v>
      </c>
      <c r="DT87" s="0">
        <v>3.0498488891953586</v>
      </c>
      <c r="DU87" s="0">
        <v>186561</v>
      </c>
      <c r="DV87" s="0">
        <v>556863.6392014412</v>
      </c>
      <c r="DW87" s="0">
        <v>2.9848877268102187</v>
      </c>
      <c r="DX87" s="0">
        <v>191519</v>
      </c>
      <c r="DY87" s="0">
        <v>561864.52837935998</v>
      </c>
      <c r="DZ87" s="0">
        <v>2.9337273501812353</v>
      </c>
      <c r="EA87" s="0">
        <v>189326</v>
      </c>
      <c r="EB87" s="0">
        <v>564633.27270983346</v>
      </c>
      <c r="EC87" s="0">
        <v>2.9823335025819668</v>
      </c>
      <c r="ED87" s="0">
        <v>188273</v>
      </c>
      <c r="EE87" s="0">
        <v>565872.21556244919</v>
      </c>
      <c r="EF87" s="0">
        <v>3.0055940871099369</v>
      </c>
    </row>
    <row r="88" ht="15">
      <c r="A88" s="9">
        <v>74</v>
      </c>
      <c r="B88" s="0">
        <v>8247</v>
      </c>
      <c r="C88" s="0">
        <v>29368.142010353891</v>
      </c>
      <c r="D88" s="0">
        <v>3.5610697235787425</v>
      </c>
      <c r="E88" s="0">
        <v>9110</v>
      </c>
      <c r="F88" s="0">
        <v>31409.409366430031</v>
      </c>
      <c r="G88" s="0">
        <v>3.4477946615181154</v>
      </c>
      <c r="H88" s="0">
        <v>10132</v>
      </c>
      <c r="I88" s="0">
        <v>34787.467531101909</v>
      </c>
      <c r="J88" s="0">
        <v>3.4334255360345352</v>
      </c>
      <c r="K88" s="0">
        <v>11477</v>
      </c>
      <c r="L88" s="0">
        <v>38971.348531701464</v>
      </c>
      <c r="M88" s="0">
        <v>3.3956041240482238</v>
      </c>
      <c r="N88" s="0">
        <v>13743</v>
      </c>
      <c r="O88" s="0">
        <v>44005.010811359927</v>
      </c>
      <c r="P88" s="0">
        <v>3.2019945289500056</v>
      </c>
      <c r="Q88" s="0">
        <v>16427</v>
      </c>
      <c r="R88" s="0">
        <v>50114.983819111432</v>
      </c>
      <c r="S88" s="0">
        <v>3.0507690886413483</v>
      </c>
      <c r="T88" s="0">
        <v>18610</v>
      </c>
      <c r="U88" s="0">
        <v>56302.722585886368</v>
      </c>
      <c r="V88" s="0">
        <v>3.0254015360497779</v>
      </c>
      <c r="W88" s="0">
        <v>21121</v>
      </c>
      <c r="X88" s="0">
        <v>62458.665834841071</v>
      </c>
      <c r="Y88" s="0">
        <v>2.9571831747948045</v>
      </c>
      <c r="Z88" s="0">
        <v>24842</v>
      </c>
      <c r="AA88" s="0">
        <v>72028.915041782588</v>
      </c>
      <c r="AB88" s="0">
        <v>2.8994813236366874</v>
      </c>
      <c r="AC88" s="0">
        <v>29261</v>
      </c>
      <c r="AD88" s="0">
        <v>83738.351353445047</v>
      </c>
      <c r="AE88" s="0">
        <v>2.8617733964473206</v>
      </c>
      <c r="AF88" s="0">
        <v>33308</v>
      </c>
      <c r="AG88" s="0">
        <v>94443.628446331742</v>
      </c>
      <c r="AH88" s="0">
        <v>2.8354638058824229</v>
      </c>
      <c r="AI88" s="0">
        <v>37877</v>
      </c>
      <c r="AJ88" s="0">
        <v>104488.49999068408</v>
      </c>
      <c r="AK88" s="0">
        <v>2.7586266069299068</v>
      </c>
      <c r="AL88" s="0">
        <v>42326</v>
      </c>
      <c r="AM88" s="0">
        <v>114419.76857921235</v>
      </c>
      <c r="AN88" s="0">
        <v>2.7032974667866645</v>
      </c>
      <c r="AO88" s="0">
        <v>46430</v>
      </c>
      <c r="AP88" s="0">
        <v>125246.43956022718</v>
      </c>
      <c r="AQ88" s="0">
        <v>2.6975326202934995</v>
      </c>
      <c r="AR88" s="0">
        <v>49623</v>
      </c>
      <c r="AS88" s="0">
        <v>134062.26672065165</v>
      </c>
      <c r="AT88" s="0">
        <v>2.7016155153991424</v>
      </c>
      <c r="AU88" s="0">
        <v>51685</v>
      </c>
      <c r="AV88" s="0">
        <v>141363.9896316535</v>
      </c>
      <c r="AW88" s="0">
        <v>2.7351066969459903</v>
      </c>
      <c r="AX88" s="0">
        <v>54465</v>
      </c>
      <c r="AY88" s="0">
        <v>151851.03745860994</v>
      </c>
      <c r="AZ88" s="0">
        <v>2.7880480576261806</v>
      </c>
      <c r="BA88" s="0">
        <v>57488</v>
      </c>
      <c r="BB88" s="0">
        <v>159926.61341347423</v>
      </c>
      <c r="BC88" s="0">
        <v>2.7819129803345781</v>
      </c>
      <c r="BD88" s="0">
        <v>60928</v>
      </c>
      <c r="BE88" s="0">
        <v>169164.85858482664</v>
      </c>
      <c r="BF88" s="0">
        <v>2.7764715497772228</v>
      </c>
      <c r="BG88" s="0">
        <v>66237</v>
      </c>
      <c r="BH88" s="0">
        <v>186530.6859605365</v>
      </c>
      <c r="BI88" s="0">
        <v>2.8161101191258133</v>
      </c>
      <c r="BJ88" s="0">
        <v>70258</v>
      </c>
      <c r="BK88" s="0">
        <v>196546.58724915999</v>
      </c>
      <c r="BL88" s="0">
        <v>2.7974976123595887</v>
      </c>
      <c r="BM88" s="0">
        <v>71942</v>
      </c>
      <c r="BN88" s="0">
        <v>199809.13966010642</v>
      </c>
      <c r="BO88" s="0">
        <v>2.7773642609338971</v>
      </c>
      <c r="BP88" s="0">
        <v>74169</v>
      </c>
      <c r="BQ88" s="0">
        <v>205591.74613978181</v>
      </c>
      <c r="BR88" s="0">
        <v>2.7719363364718657</v>
      </c>
      <c r="BS88" s="0">
        <v>75998</v>
      </c>
      <c r="BT88" s="0">
        <v>207889.22454417232</v>
      </c>
      <c r="BU88" s="0">
        <v>2.7354565191738245</v>
      </c>
      <c r="BV88" s="0">
        <v>77456</v>
      </c>
      <c r="BW88" s="0">
        <v>209152.15466457073</v>
      </c>
      <c r="BX88" s="0">
        <v>2.7002705363634933</v>
      </c>
      <c r="BY88" s="0">
        <v>78454</v>
      </c>
      <c r="BZ88" s="0">
        <v>212959.21971981646</v>
      </c>
      <c r="CA88" s="0">
        <v>2.7144469334873489</v>
      </c>
      <c r="CB88" s="0">
        <v>77553</v>
      </c>
      <c r="CC88" s="0">
        <v>226243.86846320116</v>
      </c>
      <c r="CD88" s="0">
        <v>2.9172806785450098</v>
      </c>
      <c r="CE88" s="0">
        <v>78253</v>
      </c>
      <c r="CF88" s="0">
        <v>238090.12420917297</v>
      </c>
      <c r="CG88" s="0">
        <v>3.0425686454087764</v>
      </c>
      <c r="CH88" s="0">
        <v>80485</v>
      </c>
      <c r="CI88" s="0">
        <v>252631.16099766036</v>
      </c>
      <c r="CJ88" s="0">
        <v>3.1388601726739189</v>
      </c>
      <c r="CK88" s="0">
        <v>85972</v>
      </c>
      <c r="CL88" s="0">
        <v>277630.27061580442</v>
      </c>
      <c r="CM88" s="0">
        <v>3.2293103640232217</v>
      </c>
      <c r="CN88" s="0">
        <v>94577</v>
      </c>
      <c r="CO88" s="0">
        <v>304250.55814833916</v>
      </c>
      <c r="CP88" s="0">
        <v>3.2169613981024896</v>
      </c>
      <c r="CQ88" s="0">
        <v>102133</v>
      </c>
      <c r="CR88" s="0">
        <v>316083.85140973184</v>
      </c>
      <c r="CS88" s="0">
        <v>3.094825878117081</v>
      </c>
      <c r="CT88" s="0">
        <v>111135</v>
      </c>
      <c r="CU88" s="0">
        <v>326469.82665366208</v>
      </c>
      <c r="CV88" s="0">
        <v>2.9375968565587987</v>
      </c>
      <c r="CW88" s="0">
        <v>123527</v>
      </c>
      <c r="CX88" s="0">
        <v>354178.06225731329</v>
      </c>
      <c r="CY88" s="0">
        <v>2.8672117209785171</v>
      </c>
      <c r="CZ88" s="0">
        <v>139278</v>
      </c>
      <c r="DA88" s="0">
        <v>394455.52442518668</v>
      </c>
      <c r="DB88" s="0">
        <v>2.8321452377632266</v>
      </c>
      <c r="DC88" s="0">
        <v>161540</v>
      </c>
      <c r="DD88" s="0">
        <v>443113.74250877573</v>
      </c>
      <c r="DE88" s="0">
        <v>2.7430589483024375</v>
      </c>
      <c r="DF88" s="0">
        <v>180634</v>
      </c>
      <c r="DG88" s="0">
        <v>496514.22378733341</v>
      </c>
      <c r="DH88" s="0">
        <v>2.7487307139704229</v>
      </c>
      <c r="DI88" s="0">
        <v>191758</v>
      </c>
      <c r="DJ88" s="0">
        <v>537726.23266205762</v>
      </c>
      <c r="DK88" s="0">
        <v>2.8041919120039718</v>
      </c>
      <c r="DL88" s="0">
        <v>192795</v>
      </c>
      <c r="DM88" s="0">
        <v>531342.58999237581</v>
      </c>
      <c r="DN88" s="0">
        <v>2.7559977696121569</v>
      </c>
      <c r="DO88" s="0">
        <v>181552</v>
      </c>
      <c r="DP88" s="0">
        <v>520110.47921543726</v>
      </c>
      <c r="DQ88" s="0">
        <v>2.8648017053815837</v>
      </c>
      <c r="DR88" s="0">
        <v>183157</v>
      </c>
      <c r="DS88" s="0">
        <v>553530.65134609165</v>
      </c>
      <c r="DT88" s="0">
        <v>3.0221648713731479</v>
      </c>
      <c r="DU88" s="0">
        <v>193082</v>
      </c>
      <c r="DV88" s="0">
        <v>570987.99585542735</v>
      </c>
      <c r="DW88" s="0">
        <v>2.957230585219893</v>
      </c>
      <c r="DX88" s="0">
        <v>198268</v>
      </c>
      <c r="DY88" s="0">
        <v>575972.52098176675</v>
      </c>
      <c r="DZ88" s="0">
        <v>2.9050200787911651</v>
      </c>
      <c r="EA88" s="0">
        <v>193770</v>
      </c>
      <c r="EB88" s="0">
        <v>578984.50329982454</v>
      </c>
      <c r="EC88" s="0">
        <v>2.9879986752326189</v>
      </c>
      <c r="ED88" s="0">
        <v>191362</v>
      </c>
      <c r="EE88" s="0">
        <v>580337.71732515388</v>
      </c>
      <c r="EF88" s="0">
        <v>3.0326695860471458</v>
      </c>
    </row>
    <row r="89" ht="15">
      <c r="A89" s="9">
        <v>75</v>
      </c>
      <c r="B89" s="0">
        <v>8420</v>
      </c>
      <c r="C89" s="0">
        <v>30210.607047856764</v>
      </c>
      <c r="D89" s="0">
        <v>3.5879580816932024</v>
      </c>
      <c r="E89" s="0">
        <v>9517</v>
      </c>
      <c r="F89" s="0">
        <v>32293.23025446316</v>
      </c>
      <c r="G89" s="0">
        <v>3.3932153256764903</v>
      </c>
      <c r="H89" s="0">
        <v>10501</v>
      </c>
      <c r="I89" s="0">
        <v>35766.367220003216</v>
      </c>
      <c r="J89" s="0">
        <v>3.4059963070186856</v>
      </c>
      <c r="K89" s="0">
        <v>11814</v>
      </c>
      <c r="L89" s="0">
        <v>40064.566655526054</v>
      </c>
      <c r="M89" s="0">
        <v>3.3912787079334734</v>
      </c>
      <c r="N89" s="0">
        <v>14259</v>
      </c>
      <c r="O89" s="0">
        <v>45205.209738823636</v>
      </c>
      <c r="P89" s="0">
        <v>3.1702931298705126</v>
      </c>
      <c r="Q89" s="0">
        <v>16890</v>
      </c>
      <c r="R89" s="0">
        <v>51452.745842781878</v>
      </c>
      <c r="S89" s="0">
        <v>3.0463437443920589</v>
      </c>
      <c r="T89" s="0">
        <v>19303</v>
      </c>
      <c r="U89" s="0">
        <v>57796.550258785071</v>
      </c>
      <c r="V89" s="0">
        <v>2.9941744940571451</v>
      </c>
      <c r="W89" s="0">
        <v>21895</v>
      </c>
      <c r="X89" s="0">
        <v>64096.650365263849</v>
      </c>
      <c r="Y89" s="0">
        <v>2.9274560568743482</v>
      </c>
      <c r="Z89" s="0">
        <v>25770</v>
      </c>
      <c r="AA89" s="0">
        <v>73897.827784819412</v>
      </c>
      <c r="AB89" s="0">
        <v>2.8675912993721155</v>
      </c>
      <c r="AC89" s="0">
        <v>30580</v>
      </c>
      <c r="AD89" s="0">
        <v>85892.69556794384</v>
      </c>
      <c r="AE89" s="0">
        <v>2.8087866438176534</v>
      </c>
      <c r="AF89" s="0">
        <v>34460</v>
      </c>
      <c r="AG89" s="0">
        <v>96866.178406194682</v>
      </c>
      <c r="AH89" s="0">
        <v>2.8109744168947963</v>
      </c>
      <c r="AI89" s="0">
        <v>39391</v>
      </c>
      <c r="AJ89" s="0">
        <v>107122.56215426217</v>
      </c>
      <c r="AK89" s="0">
        <v>2.719467953447797</v>
      </c>
      <c r="AL89" s="0">
        <v>44128</v>
      </c>
      <c r="AM89" s="0">
        <v>117267.20853848527</v>
      </c>
      <c r="AN89" s="0">
        <v>2.6574331159011346</v>
      </c>
      <c r="AO89" s="0">
        <v>48265</v>
      </c>
      <c r="AP89" s="0">
        <v>128362.29047134725</v>
      </c>
      <c r="AQ89" s="0">
        <v>2.6595315543633533</v>
      </c>
      <c r="AR89" s="0">
        <v>50767</v>
      </c>
      <c r="AS89" s="0">
        <v>137420.77397921853</v>
      </c>
      <c r="AT89" s="0">
        <v>2.7068917599861826</v>
      </c>
      <c r="AU89" s="0">
        <v>53321</v>
      </c>
      <c r="AV89" s="0">
        <v>144918.75863051362</v>
      </c>
      <c r="AW89" s="0">
        <v>2.717855228343685</v>
      </c>
      <c r="AX89" s="0">
        <v>55954</v>
      </c>
      <c r="AY89" s="0">
        <v>155717.31411452932</v>
      </c>
      <c r="AZ89" s="0">
        <v>2.7829523200223276</v>
      </c>
      <c r="BA89" s="0">
        <v>59183</v>
      </c>
      <c r="BB89" s="0">
        <v>163990.76272662714</v>
      </c>
      <c r="BC89" s="0">
        <v>2.7709099357353826</v>
      </c>
      <c r="BD89" s="0">
        <v>62387</v>
      </c>
      <c r="BE89" s="0">
        <v>173465.79568517421</v>
      </c>
      <c r="BF89" s="0">
        <v>2.7804798385108147</v>
      </c>
      <c r="BG89" s="0">
        <v>67912</v>
      </c>
      <c r="BH89" s="0">
        <v>191310.01736945493</v>
      </c>
      <c r="BI89" s="0">
        <v>2.8170281742468921</v>
      </c>
      <c r="BJ89" s="0">
        <v>72905</v>
      </c>
      <c r="BK89" s="0">
        <v>201550.14690157477</v>
      </c>
      <c r="BL89" s="0">
        <v>2.7645586297452134</v>
      </c>
      <c r="BM89" s="0">
        <v>73946</v>
      </c>
      <c r="BN89" s="0">
        <v>204889.28541248656</v>
      </c>
      <c r="BO89" s="0">
        <v>2.7707960594553667</v>
      </c>
      <c r="BP89" s="0">
        <v>77491</v>
      </c>
      <c r="BQ89" s="0">
        <v>210798.35322510405</v>
      </c>
      <c r="BR89" s="0">
        <v>2.7202946564775785</v>
      </c>
      <c r="BS89" s="0">
        <v>77840</v>
      </c>
      <c r="BT89" s="0">
        <v>213130.8257081678</v>
      </c>
      <c r="BU89" s="0">
        <v>2.738063022972351</v>
      </c>
      <c r="BV89" s="0">
        <v>79229</v>
      </c>
      <c r="BW89" s="0">
        <v>214387.55885630153</v>
      </c>
      <c r="BX89" s="0">
        <v>2.7059228168511722</v>
      </c>
      <c r="BY89" s="0">
        <v>80626</v>
      </c>
      <c r="BZ89" s="0">
        <v>218295.77352847086</v>
      </c>
      <c r="CA89" s="0">
        <v>2.7075108963420096</v>
      </c>
      <c r="CB89" s="0">
        <v>80266</v>
      </c>
      <c r="CC89" s="0">
        <v>232140.13427106212</v>
      </c>
      <c r="CD89" s="0">
        <v>2.8921353284212756</v>
      </c>
      <c r="CE89" s="0">
        <v>82511</v>
      </c>
      <c r="CF89" s="0">
        <v>244387.19623872617</v>
      </c>
      <c r="CG89" s="0">
        <v>2.9618741287673909</v>
      </c>
      <c r="CH89" s="0">
        <v>83565</v>
      </c>
      <c r="CI89" s="0">
        <v>259468.3811359659</v>
      </c>
      <c r="CJ89" s="0">
        <v>3.104988705031603</v>
      </c>
      <c r="CK89" s="0">
        <v>91185</v>
      </c>
      <c r="CL89" s="0">
        <v>285200.5484279801</v>
      </c>
      <c r="CM89" s="0">
        <v>3.1277134224705829</v>
      </c>
      <c r="CN89" s="0">
        <v>98975</v>
      </c>
      <c r="CO89" s="0">
        <v>312555.4126730485</v>
      </c>
      <c r="CP89" s="0">
        <v>3.1579228357974083</v>
      </c>
      <c r="CQ89" s="0">
        <v>105063</v>
      </c>
      <c r="CR89" s="0">
        <v>324564.85643083107</v>
      </c>
      <c r="CS89" s="0">
        <v>3.0892403265738753</v>
      </c>
      <c r="CT89" s="0">
        <v>113322</v>
      </c>
      <c r="CU89" s="0">
        <v>335051.00928999204</v>
      </c>
      <c r="CV89" s="0">
        <v>2.9566280977214667</v>
      </c>
      <c r="CW89" s="0">
        <v>127403</v>
      </c>
      <c r="CX89" s="0">
        <v>363311.99490465136</v>
      </c>
      <c r="CY89" s="0">
        <v>2.8516753522652634</v>
      </c>
      <c r="CZ89" s="0">
        <v>144704</v>
      </c>
      <c r="DA89" s="0">
        <v>404554.98147328541</v>
      </c>
      <c r="DB89" s="0">
        <v>2.7957415238921204</v>
      </c>
      <c r="DC89" s="0">
        <v>165925</v>
      </c>
      <c r="DD89" s="0">
        <v>454282.5949114234</v>
      </c>
      <c r="DE89" s="0">
        <v>2.7378791316041791</v>
      </c>
      <c r="DF89" s="0">
        <v>184431</v>
      </c>
      <c r="DG89" s="0">
        <v>509066.13473632629</v>
      </c>
      <c r="DH89" s="0">
        <v>2.7601983112184301</v>
      </c>
      <c r="DI89" s="0">
        <v>198658</v>
      </c>
      <c r="DJ89" s="0">
        <v>551427.60990202078</v>
      </c>
      <c r="DK89" s="0">
        <v>2.7757634220722083</v>
      </c>
      <c r="DL89" s="0">
        <v>196354</v>
      </c>
      <c r="DM89" s="0">
        <v>544810.45148454548</v>
      </c>
      <c r="DN89" s="0">
        <v>2.7746338321834312</v>
      </c>
      <c r="DO89" s="0">
        <v>187861</v>
      </c>
      <c r="DP89" s="0">
        <v>533551.35370822635</v>
      </c>
      <c r="DQ89" s="0">
        <v>2.8401390054786591</v>
      </c>
      <c r="DR89" s="0">
        <v>190149</v>
      </c>
      <c r="DS89" s="0">
        <v>568197.70190389256</v>
      </c>
      <c r="DT89" s="0">
        <v>2.9881708654996482</v>
      </c>
      <c r="DU89" s="0">
        <v>199298</v>
      </c>
      <c r="DV89" s="0">
        <v>585979.86042573873</v>
      </c>
      <c r="DW89" s="0">
        <v>2.940219472477088</v>
      </c>
      <c r="DX89" s="0">
        <v>204600</v>
      </c>
      <c r="DY89" s="0">
        <v>590945.03241717815</v>
      </c>
      <c r="DZ89" s="0">
        <v>2.8882943910908021</v>
      </c>
      <c r="EA89" s="0">
        <v>198949</v>
      </c>
      <c r="EB89" s="0">
        <v>594292.58038774552</v>
      </c>
      <c r="EC89" s="0">
        <v>2.9871604299983692</v>
      </c>
      <c r="ED89" s="0">
        <v>195392</v>
      </c>
      <c r="EE89" s="0">
        <v>595820.45025786955</v>
      </c>
      <c r="EF89" s="0">
        <v>3.0493594940318416</v>
      </c>
    </row>
    <row r="90" ht="15">
      <c r="A90" s="9">
        <v>76</v>
      </c>
      <c r="B90" s="0">
        <v>8847</v>
      </c>
      <c r="C90" s="0">
        <v>31110.993628957025</v>
      </c>
      <c r="D90" s="0">
        <v>3.5165585654975726</v>
      </c>
      <c r="E90" s="0">
        <v>9909</v>
      </c>
      <c r="F90" s="0">
        <v>33233.98595372944</v>
      </c>
      <c r="G90" s="0">
        <v>3.3539192606448118</v>
      </c>
      <c r="H90" s="0">
        <v>10894</v>
      </c>
      <c r="I90" s="0">
        <v>36811.007210279982</v>
      </c>
      <c r="J90" s="0">
        <v>3.3790166339526326</v>
      </c>
      <c r="K90" s="0">
        <v>12215</v>
      </c>
      <c r="L90" s="0">
        <v>41233.585061321173</v>
      </c>
      <c r="M90" s="0">
        <v>3.3756516628179432</v>
      </c>
      <c r="N90" s="0">
        <v>14779</v>
      </c>
      <c r="O90" s="0">
        <v>46483.802967779731</v>
      </c>
      <c r="P90" s="0">
        <v>3.1452603672629902</v>
      </c>
      <c r="Q90" s="0">
        <v>17431</v>
      </c>
      <c r="R90" s="0">
        <v>52882.624865538084</v>
      </c>
      <c r="S90" s="0">
        <v>3.0338262214180531</v>
      </c>
      <c r="T90" s="0">
        <v>19984</v>
      </c>
      <c r="U90" s="0">
        <v>59386.195496489083</v>
      </c>
      <c r="V90" s="0">
        <v>2.9716871245240735</v>
      </c>
      <c r="W90" s="0">
        <v>22655</v>
      </c>
      <c r="X90" s="0">
        <v>65839.136858233775</v>
      </c>
      <c r="Y90" s="0">
        <v>2.9061636220805021</v>
      </c>
      <c r="Z90" s="0">
        <v>26686</v>
      </c>
      <c r="AA90" s="0">
        <v>75883.993443904576</v>
      </c>
      <c r="AB90" s="0">
        <v>2.8435881527356881</v>
      </c>
      <c r="AC90" s="0">
        <v>31551</v>
      </c>
      <c r="AD90" s="0">
        <v>88178.703765397033</v>
      </c>
      <c r="AE90" s="0">
        <v>2.7947990163670577</v>
      </c>
      <c r="AF90" s="0">
        <v>35658</v>
      </c>
      <c r="AG90" s="0">
        <v>99441.651391877574</v>
      </c>
      <c r="AH90" s="0">
        <v>2.788761326823646</v>
      </c>
      <c r="AI90" s="0">
        <v>40841</v>
      </c>
      <c r="AJ90" s="0">
        <v>109914.16523897625</v>
      </c>
      <c r="AK90" s="0">
        <v>2.6912701755338078</v>
      </c>
      <c r="AL90" s="0">
        <v>45788</v>
      </c>
      <c r="AM90" s="0">
        <v>120279.42039529231</v>
      </c>
      <c r="AN90" s="0">
        <v>2.6268764828184747</v>
      </c>
      <c r="AO90" s="0">
        <v>50018</v>
      </c>
      <c r="AP90" s="0">
        <v>131662.76609171272</v>
      </c>
      <c r="AQ90" s="0">
        <v>2.632307691065471</v>
      </c>
      <c r="AR90" s="0">
        <v>52558</v>
      </c>
      <c r="AS90" s="0">
        <v>140997.86901445332</v>
      </c>
      <c r="AT90" s="0">
        <v>2.6827099397704122</v>
      </c>
      <c r="AU90" s="0">
        <v>55052</v>
      </c>
      <c r="AV90" s="0">
        <v>148699.60787872045</v>
      </c>
      <c r="AW90" s="0">
        <v>2.7010754900588614</v>
      </c>
      <c r="AX90" s="0">
        <v>57675</v>
      </c>
      <c r="AY90" s="0">
        <v>159839.20104979191</v>
      </c>
      <c r="AZ90" s="0">
        <v>2.7713775647991663</v>
      </c>
      <c r="BA90" s="0">
        <v>61041</v>
      </c>
      <c r="BB90" s="0">
        <v>168319.67113351283</v>
      </c>
      <c r="BC90" s="0">
        <v>2.7574854791617573</v>
      </c>
      <c r="BD90" s="0">
        <v>64040</v>
      </c>
      <c r="BE90" s="0">
        <v>178050.56666586627</v>
      </c>
      <c r="BF90" s="0">
        <v>2.7803024151446949</v>
      </c>
      <c r="BG90" s="0">
        <v>69969</v>
      </c>
      <c r="BH90" s="0">
        <v>196410.28224801578</v>
      </c>
      <c r="BI90" s="0">
        <v>2.8071043211710296</v>
      </c>
      <c r="BJ90" s="0">
        <v>75721</v>
      </c>
      <c r="BK90" s="0">
        <v>206860.38045464864</v>
      </c>
      <c r="BL90" s="0">
        <v>2.7318759717205086</v>
      </c>
      <c r="BM90" s="0">
        <v>76058</v>
      </c>
      <c r="BN90" s="0">
        <v>210290.58923607194</v>
      </c>
      <c r="BO90" s="0">
        <v>2.7648714038769353</v>
      </c>
      <c r="BP90" s="0">
        <v>80824</v>
      </c>
      <c r="BQ90" s="0">
        <v>216284.23886085622</v>
      </c>
      <c r="BR90" s="0">
        <v>2.6759902858167899</v>
      </c>
      <c r="BS90" s="0">
        <v>80140</v>
      </c>
      <c r="BT90" s="0">
        <v>218709.91372377746</v>
      </c>
      <c r="BU90" s="0">
        <v>2.7290980000471357</v>
      </c>
      <c r="BV90" s="0">
        <v>81815</v>
      </c>
      <c r="BW90" s="0">
        <v>219959.40806448349</v>
      </c>
      <c r="BX90" s="0">
        <v>2.6884973179060503</v>
      </c>
      <c r="BY90" s="0">
        <v>83745</v>
      </c>
      <c r="BZ90" s="0">
        <v>223980.12240076973</v>
      </c>
      <c r="CA90" s="0">
        <v>2.6745491957820735</v>
      </c>
      <c r="CB90" s="0">
        <v>81992</v>
      </c>
      <c r="CC90" s="0">
        <v>238423.8489099096</v>
      </c>
      <c r="CD90" s="0">
        <v>2.9078916102779493</v>
      </c>
      <c r="CE90" s="0">
        <v>84715</v>
      </c>
      <c r="CF90" s="0">
        <v>251092.52044549744</v>
      </c>
      <c r="CG90" s="0">
        <v>2.9639676615180011</v>
      </c>
      <c r="CH90" s="0">
        <v>87285</v>
      </c>
      <c r="CI90" s="0">
        <v>266721.48148957692</v>
      </c>
      <c r="CJ90" s="0">
        <v>3.0557539266721307</v>
      </c>
      <c r="CK90" s="0">
        <v>94570</v>
      </c>
      <c r="CL90" s="0">
        <v>293225.60738916887</v>
      </c>
      <c r="CM90" s="0">
        <v>3.1006197249568452</v>
      </c>
      <c r="CN90" s="0">
        <v>101185</v>
      </c>
      <c r="CO90" s="0">
        <v>321404.43135810393</v>
      </c>
      <c r="CP90" s="0">
        <v>3.1764039270455497</v>
      </c>
      <c r="CQ90" s="0">
        <v>109581</v>
      </c>
      <c r="CR90" s="0">
        <v>333607.40391975874</v>
      </c>
      <c r="CS90" s="0">
        <v>3.0443909429532376</v>
      </c>
      <c r="CT90" s="0">
        <v>117672</v>
      </c>
      <c r="CU90" s="0">
        <v>344198.74127870909</v>
      </c>
      <c r="CV90" s="0">
        <v>2.9250691862015525</v>
      </c>
      <c r="CW90" s="0">
        <v>131809</v>
      </c>
      <c r="CX90" s="0">
        <v>373018.33482030884</v>
      </c>
      <c r="CY90" s="0">
        <v>2.8299913876921061</v>
      </c>
      <c r="CZ90" s="0">
        <v>150142</v>
      </c>
      <c r="DA90" s="0">
        <v>415268.30748737958</v>
      </c>
      <c r="DB90" s="0">
        <v>2.7658370575014293</v>
      </c>
      <c r="DC90" s="0">
        <v>168971</v>
      </c>
      <c r="DD90" s="0">
        <v>466245.62388803432</v>
      </c>
      <c r="DE90" s="0">
        <v>2.7593233388453302</v>
      </c>
      <c r="DF90" s="0">
        <v>189815</v>
      </c>
      <c r="DG90" s="0">
        <v>522468.25447356247</v>
      </c>
      <c r="DH90" s="0">
        <v>2.7525129967260882</v>
      </c>
      <c r="DI90" s="0">
        <v>204014</v>
      </c>
      <c r="DJ90" s="0">
        <v>566016.92510261026</v>
      </c>
      <c r="DK90" s="0">
        <v>2.774402369948191</v>
      </c>
      <c r="DL90" s="0">
        <v>200642</v>
      </c>
      <c r="DM90" s="0">
        <v>559249.78870426212</v>
      </c>
      <c r="DN90" s="0">
        <v>2.7873017050481064</v>
      </c>
      <c r="DO90" s="0">
        <v>192804</v>
      </c>
      <c r="DP90" s="0">
        <v>547834.8931923866</v>
      </c>
      <c r="DQ90" s="0">
        <v>2.8414083379617985</v>
      </c>
      <c r="DR90" s="0">
        <v>193864</v>
      </c>
      <c r="DS90" s="0">
        <v>583868.38817661395</v>
      </c>
      <c r="DT90" s="0">
        <v>3.0117421913125386</v>
      </c>
      <c r="DU90" s="0">
        <v>203994</v>
      </c>
      <c r="DV90" s="0">
        <v>602012.76245571533</v>
      </c>
      <c r="DW90" s="0">
        <v>2.951129751148148</v>
      </c>
      <c r="DX90" s="0">
        <v>209103</v>
      </c>
      <c r="DY90" s="0">
        <v>606970.49592389411</v>
      </c>
      <c r="DZ90" s="0">
        <v>2.9027345180312771</v>
      </c>
      <c r="EA90" s="0">
        <v>205185</v>
      </c>
      <c r="EB90" s="0">
        <v>610639.39404882258</v>
      </c>
      <c r="EC90" s="0">
        <v>2.9760430540674152</v>
      </c>
      <c r="ED90" s="0">
        <v>201041</v>
      </c>
      <c r="EE90" s="0">
        <v>612393.88569777785</v>
      </c>
      <c r="EF90" s="0">
        <v>3.0461144030211642</v>
      </c>
    </row>
    <row r="91" ht="15">
      <c r="A91" s="9">
        <v>77</v>
      </c>
      <c r="B91" s="0">
        <v>9295</v>
      </c>
      <c r="C91" s="0">
        <v>32071.009616747928</v>
      </c>
      <c r="D91" s="0">
        <v>3.4503506849648122</v>
      </c>
      <c r="E91" s="0">
        <v>10275</v>
      </c>
      <c r="F91" s="0">
        <v>34240.029249608604</v>
      </c>
      <c r="G91" s="0">
        <v>3.3323629440008373</v>
      </c>
      <c r="H91" s="0">
        <v>11317</v>
      </c>
      <c r="I91" s="0">
        <v>37928.745987250346</v>
      </c>
      <c r="J91" s="0">
        <v>3.3514841377794773</v>
      </c>
      <c r="K91" s="0">
        <v>12704</v>
      </c>
      <c r="L91" s="0">
        <v>42484.960599690756</v>
      </c>
      <c r="M91" s="0">
        <v>3.3442191907817032</v>
      </c>
      <c r="N91" s="0">
        <v>15299</v>
      </c>
      <c r="O91" s="0">
        <v>47850.97129902587</v>
      </c>
      <c r="P91" s="0">
        <v>3.1277188900598647</v>
      </c>
      <c r="Q91" s="0">
        <v>18099</v>
      </c>
      <c r="R91" s="0">
        <v>54409.481130417516</v>
      </c>
      <c r="S91" s="0">
        <v>3.0062147704523738</v>
      </c>
      <c r="T91" s="0">
        <v>20643</v>
      </c>
      <c r="U91" s="0">
        <v>61084.947820242545</v>
      </c>
      <c r="V91" s="0">
        <v>2.9591119420744341</v>
      </c>
      <c r="W91" s="0">
        <v>23393</v>
      </c>
      <c r="X91" s="0">
        <v>67700.574495689667</v>
      </c>
      <c r="Y91" s="0">
        <v>2.8940526865168925</v>
      </c>
      <c r="Z91" s="0">
        <v>27576</v>
      </c>
      <c r="AA91" s="0">
        <v>78003.595794997571</v>
      </c>
      <c r="AB91" s="0">
        <v>2.8286769580431379</v>
      </c>
      <c r="AC91" s="0">
        <v>32723</v>
      </c>
      <c r="AD91" s="0">
        <v>90618.666670863473</v>
      </c>
      <c r="AE91" s="0">
        <v>2.7692652467947156</v>
      </c>
      <c r="AF91" s="0">
        <v>36904</v>
      </c>
      <c r="AG91" s="0">
        <v>102187.93242341214</v>
      </c>
      <c r="AH91" s="0">
        <v>2.7690204970575585</v>
      </c>
      <c r="AI91" s="0">
        <v>42176</v>
      </c>
      <c r="AJ91" s="0">
        <v>112887.82558850537</v>
      </c>
      <c r="AK91" s="0">
        <v>2.676589187891345</v>
      </c>
      <c r="AL91" s="0">
        <v>47216</v>
      </c>
      <c r="AM91" s="0">
        <v>123486.17870114217</v>
      </c>
      <c r="AN91" s="0">
        <v>2.6153460416202594</v>
      </c>
      <c r="AO91" s="0">
        <v>51618</v>
      </c>
      <c r="AP91" s="0">
        <v>135177.15075276722</v>
      </c>
      <c r="AQ91" s="0">
        <v>2.6187986894642803</v>
      </c>
      <c r="AR91" s="0">
        <v>54409</v>
      </c>
      <c r="AS91" s="0">
        <v>144804.25663036996</v>
      </c>
      <c r="AT91" s="0">
        <v>2.6614026471791425</v>
      </c>
      <c r="AU91" s="0">
        <v>56889</v>
      </c>
      <c r="AV91" s="0">
        <v>152731.69255392606</v>
      </c>
      <c r="AW91" s="0">
        <v>2.6847315395581934</v>
      </c>
      <c r="AX91" s="0">
        <v>59689</v>
      </c>
      <c r="AY91" s="0">
        <v>164238.47118016359</v>
      </c>
      <c r="AZ91" s="0">
        <v>2.7515701583233692</v>
      </c>
      <c r="BA91" s="0">
        <v>63087</v>
      </c>
      <c r="BB91" s="0">
        <v>172940.20106262763</v>
      </c>
      <c r="BC91" s="0">
        <v>2.7412969559913711</v>
      </c>
      <c r="BD91" s="0">
        <v>66399</v>
      </c>
      <c r="BE91" s="0">
        <v>182957.62727870676</v>
      </c>
      <c r="BF91" s="0">
        <v>2.7554274503939329</v>
      </c>
      <c r="BG91" s="0">
        <v>72496</v>
      </c>
      <c r="BH91" s="0">
        <v>201854.60680181393</v>
      </c>
      <c r="BI91" s="0">
        <v>2.7843550927197906</v>
      </c>
      <c r="BJ91" s="0">
        <v>78604</v>
      </c>
      <c r="BK91" s="0">
        <v>212512.70710704572</v>
      </c>
      <c r="BL91" s="0">
        <v>2.7035864219002304</v>
      </c>
      <c r="BM91" s="0">
        <v>78194</v>
      </c>
      <c r="BN91" s="0">
        <v>216088.54462895187</v>
      </c>
      <c r="BO91" s="0">
        <v>2.763492654538096</v>
      </c>
      <c r="BP91" s="0">
        <v>83953</v>
      </c>
      <c r="BQ91" s="0">
        <v>222110.04283839697</v>
      </c>
      <c r="BR91" s="0">
        <v>2.645647479403916</v>
      </c>
      <c r="BS91" s="0">
        <v>83244</v>
      </c>
      <c r="BT91" s="0">
        <v>224659.27919918086</v>
      </c>
      <c r="BU91" s="0">
        <v>2.6988044687807031</v>
      </c>
      <c r="BV91" s="0">
        <v>84568</v>
      </c>
      <c r="BW91" s="0">
        <v>225903.18354751682</v>
      </c>
      <c r="BX91" s="0">
        <v>2.6712608025200644</v>
      </c>
      <c r="BY91" s="0">
        <v>85886</v>
      </c>
      <c r="BZ91" s="0">
        <v>230017.36099653659</v>
      </c>
      <c r="CA91" s="0">
        <v>2.6781706098378848</v>
      </c>
      <c r="CB91" s="0">
        <v>84413</v>
      </c>
      <c r="CC91" s="0">
        <v>245178.640333413</v>
      </c>
      <c r="CD91" s="0">
        <v>2.9045128159574118</v>
      </c>
      <c r="CE91" s="0">
        <v>86156</v>
      </c>
      <c r="CF91" s="0">
        <v>258292.74940589804</v>
      </c>
      <c r="CG91" s="0">
        <v>2.9979658921711549</v>
      </c>
      <c r="CH91" s="0">
        <v>90421</v>
      </c>
      <c r="CI91" s="0">
        <v>274461.71132978186</v>
      </c>
      <c r="CJ91" s="0">
        <v>3.0353757570672948</v>
      </c>
      <c r="CK91" s="0">
        <v>96636</v>
      </c>
      <c r="CL91" s="0">
        <v>301817.74725990929</v>
      </c>
      <c r="CM91" s="0">
        <v>3.1232433798988914</v>
      </c>
      <c r="CN91" s="0">
        <v>104304</v>
      </c>
      <c r="CO91" s="0">
        <v>330915.86384001974</v>
      </c>
      <c r="CP91" s="0">
        <v>3.172609524467132</v>
      </c>
      <c r="CQ91" s="0">
        <v>111631</v>
      </c>
      <c r="CR91" s="0">
        <v>343303.9222253426</v>
      </c>
      <c r="CS91" s="0">
        <v>3.075345757230004</v>
      </c>
      <c r="CT91" s="0">
        <v>120397</v>
      </c>
      <c r="CU91" s="0">
        <v>353994.26963028125</v>
      </c>
      <c r="CV91" s="0">
        <v>2.9402250025356218</v>
      </c>
      <c r="CW91" s="0">
        <v>134217</v>
      </c>
      <c r="CX91" s="0">
        <v>383462.31990621757</v>
      </c>
      <c r="CY91" s="0">
        <v>2.8570324169532739</v>
      </c>
      <c r="CZ91" s="0">
        <v>152799</v>
      </c>
      <c r="DA91" s="0">
        <v>426732.19454412517</v>
      </c>
      <c r="DB91" s="0">
        <v>2.7927682415730808</v>
      </c>
      <c r="DC91" s="0">
        <v>175540</v>
      </c>
      <c r="DD91" s="0">
        <v>479034.09225448093</v>
      </c>
      <c r="DE91" s="0">
        <v>2.7289170118177108</v>
      </c>
      <c r="DF91" s="0">
        <v>196573</v>
      </c>
      <c r="DG91" s="0">
        <v>536792.6226437561</v>
      </c>
      <c r="DH91" s="0">
        <v>2.7307545931727963</v>
      </c>
      <c r="DI91" s="0">
        <v>207235</v>
      </c>
      <c r="DJ91" s="0">
        <v>581708.80068374099</v>
      </c>
      <c r="DK91" s="0">
        <v>2.8070007512425073</v>
      </c>
      <c r="DL91" s="0">
        <v>205137</v>
      </c>
      <c r="DM91" s="0">
        <v>574735.6347535135</v>
      </c>
      <c r="DN91" s="0">
        <v>2.801716095845769</v>
      </c>
      <c r="DO91" s="0">
        <v>197117</v>
      </c>
      <c r="DP91" s="0">
        <v>563175.28484350571</v>
      </c>
      <c r="DQ91" s="0">
        <v>2.8570609579260324</v>
      </c>
      <c r="DR91" s="0">
        <v>199481</v>
      </c>
      <c r="DS91" s="0">
        <v>600693.26329826436</v>
      </c>
      <c r="DT91" s="0">
        <v>3.0112805896213892</v>
      </c>
      <c r="DU91" s="0">
        <v>209487</v>
      </c>
      <c r="DV91" s="0">
        <v>619185.36412323965</v>
      </c>
      <c r="DW91" s="0">
        <v>2.9557221408643</v>
      </c>
      <c r="DX91" s="0">
        <v>213765</v>
      </c>
      <c r="DY91" s="0">
        <v>624180.31919805391</v>
      </c>
      <c r="DZ91" s="0">
        <v>2.9199369363462395</v>
      </c>
      <c r="EA91" s="0">
        <v>212688</v>
      </c>
      <c r="EB91" s="0">
        <v>628109.48265609681</v>
      </c>
      <c r="EC91" s="0">
        <v>2.9531966197251225</v>
      </c>
      <c r="ED91" s="0">
        <v>208783</v>
      </c>
      <c r="EE91" s="0">
        <v>630118.62221914739</v>
      </c>
      <c r="EF91" s="0">
        <v>3.0180552162731038</v>
      </c>
    </row>
    <row r="92" ht="15">
      <c r="A92" s="9">
        <v>78</v>
      </c>
      <c r="B92" s="0">
        <v>9661</v>
      </c>
      <c r="C92" s="0">
        <v>33098.656110373777</v>
      </c>
      <c r="D92" s="0">
        <v>3.4260072570514208</v>
      </c>
      <c r="E92" s="0">
        <v>10614</v>
      </c>
      <c r="F92" s="0">
        <v>35321.580142724299</v>
      </c>
      <c r="G92" s="0">
        <v>3.3278292955270681</v>
      </c>
      <c r="H92" s="0">
        <v>11778</v>
      </c>
      <c r="I92" s="0">
        <v>39128.052617188921</v>
      </c>
      <c r="J92" s="0">
        <v>3.3221304650355683</v>
      </c>
      <c r="K92" s="0">
        <v>13295</v>
      </c>
      <c r="L92" s="0">
        <v>43825.593683900239</v>
      </c>
      <c r="M92" s="0">
        <v>3.296396666709307</v>
      </c>
      <c r="N92" s="0">
        <v>15821</v>
      </c>
      <c r="O92" s="0">
        <v>49318.786578008934</v>
      </c>
      <c r="P92" s="0">
        <v>3.1172989430509408</v>
      </c>
      <c r="Q92" s="0">
        <v>18567</v>
      </c>
      <c r="R92" s="0">
        <v>56052.283205550782</v>
      </c>
      <c r="S92" s="0">
        <v>3.0189197611650123</v>
      </c>
      <c r="T92" s="0">
        <v>21283</v>
      </c>
      <c r="U92" s="0">
        <v>62908.625644518637</v>
      </c>
      <c r="V92" s="0">
        <v>2.9558157047652416</v>
      </c>
      <c r="W92" s="0">
        <v>24114</v>
      </c>
      <c r="X92" s="0">
        <v>69698.145472896285</v>
      </c>
      <c r="Y92" s="0">
        <v>2.8903601838308157</v>
      </c>
      <c r="Z92" s="0">
        <v>28444</v>
      </c>
      <c r="AA92" s="0">
        <v>80275.991435784454</v>
      </c>
      <c r="AB92" s="0">
        <v>2.8222469215224462</v>
      </c>
      <c r="AC92" s="0">
        <v>33796</v>
      </c>
      <c r="AD92" s="0">
        <v>93230.862939399449</v>
      </c>
      <c r="AE92" s="0">
        <v>2.7586360202213118</v>
      </c>
      <c r="AF92" s="0">
        <v>38206</v>
      </c>
      <c r="AG92" s="0">
        <v>105126.02588137778</v>
      </c>
      <c r="AH92" s="0">
        <v>2.7515580244301359</v>
      </c>
      <c r="AI92" s="0">
        <v>43382</v>
      </c>
      <c r="AJ92" s="0">
        <v>116074.18678859818</v>
      </c>
      <c r="AK92" s="0">
        <v>2.6756301412705312</v>
      </c>
      <c r="AL92" s="0">
        <v>48388</v>
      </c>
      <c r="AM92" s="0">
        <v>126925.47349275067</v>
      </c>
      <c r="AN92" s="0">
        <v>2.6230774880704031</v>
      </c>
      <c r="AO92" s="0">
        <v>53050</v>
      </c>
      <c r="AP92" s="0">
        <v>138942.20112125998</v>
      </c>
      <c r="AQ92" s="0">
        <v>2.6190801342367571</v>
      </c>
      <c r="AR92" s="0">
        <v>56790</v>
      </c>
      <c r="AS92" s="0">
        <v>148859.14473836918</v>
      </c>
      <c r="AT92" s="0">
        <v>2.6212210730475292</v>
      </c>
      <c r="AU92" s="0">
        <v>58849</v>
      </c>
      <c r="AV92" s="0">
        <v>157044.14068997235</v>
      </c>
      <c r="AW92" s="0">
        <v>2.6685948901420984</v>
      </c>
      <c r="AX92" s="0">
        <v>62026</v>
      </c>
      <c r="AY92" s="0">
        <v>168938.8117809582</v>
      </c>
      <c r="AZ92" s="0">
        <v>2.7236773575751814</v>
      </c>
      <c r="BA92" s="0">
        <v>65336</v>
      </c>
      <c r="BB92" s="0">
        <v>177883.2136150217</v>
      </c>
      <c r="BC92" s="0">
        <v>2.7225911230412283</v>
      </c>
      <c r="BD92" s="0">
        <v>69357</v>
      </c>
      <c r="BE92" s="0">
        <v>188192.79170978736</v>
      </c>
      <c r="BF92" s="0">
        <v>2.7133929049668724</v>
      </c>
      <c r="BG92" s="0">
        <v>75526</v>
      </c>
      <c r="BH92" s="0">
        <v>207667.5765356718</v>
      </c>
      <c r="BI92" s="0">
        <v>2.749617039637632</v>
      </c>
      <c r="BJ92" s="0">
        <v>81399</v>
      </c>
      <c r="BK92" s="0">
        <v>218515.13206224641</v>
      </c>
      <c r="BL92" s="0">
        <v>2.6844940608882961</v>
      </c>
      <c r="BM92" s="0">
        <v>80817</v>
      </c>
      <c r="BN92" s="0">
        <v>222274.06061173312</v>
      </c>
      <c r="BO92" s="0">
        <v>2.7503379315210057</v>
      </c>
      <c r="BP92" s="0">
        <v>86365</v>
      </c>
      <c r="BQ92" s="0">
        <v>228340.05992048522</v>
      </c>
      <c r="BR92" s="0">
        <v>2.6438957901984046</v>
      </c>
      <c r="BS92" s="0">
        <v>86530</v>
      </c>
      <c r="BT92" s="0">
        <v>230987.33820884157</v>
      </c>
      <c r="BU92" s="0">
        <v>2.6694480319986313</v>
      </c>
      <c r="BV92" s="0">
        <v>87334</v>
      </c>
      <c r="BW92" s="0">
        <v>232264.30672353</v>
      </c>
      <c r="BX92" s="0">
        <v>2.6594946609972059</v>
      </c>
      <c r="BY92" s="0">
        <v>88610</v>
      </c>
      <c r="BZ92" s="0">
        <v>236531.76810474001</v>
      </c>
      <c r="CA92" s="0">
        <v>2.6693575003356282</v>
      </c>
      <c r="CB92" s="0">
        <v>87584</v>
      </c>
      <c r="CC92" s="0">
        <v>252393.71296058793</v>
      </c>
      <c r="CD92" s="0">
        <v>2.8817331129040458</v>
      </c>
      <c r="CE92" s="0">
        <v>88487</v>
      </c>
      <c r="CF92" s="0">
        <v>266070.20928135596</v>
      </c>
      <c r="CG92" s="0">
        <v>3.006884732009854</v>
      </c>
      <c r="CH92" s="0">
        <v>92922</v>
      </c>
      <c r="CI92" s="0">
        <v>282778.06776020303</v>
      </c>
      <c r="CJ92" s="0">
        <v>3.0431767262887481</v>
      </c>
      <c r="CK92" s="0">
        <v>99124</v>
      </c>
      <c r="CL92" s="0">
        <v>311074.66981573781</v>
      </c>
      <c r="CM92" s="0">
        <v>3.1382376600594992</v>
      </c>
      <c r="CN92" s="0">
        <v>108352</v>
      </c>
      <c r="CO92" s="0">
        <v>341104.63656485052</v>
      </c>
      <c r="CP92" s="0">
        <v>3.1481157391174186</v>
      </c>
      <c r="CQ92" s="0">
        <v>114612</v>
      </c>
      <c r="CR92" s="0">
        <v>353766.68462608685</v>
      </c>
      <c r="CS92" s="0">
        <v>3.0866461158176008</v>
      </c>
      <c r="CT92" s="0">
        <v>123749</v>
      </c>
      <c r="CU92" s="0">
        <v>364542.69691363518</v>
      </c>
      <c r="CV92" s="0">
        <v>2.9458233756526129</v>
      </c>
      <c r="CW92" s="0">
        <v>138085</v>
      </c>
      <c r="CX92" s="0">
        <v>394701.93104393466</v>
      </c>
      <c r="CY92" s="0">
        <v>2.8583983129516941</v>
      </c>
      <c r="CZ92" s="0">
        <v>158033</v>
      </c>
      <c r="DA92" s="0">
        <v>439042.63068859075</v>
      </c>
      <c r="DB92" s="0">
        <v>2.7781705763264051</v>
      </c>
      <c r="DC92" s="0">
        <v>179700</v>
      </c>
      <c r="DD92" s="0">
        <v>492699.43533308955</v>
      </c>
      <c r="DE92" s="0">
        <v>2.7417887330722848</v>
      </c>
      <c r="DF92" s="0">
        <v>202038</v>
      </c>
      <c r="DG92" s="0">
        <v>552144.55781042029</v>
      </c>
      <c r="DH92" s="0">
        <v>2.7328747948921506</v>
      </c>
      <c r="DI92" s="0">
        <v>212272</v>
      </c>
      <c r="DJ92" s="0">
        <v>598608.87362789258</v>
      </c>
      <c r="DK92" s="0">
        <v>2.8200086381053207</v>
      </c>
      <c r="DL92" s="0">
        <v>211547</v>
      </c>
      <c r="DM92" s="0">
        <v>591393.06281890033</v>
      </c>
      <c r="DN92" s="0">
        <v>2.7955634578552297</v>
      </c>
      <c r="DO92" s="0">
        <v>202307</v>
      </c>
      <c r="DP92" s="0">
        <v>579722.24727842805</v>
      </c>
      <c r="DQ92" s="0">
        <v>2.865557035982087</v>
      </c>
      <c r="DR92" s="0">
        <v>207001</v>
      </c>
      <c r="DS92" s="0">
        <v>618747.58044704807</v>
      </c>
      <c r="DT92" s="0">
        <v>2.9891043060035849</v>
      </c>
      <c r="DU92" s="0">
        <v>216578</v>
      </c>
      <c r="DV92" s="0">
        <v>637615.24742641032</v>
      </c>
      <c r="DW92" s="0">
        <v>2.9440443970597676</v>
      </c>
      <c r="DX92" s="0">
        <v>221008</v>
      </c>
      <c r="DY92" s="0">
        <v>642660.63461466285</v>
      </c>
      <c r="DZ92" s="0">
        <v>2.9078614105130258</v>
      </c>
      <c r="EA92" s="0">
        <v>221463</v>
      </c>
      <c r="EB92" s="0">
        <v>646797.36833907012</v>
      </c>
      <c r="EC92" s="0">
        <v>2.9205662721947689</v>
      </c>
      <c r="ED92" s="0">
        <v>218716</v>
      </c>
      <c r="EE92" s="0">
        <v>649052.31524777983</v>
      </c>
      <c r="EF92" s="0">
        <v>2.9675575415048732</v>
      </c>
    </row>
    <row r="93" ht="15">
      <c r="A93" s="9">
        <v>79</v>
      </c>
      <c r="B93" s="0">
        <v>9956</v>
      </c>
      <c r="C93" s="0">
        <v>34205.711736918922</v>
      </c>
      <c r="D93" s="0">
        <v>3.435688201779723</v>
      </c>
      <c r="E93" s="0">
        <v>10946</v>
      </c>
      <c r="F93" s="0">
        <v>36490.271811124228</v>
      </c>
      <c r="G93" s="0">
        <v>3.3336626905832478</v>
      </c>
      <c r="H93" s="0">
        <v>12280</v>
      </c>
      <c r="I93" s="0">
        <v>40418.675443748856</v>
      </c>
      <c r="J93" s="0">
        <v>3.2914230817385062</v>
      </c>
      <c r="K93" s="0">
        <v>13976</v>
      </c>
      <c r="L93" s="0">
        <v>45263.528980155737</v>
      </c>
      <c r="M93" s="0">
        <v>3.2386612035028435</v>
      </c>
      <c r="N93" s="0">
        <v>16354</v>
      </c>
      <c r="O93" s="0">
        <v>50901.300084145492</v>
      </c>
      <c r="P93" s="0">
        <v>3.1124679029072699</v>
      </c>
      <c r="Q93" s="0">
        <v>18863</v>
      </c>
      <c r="R93" s="0">
        <v>57828.251237835662</v>
      </c>
      <c r="S93" s="0">
        <v>3.06569746264304</v>
      </c>
      <c r="T93" s="0">
        <v>21925</v>
      </c>
      <c r="U93" s="0">
        <v>64875.606447508988</v>
      </c>
      <c r="V93" s="0">
        <v>2.9589786293048568</v>
      </c>
      <c r="W93" s="0">
        <v>24849</v>
      </c>
      <c r="X93" s="0">
        <v>71851.441296503603</v>
      </c>
      <c r="Y93" s="0">
        <v>2.8915224474426982</v>
      </c>
      <c r="Z93" s="0">
        <v>29319</v>
      </c>
      <c r="AA93" s="0">
        <v>82723.460527021947</v>
      </c>
      <c r="AB93" s="0">
        <v>2.8214966583792744</v>
      </c>
      <c r="AC93" s="0">
        <v>34675</v>
      </c>
      <c r="AD93" s="0">
        <v>96045.382760312117</v>
      </c>
      <c r="AE93" s="0">
        <v>2.7698740522079919</v>
      </c>
      <c r="AF93" s="0">
        <v>39577</v>
      </c>
      <c r="AG93" s="0">
        <v>108280.35832658723</v>
      </c>
      <c r="AH93" s="0">
        <v>2.7359415399496481</v>
      </c>
      <c r="AI93" s="0">
        <v>44516</v>
      </c>
      <c r="AJ93" s="0">
        <v>119508.66146010942</v>
      </c>
      <c r="AK93" s="0">
        <v>2.6846226404014155</v>
      </c>
      <c r="AL93" s="0">
        <v>49395</v>
      </c>
      <c r="AM93" s="0">
        <v>130641.10322589053</v>
      </c>
      <c r="AN93" s="0">
        <v>2.6448244402447725</v>
      </c>
      <c r="AO93" s="0">
        <v>54391</v>
      </c>
      <c r="AP93" s="0">
        <v>143000.3560546916</v>
      </c>
      <c r="AQ93" s="0">
        <v>2.6291179800829476</v>
      </c>
      <c r="AR93" s="0">
        <v>58358</v>
      </c>
      <c r="AS93" s="0">
        <v>153197.81393598401</v>
      </c>
      <c r="AT93" s="0">
        <v>2.6251381804719833</v>
      </c>
      <c r="AU93" s="0">
        <v>60959</v>
      </c>
      <c r="AV93" s="0">
        <v>161670.51521577124</v>
      </c>
      <c r="AW93" s="0">
        <v>2.6521188867233918</v>
      </c>
      <c r="AX93" s="0">
        <v>64661</v>
      </c>
      <c r="AY93" s="0">
        <v>173968.20068885302</v>
      </c>
      <c r="AZ93" s="0">
        <v>2.6904656700152025</v>
      </c>
      <c r="BA93" s="0">
        <v>67792</v>
      </c>
      <c r="BB93" s="0">
        <v>183184.89706792141</v>
      </c>
      <c r="BC93" s="0">
        <v>2.7021609786983922</v>
      </c>
      <c r="BD93" s="0">
        <v>71178</v>
      </c>
      <c r="BE93" s="0">
        <v>193819.58584475287</v>
      </c>
      <c r="BF93" s="0">
        <v>2.7230265790659036</v>
      </c>
      <c r="BG93" s="0">
        <v>78990</v>
      </c>
      <c r="BH93" s="0">
        <v>213878.93945963506</v>
      </c>
      <c r="BI93" s="0">
        <v>2.7076710907663637</v>
      </c>
      <c r="BJ93" s="0">
        <v>84441</v>
      </c>
      <c r="BK93" s="0">
        <v>224980.29303702127</v>
      </c>
      <c r="BL93" s="0">
        <v>2.6643489896735151</v>
      </c>
      <c r="BM93" s="0">
        <v>83732</v>
      </c>
      <c r="BN93" s="0">
        <v>228976.30923680682</v>
      </c>
      <c r="BO93" s="0">
        <v>2.7346332254909331</v>
      </c>
      <c r="BP93" s="0">
        <v>90574</v>
      </c>
      <c r="BQ93" s="0">
        <v>234975.57003325512</v>
      </c>
      <c r="BR93" s="0">
        <v>2.5942938374506492</v>
      </c>
      <c r="BS93" s="0">
        <v>89607</v>
      </c>
      <c r="BT93" s="0">
        <v>237809.7666386246</v>
      </c>
      <c r="BU93" s="0">
        <v>2.6539195223433949</v>
      </c>
      <c r="BV93" s="0">
        <v>90792</v>
      </c>
      <c r="BW93" s="0">
        <v>239069.02112433803</v>
      </c>
      <c r="BX93" s="0">
        <v>2.6331507305086133</v>
      </c>
      <c r="BY93" s="0">
        <v>92159</v>
      </c>
      <c r="BZ93" s="0">
        <v>243501.47577067956</v>
      </c>
      <c r="CA93" s="0">
        <v>2.6421887799420518</v>
      </c>
      <c r="CB93" s="0">
        <v>91044</v>
      </c>
      <c r="CC93" s="0">
        <v>260181.87431976947</v>
      </c>
      <c r="CD93" s="0">
        <v>2.8577597021195187</v>
      </c>
      <c r="CE93" s="0">
        <v>91544</v>
      </c>
      <c r="CF93" s="0">
        <v>274437.30603211385</v>
      </c>
      <c r="CG93" s="0">
        <v>2.997873219786265</v>
      </c>
      <c r="CH93" s="0">
        <v>95169</v>
      </c>
      <c r="CI93" s="0">
        <v>291737.73770697211</v>
      </c>
      <c r="CJ93" s="0">
        <v>3.0654702445856539</v>
      </c>
      <c r="CK93" s="0">
        <v>101191</v>
      </c>
      <c r="CL93" s="0">
        <v>321102.52052868076</v>
      </c>
      <c r="CM93" s="0">
        <v>3.1732320120236066</v>
      </c>
      <c r="CN93" s="0">
        <v>110873</v>
      </c>
      <c r="CO93" s="0">
        <v>352133.47095915483</v>
      </c>
      <c r="CP93" s="0">
        <v>3.1760074225388943</v>
      </c>
      <c r="CQ93" s="0">
        <v>117404</v>
      </c>
      <c r="CR93" s="0">
        <v>365083.87827104615</v>
      </c>
      <c r="CS93" s="0">
        <v>3.1096374763299899</v>
      </c>
      <c r="CT93" s="0">
        <v>128085</v>
      </c>
      <c r="CU93" s="0">
        <v>375906.20688776631</v>
      </c>
      <c r="CV93" s="0">
        <v>2.9348183385077591</v>
      </c>
      <c r="CW93" s="0">
        <v>142325</v>
      </c>
      <c r="CX93" s="0">
        <v>406838.2954302578</v>
      </c>
      <c r="CY93" s="0">
        <v>2.8585160402617795</v>
      </c>
      <c r="CZ93" s="0">
        <v>162275</v>
      </c>
      <c r="DA93" s="0">
        <v>452346.60287824902</v>
      </c>
      <c r="DB93" s="0">
        <v>2.7875310607194517</v>
      </c>
      <c r="DC93" s="0">
        <v>184888</v>
      </c>
      <c r="DD93" s="0">
        <v>507490.2753101298</v>
      </c>
      <c r="DE93" s="0">
        <v>2.7448524258477014</v>
      </c>
      <c r="DF93" s="0">
        <v>204496</v>
      </c>
      <c r="DG93" s="0">
        <v>568739.64895423921</v>
      </c>
      <c r="DH93" s="0">
        <v>2.7811773773288437</v>
      </c>
      <c r="DI93" s="0">
        <v>218815</v>
      </c>
      <c r="DJ93" s="0">
        <v>616868.07899826451</v>
      </c>
      <c r="DK93" s="0">
        <v>2.8191306765910222</v>
      </c>
      <c r="DL93" s="0">
        <v>219004</v>
      </c>
      <c r="DM93" s="0">
        <v>609324.00671948132</v>
      </c>
      <c r="DN93" s="0">
        <v>2.7822505831833269</v>
      </c>
      <c r="DO93" s="0">
        <v>209954</v>
      </c>
      <c r="DP93" s="0">
        <v>597514.05488310382</v>
      </c>
      <c r="DQ93" s="0">
        <v>2.8459284170966201</v>
      </c>
      <c r="DR93" s="0">
        <v>214396</v>
      </c>
      <c r="DS93" s="0">
        <v>638197.56063469162</v>
      </c>
      <c r="DT93" s="0">
        <v>2.9767232627226794</v>
      </c>
      <c r="DU93" s="0">
        <v>225532</v>
      </c>
      <c r="DV93" s="0">
        <v>657454.40366448951</v>
      </c>
      <c r="DW93" s="0">
        <v>2.9151269162003155</v>
      </c>
      <c r="DX93" s="0">
        <v>228932</v>
      </c>
      <c r="DY93" s="0">
        <v>662572.18643696641</v>
      </c>
      <c r="DZ93" s="0">
        <v>2.8941877345105378</v>
      </c>
      <c r="EA93" s="0">
        <v>231164</v>
      </c>
      <c r="EB93" s="0">
        <v>666822.82626228116</v>
      </c>
      <c r="EC93" s="0">
        <v>2.8846309384777955</v>
      </c>
      <c r="ED93" s="0">
        <v>230269</v>
      </c>
      <c r="EE93" s="0">
        <v>669273.54586214793</v>
      </c>
      <c r="EF93" s="0">
        <v>2.9064856574795042</v>
      </c>
    </row>
    <row r="94" ht="15">
      <c r="A94" s="9">
        <v>80</v>
      </c>
      <c r="B94" s="0">
        <v>10378</v>
      </c>
      <c r="C94" s="0">
        <v>35409.127836677973</v>
      </c>
      <c r="D94" s="0">
        <v>3.4119413987934064</v>
      </c>
      <c r="E94" s="0">
        <v>11319</v>
      </c>
      <c r="F94" s="0">
        <v>37758.537003593345</v>
      </c>
      <c r="G94" s="0">
        <v>3.3358544927637905</v>
      </c>
      <c r="H94" s="0">
        <v>12825</v>
      </c>
      <c r="I94" s="0">
        <v>41812.157830057615</v>
      </c>
      <c r="J94" s="0">
        <v>3.26020723821112</v>
      </c>
      <c r="K94" s="0">
        <v>14700</v>
      </c>
      <c r="L94" s="0">
        <v>46809.808153500533</v>
      </c>
      <c r="M94" s="0">
        <v>3.1843406907143219</v>
      </c>
      <c r="N94" s="0">
        <v>16927</v>
      </c>
      <c r="O94" s="0">
        <v>52614.565862972078</v>
      </c>
      <c r="P94" s="0">
        <v>3.1083219627206287</v>
      </c>
      <c r="Q94" s="0">
        <v>19705</v>
      </c>
      <c r="R94" s="0">
        <v>59754.556947422308</v>
      </c>
      <c r="S94" s="0">
        <v>3.0324565819549512</v>
      </c>
      <c r="T94" s="0">
        <v>22625</v>
      </c>
      <c r="U94" s="0">
        <v>67006.038681558159</v>
      </c>
      <c r="V94" s="0">
        <v>2.9615928699031229</v>
      </c>
      <c r="W94" s="0">
        <v>25662</v>
      </c>
      <c r="X94" s="0">
        <v>74181.765776894172</v>
      </c>
      <c r="Y94" s="0">
        <v>2.890724252860033</v>
      </c>
      <c r="Z94" s="0">
        <v>30276</v>
      </c>
      <c r="AA94" s="0">
        <v>85370.339232014623</v>
      </c>
      <c r="AB94" s="0">
        <v>2.8197363995248588</v>
      </c>
      <c r="AC94" s="0">
        <v>36047</v>
      </c>
      <c r="AD94" s="0">
        <v>99087.515396718183</v>
      </c>
      <c r="AE94" s="0">
        <v>2.7488422170144031</v>
      </c>
      <c r="AF94" s="0">
        <v>41042</v>
      </c>
      <c r="AG94" s="0">
        <v>111679.37005274039</v>
      </c>
      <c r="AH94" s="0">
        <v>2.721099606567428</v>
      </c>
      <c r="AI94" s="0">
        <v>45751</v>
      </c>
      <c r="AJ94" s="0">
        <v>123228.39843945917</v>
      </c>
      <c r="AK94" s="0">
        <v>2.6934580323809132</v>
      </c>
      <c r="AL94" s="0">
        <v>50521</v>
      </c>
      <c r="AM94" s="0">
        <v>134676.70600276222</v>
      </c>
      <c r="AN94" s="0">
        <v>2.665756932815309</v>
      </c>
      <c r="AO94" s="0">
        <v>55873</v>
      </c>
      <c r="AP94" s="0">
        <v>147395.11761686171</v>
      </c>
      <c r="AQ94" s="0">
        <v>2.6380383658808677</v>
      </c>
      <c r="AR94" s="0">
        <v>60487</v>
      </c>
      <c r="AS94" s="0">
        <v>157891.73531876327</v>
      </c>
      <c r="AT94" s="0">
        <v>2.6103416489289146</v>
      </c>
      <c r="AU94" s="0">
        <v>63263</v>
      </c>
      <c r="AV94" s="0">
        <v>166649.3918096589</v>
      </c>
      <c r="AW94" s="0">
        <v>2.6342315699486099</v>
      </c>
      <c r="AX94" s="0">
        <v>67478</v>
      </c>
      <c r="AY94" s="0">
        <v>179363.51124600612</v>
      </c>
      <c r="AZ94" s="0">
        <v>2.6581035485047884</v>
      </c>
      <c r="BA94" s="0">
        <v>70428</v>
      </c>
      <c r="BB94" s="0">
        <v>188889.29806258663</v>
      </c>
      <c r="BC94" s="0">
        <v>2.6820199077438893</v>
      </c>
      <c r="BD94" s="0">
        <v>73870</v>
      </c>
      <c r="BE94" s="0">
        <v>199883.86628520352</v>
      </c>
      <c r="BF94" s="0">
        <v>2.705886913296379</v>
      </c>
      <c r="BG94" s="0">
        <v>82655</v>
      </c>
      <c r="BH94" s="0">
        <v>220531.77777328822</v>
      </c>
      <c r="BI94" s="0">
        <v>2.6680996645488868</v>
      </c>
      <c r="BJ94" s="0">
        <v>88178</v>
      </c>
      <c r="BK94" s="0">
        <v>231935.17139625561</v>
      </c>
      <c r="BL94" s="0">
        <v>2.6303065548805327</v>
      </c>
      <c r="BM94" s="0">
        <v>87863</v>
      </c>
      <c r="BN94" s="0">
        <v>236138.53946693864</v>
      </c>
      <c r="BO94" s="0">
        <v>2.6875765619992333</v>
      </c>
      <c r="BP94" s="0">
        <v>94292</v>
      </c>
      <c r="BQ94" s="0">
        <v>242110.66408880203</v>
      </c>
      <c r="BR94" s="0">
        <v>2.5676691987528319</v>
      </c>
      <c r="BS94" s="0">
        <v>93431</v>
      </c>
      <c r="BT94" s="0">
        <v>245122.87353495084</v>
      </c>
      <c r="BU94" s="0">
        <v>2.6235711223785558</v>
      </c>
      <c r="BV94" s="0">
        <v>94716</v>
      </c>
      <c r="BW94" s="0">
        <v>246406.31203834867</v>
      </c>
      <c r="BX94" s="0">
        <v>2.6015278520878065</v>
      </c>
      <c r="BY94" s="0">
        <v>96313</v>
      </c>
      <c r="BZ94" s="0">
        <v>250961.94882986741</v>
      </c>
      <c r="CA94" s="0">
        <v>2.605691327545268</v>
      </c>
      <c r="CB94" s="0">
        <v>94527</v>
      </c>
      <c r="CC94" s="0">
        <v>268561.75614861166</v>
      </c>
      <c r="CD94" s="0">
        <v>2.8411115993167209</v>
      </c>
      <c r="CE94" s="0">
        <v>95479</v>
      </c>
      <c r="CF94" s="0">
        <v>283488.16142889042</v>
      </c>
      <c r="CG94" s="0">
        <v>2.9691153178069567</v>
      </c>
      <c r="CH94" s="0">
        <v>97339</v>
      </c>
      <c r="CI94" s="0">
        <v>301545.55089723901</v>
      </c>
      <c r="CJ94" s="0">
        <v>3.0978903717650583</v>
      </c>
      <c r="CK94" s="0">
        <v>104308</v>
      </c>
      <c r="CL94" s="0">
        <v>332022.82775459875</v>
      </c>
      <c r="CM94" s="0">
        <v>3.1831003159354867</v>
      </c>
      <c r="CN94" s="0">
        <v>112882</v>
      </c>
      <c r="CO94" s="0">
        <v>364140.99551824346</v>
      </c>
      <c r="CP94" s="0">
        <v>3.2258552782396084</v>
      </c>
      <c r="CQ94" s="0">
        <v>120661</v>
      </c>
      <c r="CR94" s="0">
        <v>377387.3226628878</v>
      </c>
      <c r="CS94" s="0">
        <v>3.1276661279360174</v>
      </c>
      <c r="CT94" s="0">
        <v>132000</v>
      </c>
      <c r="CU94" s="0">
        <v>388179.48558871035</v>
      </c>
      <c r="CV94" s="0">
        <v>2.9407536787023512</v>
      </c>
      <c r="CW94" s="0">
        <v>146260</v>
      </c>
      <c r="CX94" s="0">
        <v>419957.3033613817</v>
      </c>
      <c r="CY94" s="0">
        <v>2.8713066003102812</v>
      </c>
      <c r="CZ94" s="0">
        <v>166746</v>
      </c>
      <c r="DA94" s="0">
        <v>466749.64031685097</v>
      </c>
      <c r="DB94" s="0">
        <v>2.7991654391520693</v>
      </c>
      <c r="DC94" s="0">
        <v>189985</v>
      </c>
      <c r="DD94" s="0">
        <v>523457.4800795184</v>
      </c>
      <c r="DE94" s="0">
        <v>2.7552568891202904</v>
      </c>
      <c r="DF94" s="0">
        <v>209423</v>
      </c>
      <c r="DG94" s="0">
        <v>586837.00493427168</v>
      </c>
      <c r="DH94" s="0">
        <v>2.8021611997453562</v>
      </c>
      <c r="DI94" s="0">
        <v>221221</v>
      </c>
      <c r="DJ94" s="0">
        <v>636713.0244735576</v>
      </c>
      <c r="DK94" s="0">
        <v>2.878176233149464</v>
      </c>
      <c r="DL94" s="0">
        <v>224185</v>
      </c>
      <c r="DM94" s="0">
        <v>628718.08252231416</v>
      </c>
      <c r="DN94" s="0">
        <v>2.8044609698343517</v>
      </c>
      <c r="DO94" s="0">
        <v>217951</v>
      </c>
      <c r="DP94" s="0">
        <v>616703.15710790223</v>
      </c>
      <c r="DQ94" s="0">
        <v>2.8295495643878774</v>
      </c>
      <c r="DR94" s="0">
        <v>223608</v>
      </c>
      <c r="DS94" s="0">
        <v>659134.5700713452</v>
      </c>
      <c r="DT94" s="0">
        <v>2.9477235611934511</v>
      </c>
      <c r="DU94" s="0">
        <v>234290</v>
      </c>
      <c r="DV94" s="0">
        <v>678850.19589277846</v>
      </c>
      <c r="DW94" s="0">
        <v>2.8974783212803725</v>
      </c>
      <c r="DX94" s="0">
        <v>239354</v>
      </c>
      <c r="DY94" s="0">
        <v>684021.3836168854</v>
      </c>
      <c r="DZ94" s="0">
        <v>2.8577812930508175</v>
      </c>
      <c r="EA94" s="0">
        <v>240872</v>
      </c>
      <c r="EB94" s="0">
        <v>688360.13382674055</v>
      </c>
      <c r="EC94" s="0">
        <v>2.8577839426198999</v>
      </c>
      <c r="ED94" s="0">
        <v>241771</v>
      </c>
      <c r="EE94" s="0">
        <v>690930.55497128319</v>
      </c>
      <c r="EF94" s="0">
        <v>2.857789209505206</v>
      </c>
    </row>
    <row r="95" ht="15">
      <c r="A95" s="9">
        <v>81</v>
      </c>
      <c r="B95" s="0">
        <v>10996</v>
      </c>
      <c r="C95" s="0">
        <v>36710.704285185959</v>
      </c>
      <c r="D95" s="0">
        <v>3.3385507716611458</v>
      </c>
      <c r="E95" s="0">
        <v>11807</v>
      </c>
      <c r="F95" s="0">
        <v>39137.826758568597</v>
      </c>
      <c r="G95" s="0">
        <v>3.3147985736062164</v>
      </c>
      <c r="H95" s="0">
        <v>13414</v>
      </c>
      <c r="I95" s="0">
        <v>43322.482355720596</v>
      </c>
      <c r="J95" s="0">
        <v>3.2296468134576259</v>
      </c>
      <c r="K95" s="0">
        <v>15391</v>
      </c>
      <c r="L95" s="0">
        <v>48481.427935415246</v>
      </c>
      <c r="M95" s="0">
        <v>3.1499855717896983</v>
      </c>
      <c r="N95" s="0">
        <v>17579</v>
      </c>
      <c r="O95" s="0">
        <v>54476.124872562978</v>
      </c>
      <c r="P95" s="0">
        <v>3.0989319570261662</v>
      </c>
      <c r="Q95" s="0">
        <v>20653</v>
      </c>
      <c r="R95" s="0">
        <v>61840.576563380229</v>
      </c>
      <c r="S95" s="0">
        <v>2.9942660419009455</v>
      </c>
      <c r="T95" s="0">
        <v>23463</v>
      </c>
      <c r="U95" s="0">
        <v>69320.514239570664</v>
      </c>
      <c r="V95" s="0">
        <v>2.9544608208485985</v>
      </c>
      <c r="W95" s="0">
        <v>26648</v>
      </c>
      <c r="X95" s="0">
        <v>76710.336197312077</v>
      </c>
      <c r="Y95" s="0">
        <v>2.8786526642641879</v>
      </c>
      <c r="Z95" s="0">
        <v>31423</v>
      </c>
      <c r="AA95" s="0">
        <v>88240.827837378296</v>
      </c>
      <c r="AB95" s="0">
        <v>2.8081605141895523</v>
      </c>
      <c r="AC95" s="0">
        <v>37199</v>
      </c>
      <c r="AD95" s="0">
        <v>102366.83810608296</v>
      </c>
      <c r="AE95" s="0">
        <v>2.7518706983005714</v>
      </c>
      <c r="AF95" s="0">
        <v>42638</v>
      </c>
      <c r="AG95" s="0">
        <v>115355.81270440316</v>
      </c>
      <c r="AH95" s="0">
        <v>2.7054695976453669</v>
      </c>
      <c r="AI95" s="0">
        <v>47354</v>
      </c>
      <c r="AJ95" s="0">
        <v>127265.8339070974</v>
      </c>
      <c r="AK95" s="0">
        <v>2.6875413672994339</v>
      </c>
      <c r="AL95" s="0">
        <v>52203</v>
      </c>
      <c r="AM95" s="0">
        <v>139064.53850128222</v>
      </c>
      <c r="AN95" s="0">
        <v>2.6639185200329907</v>
      </c>
      <c r="AO95" s="0">
        <v>57853</v>
      </c>
      <c r="AP95" s="0">
        <v>152162.54113613511</v>
      </c>
      <c r="AQ95" s="0">
        <v>2.630158179111457</v>
      </c>
      <c r="AR95" s="0">
        <v>62743</v>
      </c>
      <c r="AS95" s="0">
        <v>162966.31133990706</v>
      </c>
      <c r="AT95" s="0">
        <v>2.597362436286232</v>
      </c>
      <c r="AU95" s="0">
        <v>65820</v>
      </c>
      <c r="AV95" s="0">
        <v>172024.68618049353</v>
      </c>
      <c r="AW95" s="0">
        <v>2.6135625369263678</v>
      </c>
      <c r="AX95" s="0">
        <v>70293</v>
      </c>
      <c r="AY95" s="0">
        <v>185177.99689408232</v>
      </c>
      <c r="AZ95" s="0">
        <v>2.6343732220005167</v>
      </c>
      <c r="BA95" s="0">
        <v>73208</v>
      </c>
      <c r="BB95" s="0">
        <v>195051.5716129299</v>
      </c>
      <c r="BC95" s="0">
        <v>2.6643477709120575</v>
      </c>
      <c r="BD95" s="0">
        <v>76101</v>
      </c>
      <c r="BE95" s="0">
        <v>206451.01985402894</v>
      </c>
      <c r="BF95" s="0">
        <v>2.7128555453151595</v>
      </c>
      <c r="BG95" s="0">
        <v>86169</v>
      </c>
      <c r="BH95" s="0">
        <v>227695.09016632312</v>
      </c>
      <c r="BI95" s="0">
        <v>2.6424246558080413</v>
      </c>
      <c r="BJ95" s="0">
        <v>91405</v>
      </c>
      <c r="BK95" s="0">
        <v>239409.9224551837</v>
      </c>
      <c r="BL95" s="0">
        <v>2.6192212948436486</v>
      </c>
      <c r="BM95" s="0">
        <v>90871</v>
      </c>
      <c r="BN95" s="0">
        <v>243881.2858498939</v>
      </c>
      <c r="BO95" s="0">
        <v>2.6838186643692037</v>
      </c>
      <c r="BP95" s="0">
        <v>96033</v>
      </c>
      <c r="BQ95" s="0">
        <v>249853.05917572955</v>
      </c>
      <c r="BR95" s="0">
        <v>2.6017416843765115</v>
      </c>
      <c r="BS95" s="0">
        <v>98397</v>
      </c>
      <c r="BT95" s="0">
        <v>252981.59972630857</v>
      </c>
      <c r="BU95" s="0">
        <v>2.571029601779613</v>
      </c>
      <c r="BV95" s="0">
        <v>97796</v>
      </c>
      <c r="BW95" s="0">
        <v>254302.87321935024</v>
      </c>
      <c r="BX95" s="0">
        <v>2.6003402308821451</v>
      </c>
      <c r="BY95" s="0">
        <v>99821</v>
      </c>
      <c r="BZ95" s="0">
        <v>259024.36495283988</v>
      </c>
      <c r="CA95" s="0">
        <v>2.5948884999432975</v>
      </c>
      <c r="CB95" s="0">
        <v>98422</v>
      </c>
      <c r="CC95" s="0">
        <v>277630.337922843</v>
      </c>
      <c r="CD95" s="0">
        <v>2.8208158533950032</v>
      </c>
      <c r="CE95" s="0">
        <v>99307</v>
      </c>
      <c r="CF95" s="0">
        <v>293285.59409908287</v>
      </c>
      <c r="CG95" s="0">
        <v>2.9533224656779771</v>
      </c>
      <c r="CH95" s="0">
        <v>100632</v>
      </c>
      <c r="CI95" s="0">
        <v>312229.19262530818</v>
      </c>
      <c r="CJ95" s="0">
        <v>3.1026829698834186</v>
      </c>
      <c r="CK95" s="0">
        <v>109337</v>
      </c>
      <c r="CL95" s="0">
        <v>343880.06531255628</v>
      </c>
      <c r="CM95" s="0">
        <v>3.1451390225866476</v>
      </c>
      <c r="CN95" s="0">
        <v>118083</v>
      </c>
      <c r="CO95" s="0">
        <v>377225.9531531916</v>
      </c>
      <c r="CP95" s="0">
        <v>3.1945830742206041</v>
      </c>
      <c r="CQ95" s="0">
        <v>125926</v>
      </c>
      <c r="CR95" s="0">
        <v>390740.16948201036</v>
      </c>
      <c r="CS95" s="0">
        <v>3.1029348147484264</v>
      </c>
      <c r="CT95" s="0">
        <v>135173</v>
      </c>
      <c r="CU95" s="0">
        <v>401584.9799599261</v>
      </c>
      <c r="CV95" s="0">
        <v>2.9708964065303434</v>
      </c>
      <c r="CW95" s="0">
        <v>150456</v>
      </c>
      <c r="CX95" s="0">
        <v>434214.96647898515</v>
      </c>
      <c r="CY95" s="0">
        <v>2.885993024399061</v>
      </c>
      <c r="CZ95" s="0">
        <v>172358</v>
      </c>
      <c r="DA95" s="0">
        <v>482359.23715836607</v>
      </c>
      <c r="DB95" s="0">
        <v>2.798589198983314</v>
      </c>
      <c r="DC95" s="0">
        <v>195304</v>
      </c>
      <c r="DD95" s="0">
        <v>540871.33550841874</v>
      </c>
      <c r="DE95" s="0">
        <v>2.7693817612973555</v>
      </c>
      <c r="DF95" s="0">
        <v>216119</v>
      </c>
      <c r="DG95" s="0">
        <v>606499.5139942664</v>
      </c>
      <c r="DH95" s="0">
        <v>2.806322044772863</v>
      </c>
      <c r="DI95" s="0">
        <v>228398</v>
      </c>
      <c r="DJ95" s="0">
        <v>658360.92839540436</v>
      </c>
      <c r="DK95" s="0">
        <v>2.882516170874545</v>
      </c>
      <c r="DL95" s="0">
        <v>231737</v>
      </c>
      <c r="DM95" s="0">
        <v>649812.44998412102</v>
      </c>
      <c r="DN95" s="0">
        <v>2.8040945122450065</v>
      </c>
      <c r="DO95" s="0">
        <v>226306</v>
      </c>
      <c r="DP95" s="0">
        <v>637503.52899030934</v>
      </c>
      <c r="DQ95" s="0">
        <v>2.8169979098667706</v>
      </c>
      <c r="DR95" s="0">
        <v>230782</v>
      </c>
      <c r="DS95" s="0">
        <v>681859.26892363117</v>
      </c>
      <c r="DT95" s="0">
        <v>2.9545600130150147</v>
      </c>
      <c r="DU95" s="0">
        <v>241621</v>
      </c>
      <c r="DV95" s="0">
        <v>702046.2744303114</v>
      </c>
      <c r="DW95" s="0">
        <v>2.9055681187906326</v>
      </c>
      <c r="DX95" s="0">
        <v>245933</v>
      </c>
      <c r="DY95" s="0">
        <v>707260.76353489084</v>
      </c>
      <c r="DZ95" s="0">
        <v>2.8758270079041481</v>
      </c>
      <c r="EA95" s="0">
        <v>249302</v>
      </c>
      <c r="EB95" s="0">
        <v>711683.92306422931</v>
      </c>
      <c r="EC95" s="0">
        <v>2.8547060314968564</v>
      </c>
      <c r="ED95" s="0">
        <v>250787</v>
      </c>
      <c r="EE95" s="0">
        <v>714320.65000102774</v>
      </c>
      <c r="EF95" s="0">
        <v>2.8483161009184199</v>
      </c>
    </row>
    <row r="96" ht="15">
      <c r="A96" s="9">
        <v>82</v>
      </c>
      <c r="B96" s="0">
        <v>11536</v>
      </c>
      <c r="C96" s="0">
        <v>38125.482629183178</v>
      </c>
      <c r="D96" s="0">
        <v>3.3049135427516623</v>
      </c>
      <c r="E96" s="0">
        <v>12436</v>
      </c>
      <c r="F96" s="0">
        <v>40639.373588421564</v>
      </c>
      <c r="G96" s="0">
        <v>3.2678814400467644</v>
      </c>
      <c r="H96" s="0">
        <v>14064</v>
      </c>
      <c r="I96" s="0">
        <v>44966.346174076542</v>
      </c>
      <c r="J96" s="0">
        <v>3.1972657973603913</v>
      </c>
      <c r="K96" s="0">
        <v>16063</v>
      </c>
      <c r="L96" s="0">
        <v>50301.118061584799</v>
      </c>
      <c r="M96" s="0">
        <v>3.1314896383978583</v>
      </c>
      <c r="N96" s="0">
        <v>18339</v>
      </c>
      <c r="O96" s="0">
        <v>56505.407871804731</v>
      </c>
      <c r="P96" s="0">
        <v>3.0811607978518309</v>
      </c>
      <c r="Q96" s="0">
        <v>21386</v>
      </c>
      <c r="R96" s="0">
        <v>64108.236190446674</v>
      </c>
      <c r="S96" s="0">
        <v>2.9976730660453885</v>
      </c>
      <c r="T96" s="0">
        <v>24473</v>
      </c>
      <c r="U96" s="0">
        <v>71840.93193368928</v>
      </c>
      <c r="V96" s="0">
        <v>2.9355179967183949</v>
      </c>
      <c r="W96" s="0">
        <v>27836</v>
      </c>
      <c r="X96" s="0">
        <v>79459.510207260275</v>
      </c>
      <c r="Y96" s="0">
        <v>2.854559211354371</v>
      </c>
      <c r="Z96" s="0">
        <v>32794</v>
      </c>
      <c r="AA96" s="0">
        <v>91360.378393118895</v>
      </c>
      <c r="AB96" s="0">
        <v>2.7858870035103647</v>
      </c>
      <c r="AC96" s="0">
        <v>38895</v>
      </c>
      <c r="AD96" s="0">
        <v>105947.46350655828</v>
      </c>
      <c r="AE96" s="0">
        <v>2.7239353003357318</v>
      </c>
      <c r="AF96" s="0">
        <v>44403</v>
      </c>
      <c r="AG96" s="0">
        <v>119347.53380225341</v>
      </c>
      <c r="AH96" s="0">
        <v>2.6878259082101077</v>
      </c>
      <c r="AI96" s="0">
        <v>49386</v>
      </c>
      <c r="AJ96" s="0">
        <v>131650.88733802314</v>
      </c>
      <c r="AK96" s="0">
        <v>2.6657531960074339</v>
      </c>
      <c r="AL96" s="0">
        <v>54517</v>
      </c>
      <c r="AM96" s="0">
        <v>143828.68325890577</v>
      </c>
      <c r="AN96" s="0">
        <v>2.6382354725848041</v>
      </c>
      <c r="AO96" s="0">
        <v>60398</v>
      </c>
      <c r="AP96" s="0">
        <v>157333.80220956224</v>
      </c>
      <c r="AQ96" s="0">
        <v>2.6049505316328725</v>
      </c>
      <c r="AR96" s="0">
        <v>65215</v>
      </c>
      <c r="AS96" s="0">
        <v>168470.55933140084</v>
      </c>
      <c r="AT96" s="0">
        <v>2.5833099644468427</v>
      </c>
      <c r="AU96" s="0">
        <v>68662</v>
      </c>
      <c r="AV96" s="0">
        <v>177847.38162717267</v>
      </c>
      <c r="AW96" s="0">
        <v>2.5901864441346403</v>
      </c>
      <c r="AX96" s="0">
        <v>73131</v>
      </c>
      <c r="AY96" s="0">
        <v>191482.0539465904</v>
      </c>
      <c r="AZ96" s="0">
        <v>2.6183431642749366</v>
      </c>
      <c r="BA96" s="0">
        <v>76170</v>
      </c>
      <c r="BB96" s="0">
        <v>201739.38885660429</v>
      </c>
      <c r="BC96" s="0">
        <v>2.6485412742103751</v>
      </c>
      <c r="BD96" s="0">
        <v>79687</v>
      </c>
      <c r="BE96" s="0">
        <v>213581.3916232576</v>
      </c>
      <c r="BF96" s="0">
        <v>2.6802538886299847</v>
      </c>
      <c r="BG96" s="0">
        <v>89554</v>
      </c>
      <c r="BH96" s="0">
        <v>235463.42351088626</v>
      </c>
      <c r="BI96" s="0">
        <v>2.6292898531711177</v>
      </c>
      <c r="BJ96" s="0">
        <v>94996</v>
      </c>
      <c r="BK96" s="0">
        <v>247537.43526058269</v>
      </c>
      <c r="BL96" s="0">
        <v>2.6057669297715975</v>
      </c>
      <c r="BM96" s="0">
        <v>95162</v>
      </c>
      <c r="BN96" s="0">
        <v>252233.90453063085</v>
      </c>
      <c r="BO96" s="0">
        <v>2.6505738060426522</v>
      </c>
      <c r="BP96" s="0">
        <v>99325</v>
      </c>
      <c r="BQ96" s="0">
        <v>258325.9705246682</v>
      </c>
      <c r="BR96" s="0">
        <v>2.6008152079000069</v>
      </c>
      <c r="BS96" s="0">
        <v>102959</v>
      </c>
      <c r="BT96" s="0">
        <v>261471.44355292956</v>
      </c>
      <c r="BU96" s="0">
        <v>2.5395686006364628</v>
      </c>
      <c r="BV96" s="0">
        <v>101715</v>
      </c>
      <c r="BW96" s="0">
        <v>262895.47129166516</v>
      </c>
      <c r="BX96" s="0">
        <v>2.5846283369381622</v>
      </c>
      <c r="BY96" s="0">
        <v>104113</v>
      </c>
      <c r="BZ96" s="0">
        <v>267759.38704549975</v>
      </c>
      <c r="CA96" s="0">
        <v>2.5718151147839343</v>
      </c>
      <c r="CB96" s="0">
        <v>100994</v>
      </c>
      <c r="CC96" s="0">
        <v>287503.6842513305</v>
      </c>
      <c r="CD96" s="0">
        <v>2.8467402444831427</v>
      </c>
      <c r="CE96" s="0">
        <v>102899</v>
      </c>
      <c r="CF96" s="0">
        <v>303930.73479534907</v>
      </c>
      <c r="CG96" s="0">
        <v>2.9536801601118481</v>
      </c>
      <c r="CH96" s="0">
        <v>105704</v>
      </c>
      <c r="CI96" s="0">
        <v>323843.45746046893</v>
      </c>
      <c r="CJ96" s="0">
        <v>3.0636821450509815</v>
      </c>
      <c r="CK96" s="0">
        <v>113365</v>
      </c>
      <c r="CL96" s="0">
        <v>356825.22922505788</v>
      </c>
      <c r="CM96" s="0">
        <v>3.1475784344820523</v>
      </c>
      <c r="CN96" s="0">
        <v>123805</v>
      </c>
      <c r="CO96" s="0">
        <v>391454.67545991822</v>
      </c>
      <c r="CP96" s="0">
        <v>3.1618648314681814</v>
      </c>
      <c r="CQ96" s="0">
        <v>130788</v>
      </c>
      <c r="CR96" s="0">
        <v>405322.49371140666</v>
      </c>
      <c r="CS96" s="0">
        <v>3.0990801427608545</v>
      </c>
      <c r="CT96" s="0">
        <v>139156</v>
      </c>
      <c r="CU96" s="0">
        <v>416266.04414501169</v>
      </c>
      <c r="CV96" s="0">
        <v>2.991362529427489</v>
      </c>
      <c r="CW96" s="0">
        <v>154050</v>
      </c>
      <c r="CX96" s="0">
        <v>449875.0466820919</v>
      </c>
      <c r="CY96" s="0">
        <v>2.9203183815780065</v>
      </c>
      <c r="CZ96" s="0">
        <v>176131</v>
      </c>
      <c r="DA96" s="0">
        <v>499440.00910303422</v>
      </c>
      <c r="DB96" s="0">
        <v>2.8356167233651894</v>
      </c>
      <c r="DC96" s="0">
        <v>202347</v>
      </c>
      <c r="DD96" s="0">
        <v>559903.76177370292</v>
      </c>
      <c r="DE96" s="0">
        <v>2.7670475063811319</v>
      </c>
      <c r="DF96" s="0">
        <v>223968</v>
      </c>
      <c r="DG96" s="0">
        <v>627977.77962197631</v>
      </c>
      <c r="DH96" s="0">
        <v>2.8038727837100672</v>
      </c>
      <c r="DI96" s="0">
        <v>237375</v>
      </c>
      <c r="DJ96" s="0">
        <v>682006.74036825786</v>
      </c>
      <c r="DK96" s="0">
        <v>2.87311949602215</v>
      </c>
      <c r="DL96" s="0">
        <v>238101</v>
      </c>
      <c r="DM96" s="0">
        <v>672908.07207182143</v>
      </c>
      <c r="DN96" s="0">
        <v>2.8261455099803086</v>
      </c>
      <c r="DO96" s="0">
        <v>232808</v>
      </c>
      <c r="DP96" s="0">
        <v>660216.58293886133</v>
      </c>
      <c r="DQ96" s="0">
        <v>2.83588443240293</v>
      </c>
      <c r="DR96" s="0">
        <v>240727</v>
      </c>
      <c r="DS96" s="0">
        <v>706630.904440257</v>
      </c>
      <c r="DT96" s="0">
        <v>2.9354036084039472</v>
      </c>
      <c r="DU96" s="0">
        <v>249898</v>
      </c>
      <c r="DV96" s="0">
        <v>727388.1404388434</v>
      </c>
      <c r="DW96" s="0">
        <v>2.9107401437340172</v>
      </c>
      <c r="DX96" s="0">
        <v>253479</v>
      </c>
      <c r="DY96" s="0">
        <v>732687.80449276057</v>
      </c>
      <c r="DZ96" s="0">
        <v>2.8905266491218624</v>
      </c>
      <c r="EA96" s="0">
        <v>256611</v>
      </c>
      <c r="EB96" s="0">
        <v>737165.27239881956</v>
      </c>
      <c r="EC96" s="0">
        <v>2.8726955290257221</v>
      </c>
      <c r="ED96" s="0">
        <v>257400</v>
      </c>
      <c r="EE96" s="0">
        <v>739880.07123707724</v>
      </c>
      <c r="EF96" s="0">
        <v>2.8744369511929961</v>
      </c>
    </row>
    <row r="97" ht="15">
      <c r="A97" s="9">
        <v>83</v>
      </c>
      <c r="B97" s="0">
        <v>12185</v>
      </c>
      <c r="C97" s="0">
        <v>39672.123723740195</v>
      </c>
      <c r="D97" s="0">
        <v>3.2558164730193018</v>
      </c>
      <c r="E97" s="0">
        <v>13211</v>
      </c>
      <c r="F97" s="0">
        <v>42276.337047864035</v>
      </c>
      <c r="G97" s="0">
        <v>3.2000860682661445</v>
      </c>
      <c r="H97" s="0">
        <v>14803</v>
      </c>
      <c r="I97" s="0">
        <v>46762.890358322431</v>
      </c>
      <c r="J97" s="0">
        <v>3.1590144131812763</v>
      </c>
      <c r="K97" s="0">
        <v>16766</v>
      </c>
      <c r="L97" s="0">
        <v>52294.771048007759</v>
      </c>
      <c r="M97" s="0">
        <v>3.1190964480500871</v>
      </c>
      <c r="N97" s="0">
        <v>19234</v>
      </c>
      <c r="O97" s="0">
        <v>58724.90034361578</v>
      </c>
      <c r="P97" s="0">
        <v>3.0531818833116242</v>
      </c>
      <c r="Q97" s="0">
        <v>22346</v>
      </c>
      <c r="R97" s="0">
        <v>66598.23673133993</v>
      </c>
      <c r="S97" s="0">
        <v>2.9803202690119006</v>
      </c>
      <c r="T97" s="0">
        <v>25669</v>
      </c>
      <c r="U97" s="0">
        <v>74593.101644212162</v>
      </c>
      <c r="V97" s="0">
        <v>2.9059605611520576</v>
      </c>
      <c r="W97" s="0">
        <v>29231</v>
      </c>
      <c r="X97" s="0">
        <v>82456.187882553335</v>
      </c>
      <c r="Y97" s="0">
        <v>2.8208473156085434</v>
      </c>
      <c r="Z97" s="0">
        <v>34396</v>
      </c>
      <c r="AA97" s="0">
        <v>94759.51644893839</v>
      </c>
      <c r="AB97" s="0">
        <v>2.7549574499633209</v>
      </c>
      <c r="AC97" s="0">
        <v>40738</v>
      </c>
      <c r="AD97" s="0">
        <v>109836.17097404048</v>
      </c>
      <c r="AE97" s="0">
        <v>2.6961601201345298</v>
      </c>
      <c r="AF97" s="0">
        <v>46375</v>
      </c>
      <c r="AG97" s="0">
        <v>123699.14719159542</v>
      </c>
      <c r="AH97" s="0">
        <v>2.6673670553443758</v>
      </c>
      <c r="AI97" s="0">
        <v>51830</v>
      </c>
      <c r="AJ97" s="0">
        <v>136420.1172081439</v>
      </c>
      <c r="AK97" s="0">
        <v>2.6320686322234979</v>
      </c>
      <c r="AL97" s="0">
        <v>57403</v>
      </c>
      <c r="AM97" s="0">
        <v>149000.01326924405</v>
      </c>
      <c r="AN97" s="0">
        <v>2.5956833836078959</v>
      </c>
      <c r="AO97" s="0">
        <v>63470</v>
      </c>
      <c r="AP97" s="0">
        <v>162948.03127566344</v>
      </c>
      <c r="AQ97" s="0">
        <v>2.5673236375557495</v>
      </c>
      <c r="AR97" s="0">
        <v>69206</v>
      </c>
      <c r="AS97" s="0">
        <v>174428.2808086593</v>
      </c>
      <c r="AT97" s="0">
        <v>2.52042136243475</v>
      </c>
      <c r="AU97" s="0">
        <v>71821</v>
      </c>
      <c r="AV97" s="0">
        <v>184178.75335168783</v>
      </c>
      <c r="AW97" s="0">
        <v>2.5644136582850119</v>
      </c>
      <c r="AX97" s="0">
        <v>76102</v>
      </c>
      <c r="AY97" s="0">
        <v>198357.47544180934</v>
      </c>
      <c r="AZ97" s="0">
        <v>2.6064686268666963</v>
      </c>
      <c r="BA97" s="0">
        <v>79392</v>
      </c>
      <c r="BB97" s="0">
        <v>209032.57643897532</v>
      </c>
      <c r="BC97" s="0">
        <v>2.6329173775566219</v>
      </c>
      <c r="BD97" s="0">
        <v>83149</v>
      </c>
      <c r="BE97" s="0">
        <v>221349.49235211374</v>
      </c>
      <c r="BF97" s="0">
        <v>2.6620824345706353</v>
      </c>
      <c r="BG97" s="0">
        <v>92984</v>
      </c>
      <c r="BH97" s="0">
        <v>243946.15150547842</v>
      </c>
      <c r="BI97" s="0">
        <v>2.6235282576086041</v>
      </c>
      <c r="BJ97" s="0">
        <v>98884</v>
      </c>
      <c r="BK97" s="0">
        <v>256388.23911286358</v>
      </c>
      <c r="BL97" s="0">
        <v>2.5928182427173616</v>
      </c>
      <c r="BM97" s="0">
        <v>98519</v>
      </c>
      <c r="BN97" s="0">
        <v>261389.69154092946</v>
      </c>
      <c r="BO97" s="0">
        <v>2.6531906692204497</v>
      </c>
      <c r="BP97" s="0">
        <v>104584</v>
      </c>
      <c r="BQ97" s="0">
        <v>267519.54594949418</v>
      </c>
      <c r="BR97" s="0">
        <v>2.5579395122532524</v>
      </c>
      <c r="BS97" s="0">
        <v>107620</v>
      </c>
      <c r="BT97" s="0">
        <v>270640.63471726398</v>
      </c>
      <c r="BU97" s="0">
        <v>2.5147801033010961</v>
      </c>
      <c r="BV97" s="0">
        <v>106078</v>
      </c>
      <c r="BW97" s="0">
        <v>272268.61531848775</v>
      </c>
      <c r="BX97" s="0">
        <v>2.5666831512517936</v>
      </c>
      <c r="BY97" s="0">
        <v>107971</v>
      </c>
      <c r="BZ97" s="0">
        <v>277287.57808171358</v>
      </c>
      <c r="CA97" s="0">
        <v>2.5681671752758941</v>
      </c>
      <c r="CB97" s="0">
        <v>104173</v>
      </c>
      <c r="CC97" s="0">
        <v>298364.99165522953</v>
      </c>
      <c r="CD97" s="0">
        <v>2.864129780799531</v>
      </c>
      <c r="CE97" s="0">
        <v>106393</v>
      </c>
      <c r="CF97" s="0">
        <v>315651.61217329348</v>
      </c>
      <c r="CG97" s="0">
        <v>2.9668456775661318</v>
      </c>
      <c r="CH97" s="0">
        <v>110780</v>
      </c>
      <c r="CI97" s="0">
        <v>336534.29414059356</v>
      </c>
      <c r="CJ97" s="0">
        <v>3.0378614744592305</v>
      </c>
      <c r="CK97" s="0">
        <v>118856</v>
      </c>
      <c r="CL97" s="0">
        <v>370977.7156064976</v>
      </c>
      <c r="CM97" s="0">
        <v>3.1212367537734536</v>
      </c>
      <c r="CN97" s="0">
        <v>129712</v>
      </c>
      <c r="CO97" s="0">
        <v>407043.80803897115</v>
      </c>
      <c r="CP97" s="0">
        <v>3.1380582215906867</v>
      </c>
      <c r="CQ97" s="0">
        <v>135835</v>
      </c>
      <c r="CR97" s="0">
        <v>421344.90621457965</v>
      </c>
      <c r="CS97" s="0">
        <v>3.1018876299523659</v>
      </c>
      <c r="CT97" s="0">
        <v>144644</v>
      </c>
      <c r="CU97" s="0">
        <v>432428.18378767744</v>
      </c>
      <c r="CV97" s="0">
        <v>2.9896033280860417</v>
      </c>
      <c r="CW97" s="0">
        <v>159541</v>
      </c>
      <c r="CX97" s="0">
        <v>467108.46279850695</v>
      </c>
      <c r="CY97" s="0">
        <v>2.9278270964736772</v>
      </c>
      <c r="CZ97" s="0">
        <v>183561</v>
      </c>
      <c r="DA97" s="0">
        <v>518242.28106467752</v>
      </c>
      <c r="DB97" s="0">
        <v>2.8232700904041574</v>
      </c>
      <c r="DC97" s="0">
        <v>208041</v>
      </c>
      <c r="DD97" s="0">
        <v>580782.78395114094</v>
      </c>
      <c r="DE97" s="0">
        <v>2.7916746408214772</v>
      </c>
      <c r="DF97" s="0">
        <v>232593</v>
      </c>
      <c r="DG97" s="0">
        <v>651505.33560325485</v>
      </c>
      <c r="DH97" s="0">
        <v>2.8010530652395165</v>
      </c>
      <c r="DI97" s="0">
        <v>247241</v>
      </c>
      <c r="DJ97" s="0">
        <v>707903.98851709836</v>
      </c>
      <c r="DK97" s="0">
        <v>2.8632143880549679</v>
      </c>
      <c r="DL97" s="0">
        <v>249520</v>
      </c>
      <c r="DM97" s="0">
        <v>698117.1080968295</v>
      </c>
      <c r="DN97" s="0">
        <v>2.7978402857359308</v>
      </c>
      <c r="DO97" s="0">
        <v>239243</v>
      </c>
      <c r="DP97" s="0">
        <v>685215.14316837548</v>
      </c>
      <c r="DQ97" s="0">
        <v>2.8640969356193304</v>
      </c>
      <c r="DR97" s="0">
        <v>246314</v>
      </c>
      <c r="DS97" s="0">
        <v>733850.3311048951</v>
      </c>
      <c r="DT97" s="0">
        <v>2.9793285444793844</v>
      </c>
      <c r="DU97" s="0">
        <v>257376</v>
      </c>
      <c r="DV97" s="0">
        <v>755212.06297409302</v>
      </c>
      <c r="DW97" s="0">
        <v>2.9342753907671772</v>
      </c>
      <c r="DX97" s="0">
        <v>261866</v>
      </c>
      <c r="DY97" s="0">
        <v>760602.89170221356</v>
      </c>
      <c r="DZ97" s="0">
        <v>2.9045500053546989</v>
      </c>
      <c r="EA97" s="0">
        <v>263556</v>
      </c>
      <c r="EB97" s="0">
        <v>765229.27920959727</v>
      </c>
      <c r="EC97" s="0">
        <v>2.9034788781496048</v>
      </c>
      <c r="ED97" s="0">
        <v>262726</v>
      </c>
      <c r="EE97" s="0">
        <v>768101.41595258587</v>
      </c>
      <c r="EF97" s="0">
        <v>2.9235835659682934</v>
      </c>
    </row>
    <row r="98" ht="15">
      <c r="A98" s="9">
        <v>84</v>
      </c>
      <c r="B98" s="0">
        <v>13050</v>
      </c>
      <c r="C98" s="0">
        <v>41363.77912013427</v>
      </c>
      <c r="D98" s="0">
        <v>3.1696382467535837</v>
      </c>
      <c r="E98" s="0">
        <v>14135</v>
      </c>
      <c r="F98" s="0">
        <v>44064.859451875498</v>
      </c>
      <c r="G98" s="0">
        <v>3.1174290379819949</v>
      </c>
      <c r="H98" s="0">
        <v>15664</v>
      </c>
      <c r="I98" s="0">
        <v>48734.198175183585</v>
      </c>
      <c r="J98" s="0">
        <v>3.1112230704279611</v>
      </c>
      <c r="K98" s="0">
        <v>17568</v>
      </c>
      <c r="L98" s="0">
        <v>54490.944268617983</v>
      </c>
      <c r="M98" s="0">
        <v>3.1017158622847214</v>
      </c>
      <c r="N98" s="0">
        <v>20296</v>
      </c>
      <c r="O98" s="0">
        <v>61160.83465398015</v>
      </c>
      <c r="P98" s="0">
        <v>3.0134427795614975</v>
      </c>
      <c r="Q98" s="0">
        <v>23583</v>
      </c>
      <c r="R98" s="0">
        <v>69327.245004649463</v>
      </c>
      <c r="S98" s="0">
        <v>2.9397127169846695</v>
      </c>
      <c r="T98" s="0">
        <v>27070</v>
      </c>
      <c r="U98" s="0">
        <v>77608.230799011028</v>
      </c>
      <c r="V98" s="0">
        <v>2.8669460952719255</v>
      </c>
      <c r="W98" s="0">
        <v>30840</v>
      </c>
      <c r="X98" s="0">
        <v>85733.640589307572</v>
      </c>
      <c r="Y98" s="0">
        <v>2.7799494354509591</v>
      </c>
      <c r="Z98" s="0">
        <v>36235</v>
      </c>
      <c r="AA98" s="0">
        <v>98476.056993746126</v>
      </c>
      <c r="AB98" s="0">
        <v>2.7177054503586624</v>
      </c>
      <c r="AC98" s="0">
        <v>42894</v>
      </c>
      <c r="AD98" s="0">
        <v>114091.11521956671</v>
      </c>
      <c r="AE98" s="0">
        <v>2.6598385606277501</v>
      </c>
      <c r="AF98" s="0">
        <v>48602</v>
      </c>
      <c r="AG98" s="0">
        <v>128463.78429776183</v>
      </c>
      <c r="AH98" s="0">
        <v>2.6431789699551835</v>
      </c>
      <c r="AI98" s="0">
        <v>54663</v>
      </c>
      <c r="AJ98" s="0">
        <v>141620.37474291548</v>
      </c>
      <c r="AK98" s="0">
        <v>2.5907903836766271</v>
      </c>
      <c r="AL98" s="0">
        <v>60775</v>
      </c>
      <c r="AM98" s="0">
        <v>154621.75802892438</v>
      </c>
      <c r="AN98" s="0">
        <v>2.5441671415701257</v>
      </c>
      <c r="AO98" s="0">
        <v>67014</v>
      </c>
      <c r="AP98" s="0">
        <v>169056.96196592029</v>
      </c>
      <c r="AQ98" s="0">
        <v>2.5227111046336628</v>
      </c>
      <c r="AR98" s="0">
        <v>72274</v>
      </c>
      <c r="AS98" s="0">
        <v>180908.61880165077</v>
      </c>
      <c r="AT98" s="0">
        <v>2.5030940421403378</v>
      </c>
      <c r="AU98" s="0">
        <v>75330</v>
      </c>
      <c r="AV98" s="0">
        <v>191093.43173187369</v>
      </c>
      <c r="AW98" s="0">
        <v>2.5367507199239836</v>
      </c>
      <c r="AX98" s="0">
        <v>79347</v>
      </c>
      <c r="AY98" s="0">
        <v>205898.88134601805</v>
      </c>
      <c r="AZ98" s="0">
        <v>2.5949170270585915</v>
      </c>
      <c r="BA98" s="0">
        <v>82970</v>
      </c>
      <c r="BB98" s="0">
        <v>217025.43370620557</v>
      </c>
      <c r="BC98" s="0">
        <v>2.6157096987610653</v>
      </c>
      <c r="BD98" s="0">
        <v>86954</v>
      </c>
      <c r="BE98" s="0">
        <v>229848.38138739171</v>
      </c>
      <c r="BF98" s="0">
        <v>2.6433330426132406</v>
      </c>
      <c r="BG98" s="0">
        <v>96683</v>
      </c>
      <c r="BH98" s="0">
        <v>253267.71634630102</v>
      </c>
      <c r="BI98" s="0">
        <v>2.6195682420518707</v>
      </c>
      <c r="BJ98" s="0">
        <v>104586</v>
      </c>
      <c r="BK98" s="0">
        <v>266066.04866182274</v>
      </c>
      <c r="BL98" s="0">
        <v>2.5439929690572614</v>
      </c>
      <c r="BM98" s="0">
        <v>102284</v>
      </c>
      <c r="BN98" s="0">
        <v>271445.28267908952</v>
      </c>
      <c r="BO98" s="0">
        <v>2.6538391408146875</v>
      </c>
      <c r="BP98" s="0">
        <v>110965</v>
      </c>
      <c r="BQ98" s="0">
        <v>277505.19509671128</v>
      </c>
      <c r="BR98" s="0">
        <v>2.5008353543613868</v>
      </c>
      <c r="BS98" s="0">
        <v>112786</v>
      </c>
      <c r="BT98" s="0">
        <v>280630.9711323785</v>
      </c>
      <c r="BU98" s="0">
        <v>2.4881720349367695</v>
      </c>
      <c r="BV98" s="0">
        <v>111036</v>
      </c>
      <c r="BW98" s="0">
        <v>282482.66524205322</v>
      </c>
      <c r="BX98" s="0">
        <v>2.5440637742898988</v>
      </c>
      <c r="BY98" s="0">
        <v>111920</v>
      </c>
      <c r="BZ98" s="0">
        <v>287739.02139937936</v>
      </c>
      <c r="CA98" s="0">
        <v>2.5709347873425603</v>
      </c>
      <c r="CB98" s="0">
        <v>108634</v>
      </c>
      <c r="CC98" s="0">
        <v>310376.70860285423</v>
      </c>
      <c r="CD98" s="0">
        <v>2.8570862584720644</v>
      </c>
      <c r="CE98" s="0">
        <v>111490</v>
      </c>
      <c r="CF98" s="0">
        <v>328557.22194109613</v>
      </c>
      <c r="CG98" s="0">
        <v>2.946965843942023</v>
      </c>
      <c r="CH98" s="0">
        <v>115081</v>
      </c>
      <c r="CI98" s="0">
        <v>350516.47567336878</v>
      </c>
      <c r="CJ98" s="0">
        <v>3.0458240341443745</v>
      </c>
      <c r="CK98" s="0">
        <v>123573</v>
      </c>
      <c r="CL98" s="0">
        <v>386571.95875425206</v>
      </c>
      <c r="CM98" s="0">
        <v>3.1282882082190451</v>
      </c>
      <c r="CN98" s="0">
        <v>135535</v>
      </c>
      <c r="CO98" s="0">
        <v>424208.08659870579</v>
      </c>
      <c r="CP98" s="0">
        <v>3.1298785302593854</v>
      </c>
      <c r="CQ98" s="0">
        <v>141155</v>
      </c>
      <c r="CR98" s="0">
        <v>439033.39499881415</v>
      </c>
      <c r="CS98" s="0">
        <v>3.1102929049542287</v>
      </c>
      <c r="CT98" s="0">
        <v>150459</v>
      </c>
      <c r="CU98" s="0">
        <v>450243.57551724761</v>
      </c>
      <c r="CV98" s="0">
        <v>2.9924668881040524</v>
      </c>
      <c r="CW98" s="0">
        <v>166850</v>
      </c>
      <c r="CX98" s="0">
        <v>486066.2093901856</v>
      </c>
      <c r="CY98" s="0">
        <v>2.9131927443223589</v>
      </c>
      <c r="CZ98" s="0">
        <v>189495</v>
      </c>
      <c r="DA98" s="0">
        <v>538995.20790322847</v>
      </c>
      <c r="DB98" s="0">
        <v>2.8443769381948254</v>
      </c>
      <c r="DC98" s="0">
        <v>217888</v>
      </c>
      <c r="DD98" s="0">
        <v>603785.81421410828</v>
      </c>
      <c r="DE98" s="0">
        <v>2.7710833740917731</v>
      </c>
      <c r="DF98" s="0">
        <v>243131</v>
      </c>
      <c r="DG98" s="0">
        <v>677400.72173366579</v>
      </c>
      <c r="DH98" s="0">
        <v>2.7861552896737387</v>
      </c>
      <c r="DI98" s="0">
        <v>257963</v>
      </c>
      <c r="DJ98" s="0">
        <v>736387.66562786733</v>
      </c>
      <c r="DK98" s="0">
        <v>2.8546251424734064</v>
      </c>
      <c r="DL98" s="0">
        <v>256976</v>
      </c>
      <c r="DM98" s="0">
        <v>725922.02654690947</v>
      </c>
      <c r="DN98" s="0">
        <v>2.8248631255327714</v>
      </c>
      <c r="DO98" s="0">
        <v>250694</v>
      </c>
      <c r="DP98" s="0">
        <v>712752.47954713262</v>
      </c>
      <c r="DQ98" s="0">
        <v>2.843117424218899</v>
      </c>
      <c r="DR98" s="0">
        <v>254882</v>
      </c>
      <c r="DS98" s="0">
        <v>764096.74311191682</v>
      </c>
      <c r="DT98" s="0">
        <v>2.9978450542286894</v>
      </c>
      <c r="DU98" s="0">
        <v>264286</v>
      </c>
      <c r="DV98" s="0">
        <v>786140.42240941571</v>
      </c>
      <c r="DW98" s="0">
        <v>2.974582166325177</v>
      </c>
      <c r="DX98" s="0">
        <v>269404</v>
      </c>
      <c r="DY98" s="0">
        <v>791548.7195846918</v>
      </c>
      <c r="DZ98" s="0">
        <v>2.9381476131931663</v>
      </c>
      <c r="EA98" s="0">
        <v>271093</v>
      </c>
      <c r="EB98" s="0">
        <v>796354.26887655584</v>
      </c>
      <c r="EC98" s="0">
        <v>2.9375685424432052</v>
      </c>
      <c r="ED98" s="0">
        <v>268177</v>
      </c>
      <c r="EE98" s="0">
        <v>799521.93426308036</v>
      </c>
      <c r="EF98" s="0">
        <v>2.9813217921860575</v>
      </c>
    </row>
    <row r="99" ht="15">
      <c r="A99" s="9">
        <v>85</v>
      </c>
      <c r="B99" s="0">
        <v>13976</v>
      </c>
      <c r="C99" s="0">
        <v>43220.054284371254</v>
      </c>
      <c r="D99" s="0">
        <v>3.0924480741536384</v>
      </c>
      <c r="E99" s="0">
        <v>15211</v>
      </c>
      <c r="F99" s="0">
        <v>46025.182597983796</v>
      </c>
      <c r="G99" s="0">
        <v>3.0257828280838734</v>
      </c>
      <c r="H99" s="0">
        <v>16686</v>
      </c>
      <c r="I99" s="0">
        <v>50905.814756097898</v>
      </c>
      <c r="J99" s="0">
        <v>3.0508099458287123</v>
      </c>
      <c r="K99" s="0">
        <v>18547</v>
      </c>
      <c r="L99" s="0">
        <v>56921.072212409934</v>
      </c>
      <c r="M99" s="0">
        <v>3.0690177501703744</v>
      </c>
      <c r="N99" s="0">
        <v>21561</v>
      </c>
      <c r="O99" s="0">
        <v>63844.220708815934</v>
      </c>
      <c r="P99" s="0">
        <v>2.9610973845747384</v>
      </c>
      <c r="Q99" s="0">
        <v>24998</v>
      </c>
      <c r="R99" s="0">
        <v>72329.821388599754</v>
      </c>
      <c r="S99" s="0">
        <v>2.8934243294903492</v>
      </c>
      <c r="T99" s="0">
        <v>28696</v>
      </c>
      <c r="U99" s="0">
        <v>80924.580041768815</v>
      </c>
      <c r="V99" s="0">
        <v>2.8200648188517152</v>
      </c>
      <c r="W99" s="0">
        <v>32668</v>
      </c>
      <c r="X99" s="0">
        <v>89333.552554414942</v>
      </c>
      <c r="Y99" s="0">
        <v>2.734588972524028</v>
      </c>
      <c r="Z99" s="0">
        <v>38319</v>
      </c>
      <c r="AA99" s="0">
        <v>102557.3771723533</v>
      </c>
      <c r="AB99" s="0">
        <v>2.6764105841058821</v>
      </c>
      <c r="AC99" s="0">
        <v>45264</v>
      </c>
      <c r="AD99" s="0">
        <v>118757.4732059005</v>
      </c>
      <c r="AE99" s="0">
        <v>2.6236628050084065</v>
      </c>
      <c r="AF99" s="0">
        <v>51141</v>
      </c>
      <c r="AG99" s="0">
        <v>133705.16647932623</v>
      </c>
      <c r="AH99" s="0">
        <v>2.6144417684309307</v>
      </c>
      <c r="AI99" s="0">
        <v>57850</v>
      </c>
      <c r="AJ99" s="0">
        <v>147313.13240549291</v>
      </c>
      <c r="AK99" s="0">
        <v>2.5464672844510443</v>
      </c>
      <c r="AL99" s="0">
        <v>64527</v>
      </c>
      <c r="AM99" s="0">
        <v>160754.93915398276</v>
      </c>
      <c r="AN99" s="0">
        <v>2.4912817759074923</v>
      </c>
      <c r="AO99" s="0">
        <v>70956</v>
      </c>
      <c r="AP99" s="0">
        <v>175730.42527705</v>
      </c>
      <c r="AQ99" s="0">
        <v>2.4766112136683298</v>
      </c>
      <c r="AR99" s="0">
        <v>76239</v>
      </c>
      <c r="AS99" s="0">
        <v>188038.80395790195</v>
      </c>
      <c r="AT99" s="0">
        <v>2.466438488934823</v>
      </c>
      <c r="AU99" s="0">
        <v>79233</v>
      </c>
      <c r="AV99" s="0">
        <v>198683.25966976245</v>
      </c>
      <c r="AW99" s="0">
        <v>2.5075821901198041</v>
      </c>
      <c r="AX99" s="0">
        <v>83036</v>
      </c>
      <c r="AY99" s="0">
        <v>214215.67150477401</v>
      </c>
      <c r="AZ99" s="0">
        <v>2.5797927586200444</v>
      </c>
      <c r="BA99" s="0">
        <v>87021</v>
      </c>
      <c r="BB99" s="0">
        <v>225830.4575264809</v>
      </c>
      <c r="BC99" s="0">
        <v>2.5951259756435907</v>
      </c>
      <c r="BD99" s="0">
        <v>91213</v>
      </c>
      <c r="BE99" s="0">
        <v>239247.71431756206</v>
      </c>
      <c r="BF99" s="0">
        <v>2.6229563145336967</v>
      </c>
      <c r="BG99" s="0">
        <v>100921</v>
      </c>
      <c r="BH99" s="0">
        <v>263569.32296635263</v>
      </c>
      <c r="BI99" s="0">
        <v>2.6116400250329725</v>
      </c>
      <c r="BJ99" s="0">
        <v>110234</v>
      </c>
      <c r="BK99" s="0">
        <v>276642.79470747459</v>
      </c>
      <c r="BL99" s="0">
        <v>2.5095959024209824</v>
      </c>
      <c r="BM99" s="0">
        <v>108754</v>
      </c>
      <c r="BN99" s="0">
        <v>282449.65086234361</v>
      </c>
      <c r="BO99" s="0">
        <v>2.5971426417634627</v>
      </c>
      <c r="BP99" s="0">
        <v>117237</v>
      </c>
      <c r="BQ99" s="0">
        <v>288384.40136810136</v>
      </c>
      <c r="BR99" s="0">
        <v>2.4598411880899489</v>
      </c>
      <c r="BS99" s="0">
        <v>118008</v>
      </c>
      <c r="BT99" s="0">
        <v>291668.8707055705</v>
      </c>
      <c r="BU99" s="0">
        <v>2.4716025244523294</v>
      </c>
      <c r="BV99" s="0">
        <v>116276</v>
      </c>
      <c r="BW99" s="0">
        <v>293740.89677288727</v>
      </c>
      <c r="BX99" s="0">
        <v>2.5262384049407207</v>
      </c>
      <c r="BY99" s="0">
        <v>117650</v>
      </c>
      <c r="BZ99" s="0">
        <v>299277.75091753097</v>
      </c>
      <c r="CA99" s="0">
        <v>2.5437972878668167</v>
      </c>
      <c r="CB99" s="0">
        <v>113928</v>
      </c>
      <c r="CC99" s="0">
        <v>323648.35091184627</v>
      </c>
      <c r="CD99" s="0">
        <v>2.8408148208679718</v>
      </c>
      <c r="CE99" s="0">
        <v>116976</v>
      </c>
      <c r="CF99" s="0">
        <v>342854.85192863527</v>
      </c>
      <c r="CG99" s="0">
        <v>2.9309845774230205</v>
      </c>
      <c r="CH99" s="0">
        <v>120935</v>
      </c>
      <c r="CI99" s="0">
        <v>366013.48440351611</v>
      </c>
      <c r="CJ99" s="0">
        <v>3.0265306520322164</v>
      </c>
      <c r="CK99" s="0">
        <v>129926</v>
      </c>
      <c r="CL99" s="0">
        <v>403889.05680255929</v>
      </c>
      <c r="CM99" s="0">
        <v>3.1086084140399866</v>
      </c>
      <c r="CN99" s="0">
        <v>140546</v>
      </c>
      <c r="CO99" s="0">
        <v>443308.92195548204</v>
      </c>
      <c r="CP99" s="0">
        <v>3.1541909549576799</v>
      </c>
      <c r="CQ99" s="0">
        <v>148694</v>
      </c>
      <c r="CR99" s="0">
        <v>458657.50754124456</v>
      </c>
      <c r="CS99" s="0">
        <v>3.0845730664401021</v>
      </c>
      <c r="CT99" s="0">
        <v>157543</v>
      </c>
      <c r="CU99" s="0">
        <v>470029.32975911791</v>
      </c>
      <c r="CV99" s="0">
        <v>2.9834986623278592</v>
      </c>
      <c r="CW99" s="0">
        <v>175421</v>
      </c>
      <c r="CX99" s="0">
        <v>507063.68353333353</v>
      </c>
      <c r="CY99" s="0">
        <v>2.8905529185977366</v>
      </c>
      <c r="CZ99" s="0">
        <v>198692</v>
      </c>
      <c r="DA99" s="0">
        <v>562047.17994495726</v>
      </c>
      <c r="DB99" s="0">
        <v>2.828735832066501</v>
      </c>
      <c r="DC99" s="0">
        <v>227323</v>
      </c>
      <c r="DD99" s="0">
        <v>629278.85151823901</v>
      </c>
      <c r="DE99" s="0">
        <v>2.7682146176068372</v>
      </c>
      <c r="DF99" s="0">
        <v>254554</v>
      </c>
      <c r="DG99" s="0">
        <v>705908.87374101626</v>
      </c>
      <c r="DH99" s="0">
        <v>2.7731203349427478</v>
      </c>
      <c r="DI99" s="0">
        <v>267434</v>
      </c>
      <c r="DJ99" s="0">
        <v>767989.53267899249</v>
      </c>
      <c r="DK99" s="0">
        <v>2.8716974381678937</v>
      </c>
      <c r="DL99" s="0">
        <v>271491</v>
      </c>
      <c r="DM99" s="0">
        <v>756684.01488363754</v>
      </c>
      <c r="DN99" s="0">
        <v>2.787142170030084</v>
      </c>
      <c r="DO99" s="0">
        <v>261314</v>
      </c>
      <c r="DP99" s="0">
        <v>743187.95100276265</v>
      </c>
      <c r="DQ99" s="0">
        <v>2.8440418462185826</v>
      </c>
      <c r="DR99" s="0">
        <v>266501</v>
      </c>
      <c r="DS99" s="0">
        <v>797666.69552843017</v>
      </c>
      <c r="DT99" s="0">
        <v>2.9931095775566701</v>
      </c>
      <c r="DU99" s="0">
        <v>276790</v>
      </c>
      <c r="DV99" s="0">
        <v>820543.60084782657</v>
      </c>
      <c r="DW99" s="0">
        <v>2.9644987205022817</v>
      </c>
      <c r="DX99" s="0">
        <v>283207</v>
      </c>
      <c r="DY99" s="0">
        <v>825935.03903016564</v>
      </c>
      <c r="DZ99" s="0">
        <v>2.9163651994130286</v>
      </c>
      <c r="EA99" s="0">
        <v>280383</v>
      </c>
      <c r="EB99" s="0">
        <v>831075.30284444068</v>
      </c>
      <c r="EC99" s="0">
        <v>2.9640716550020532</v>
      </c>
      <c r="ED99" s="0">
        <v>275471</v>
      </c>
      <c r="EE99" s="0">
        <v>834717.32896463701</v>
      </c>
      <c r="EF99" s="0">
        <v>3.0301459281181575</v>
      </c>
    </row>
    <row r="100" ht="15">
      <c r="A100" s="9">
        <v>86</v>
      </c>
      <c r="B100" s="0">
        <v>15137</v>
      </c>
      <c r="C100" s="0">
        <v>45267.159232191872</v>
      </c>
      <c r="D100" s="0">
        <v>2.990497405839458</v>
      </c>
      <c r="E100" s="0">
        <v>16444</v>
      </c>
      <c r="F100" s="0">
        <v>48183.052819881101</v>
      </c>
      <c r="G100" s="0">
        <v>2.9301297020117429</v>
      </c>
      <c r="H100" s="0">
        <v>17916</v>
      </c>
      <c r="I100" s="0">
        <v>53307.509909138447</v>
      </c>
      <c r="J100" s="0">
        <v>2.9754135917134654</v>
      </c>
      <c r="K100" s="0">
        <v>19795</v>
      </c>
      <c r="L100" s="0">
        <v>59619.436394089913</v>
      </c>
      <c r="M100" s="0">
        <v>3.0118432126339942</v>
      </c>
      <c r="N100" s="0">
        <v>23070</v>
      </c>
      <c r="O100" s="0">
        <v>66812.168618521653</v>
      </c>
      <c r="P100" s="0">
        <v>2.8960627923069637</v>
      </c>
      <c r="Q100" s="0">
        <v>26585</v>
      </c>
      <c r="R100" s="0">
        <v>75656.54704185389</v>
      </c>
      <c r="S100" s="0">
        <v>2.8458358864718409</v>
      </c>
      <c r="T100" s="0">
        <v>30571</v>
      </c>
      <c r="U100" s="0">
        <v>84589.841666483771</v>
      </c>
      <c r="V100" s="0">
        <v>2.76699622735546</v>
      </c>
      <c r="W100" s="0">
        <v>34725</v>
      </c>
      <c r="X100" s="0">
        <v>93309.018240457241</v>
      </c>
      <c r="Y100" s="0">
        <v>2.687084758544485</v>
      </c>
      <c r="Z100" s="0">
        <v>40656</v>
      </c>
      <c r="AA100" s="0">
        <v>107063.90578245287</v>
      </c>
      <c r="AB100" s="0">
        <v>2.6334097250701709</v>
      </c>
      <c r="AC100" s="0">
        <v>47655</v>
      </c>
      <c r="AD100" s="0">
        <v>123919.30632065141</v>
      </c>
      <c r="AE100" s="0">
        <v>2.6003421743920136</v>
      </c>
      <c r="AF100" s="0">
        <v>54058</v>
      </c>
      <c r="AG100" s="0">
        <v>139500.89428760146</v>
      </c>
      <c r="AH100" s="0">
        <v>2.5805781621147927</v>
      </c>
      <c r="AI100" s="0">
        <v>61350</v>
      </c>
      <c r="AJ100" s="0">
        <v>153580.14505537626</v>
      </c>
      <c r="AK100" s="0">
        <v>2.5033438476833947</v>
      </c>
      <c r="AL100" s="0">
        <v>68536</v>
      </c>
      <c r="AM100" s="0">
        <v>167486.29978258428</v>
      </c>
      <c r="AN100" s="0">
        <v>2.4437711535920434</v>
      </c>
      <c r="AO100" s="0">
        <v>75216</v>
      </c>
      <c r="AP100" s="0">
        <v>183063.81446334487</v>
      </c>
      <c r="AQ100" s="0">
        <v>2.4338413962899499</v>
      </c>
      <c r="AR100" s="0">
        <v>80213</v>
      </c>
      <c r="AS100" s="0">
        <v>195893.84865885545</v>
      </c>
      <c r="AT100" s="0">
        <v>2.4421708284050645</v>
      </c>
      <c r="AU100" s="0">
        <v>83584</v>
      </c>
      <c r="AV100" s="0">
        <v>207062.92130794888</v>
      </c>
      <c r="AW100" s="0">
        <v>2.4773033272869074</v>
      </c>
      <c r="AX100" s="0">
        <v>87367</v>
      </c>
      <c r="AY100" s="0">
        <v>223435.42641081504</v>
      </c>
      <c r="AZ100" s="0">
        <v>2.5574350316574339</v>
      </c>
      <c r="BA100" s="0">
        <v>91682</v>
      </c>
      <c r="BB100" s="0">
        <v>235583.08230699209</v>
      </c>
      <c r="BC100" s="0">
        <v>2.5695674429767248</v>
      </c>
      <c r="BD100" s="0">
        <v>96533</v>
      </c>
      <c r="BE100" s="0">
        <v>249633.19762061883</v>
      </c>
      <c r="BF100" s="0">
        <v>2.585988186636889</v>
      </c>
      <c r="BG100" s="0">
        <v>106016</v>
      </c>
      <c r="BH100" s="0">
        <v>275011.20927429153</v>
      </c>
      <c r="BI100" s="0">
        <v>2.5940538152193211</v>
      </c>
      <c r="BJ100" s="0">
        <v>116366</v>
      </c>
      <c r="BK100" s="0">
        <v>288323.94382261613</v>
      </c>
      <c r="BL100" s="0">
        <v>2.4777335632626034</v>
      </c>
      <c r="BM100" s="0">
        <v>116007</v>
      </c>
      <c r="BN100" s="0">
        <v>294656.06408827141</v>
      </c>
      <c r="BO100" s="0">
        <v>2.5399852085500996</v>
      </c>
      <c r="BP100" s="0">
        <v>123815</v>
      </c>
      <c r="BQ100" s="0">
        <v>300374.43939981377</v>
      </c>
      <c r="BR100" s="0">
        <v>2.4259939377281734</v>
      </c>
      <c r="BS100" s="0">
        <v>123128</v>
      </c>
      <c r="BT100" s="0">
        <v>303940.96098529524</v>
      </c>
      <c r="BU100" s="0">
        <v>2.468495882214405</v>
      </c>
      <c r="BV100" s="0">
        <v>122939</v>
      </c>
      <c r="BW100" s="0">
        <v>306173.99987582961</v>
      </c>
      <c r="BX100" s="0">
        <v>2.4904546146937068</v>
      </c>
      <c r="BY100" s="0">
        <v>124019</v>
      </c>
      <c r="BZ100" s="0">
        <v>312018.67312428565</v>
      </c>
      <c r="CA100" s="0">
        <v>2.5158941220642452</v>
      </c>
      <c r="CB100" s="0">
        <v>120195</v>
      </c>
      <c r="CC100" s="0">
        <v>338410.90742714627</v>
      </c>
      <c r="CD100" s="0">
        <v>2.8155156822425749</v>
      </c>
      <c r="CE100" s="0">
        <v>123518</v>
      </c>
      <c r="CF100" s="0">
        <v>358773.03731881938</v>
      </c>
      <c r="CG100" s="0">
        <v>2.9046214909472252</v>
      </c>
      <c r="CH100" s="0">
        <v>126685</v>
      </c>
      <c r="CI100" s="0">
        <v>383291.79355257732</v>
      </c>
      <c r="CJ100" s="0">
        <v>3.0255499352928705</v>
      </c>
      <c r="CK100" s="0">
        <v>135305</v>
      </c>
      <c r="CL100" s="0">
        <v>423293.65165396978</v>
      </c>
      <c r="CM100" s="0">
        <v>3.1284405724398194</v>
      </c>
      <c r="CN100" s="0">
        <v>147976</v>
      </c>
      <c r="CO100" s="0">
        <v>464684.03871252388</v>
      </c>
      <c r="CP100" s="0">
        <v>3.1402662506928412</v>
      </c>
      <c r="CQ100" s="0">
        <v>156758</v>
      </c>
      <c r="CR100" s="0">
        <v>480501.66037957004</v>
      </c>
      <c r="CS100" s="0">
        <v>3.0652449022032053</v>
      </c>
      <c r="CT100" s="0">
        <v>167053</v>
      </c>
      <c r="CU100" s="0">
        <v>492024.4242567856</v>
      </c>
      <c r="CV100" s="0">
        <v>2.945319295413944</v>
      </c>
      <c r="CW100" s="0">
        <v>183247</v>
      </c>
      <c r="CX100" s="0">
        <v>530479.01710457774</v>
      </c>
      <c r="CY100" s="0">
        <v>2.8948851392087058</v>
      </c>
      <c r="CZ100" s="0">
        <v>206801</v>
      </c>
      <c r="DA100" s="0">
        <v>587739.34873076435</v>
      </c>
      <c r="DB100" s="0">
        <v>2.8420527402225537</v>
      </c>
      <c r="DC100" s="0">
        <v>240456</v>
      </c>
      <c r="DD100" s="0">
        <v>657521.0707489464</v>
      </c>
      <c r="DE100" s="0">
        <v>2.734475624434185</v>
      </c>
      <c r="DF100" s="0">
        <v>264289</v>
      </c>
      <c r="DG100" s="0">
        <v>737759.95837401424</v>
      </c>
      <c r="DH100" s="0">
        <v>2.7914894618164747</v>
      </c>
      <c r="DI100" s="0">
        <v>281185</v>
      </c>
      <c r="DJ100" s="0">
        <v>803317.62198527739</v>
      </c>
      <c r="DK100" s="0">
        <v>2.8569006952194371</v>
      </c>
      <c r="DL100" s="0">
        <v>282399</v>
      </c>
      <c r="DM100" s="0">
        <v>790922.56185977103</v>
      </c>
      <c r="DN100" s="0">
        <v>2.8007272046281009</v>
      </c>
      <c r="DO100" s="0">
        <v>274022</v>
      </c>
      <c r="DP100" s="0">
        <v>777186.83356376574</v>
      </c>
      <c r="DQ100" s="0">
        <v>2.8362205719386244</v>
      </c>
      <c r="DR100" s="0">
        <v>283953</v>
      </c>
      <c r="DS100" s="0">
        <v>834996.73516035522</v>
      </c>
      <c r="DT100" s="0">
        <v>2.9406160003956825</v>
      </c>
      <c r="DU100" s="0">
        <v>296319</v>
      </c>
      <c r="DV100" s="0">
        <v>858760.59253197024</v>
      </c>
      <c r="DW100" s="0">
        <v>2.8980949332711377</v>
      </c>
      <c r="DX100" s="0">
        <v>300901</v>
      </c>
      <c r="DY100" s="0">
        <v>864130.27191003691</v>
      </c>
      <c r="DZ100" s="0">
        <v>2.8718092392848042</v>
      </c>
      <c r="EA100" s="0">
        <v>292767</v>
      </c>
      <c r="EB100" s="0">
        <v>869990.83454140532</v>
      </c>
      <c r="EC100" s="0">
        <v>2.9716150882490351</v>
      </c>
      <c r="ED100" s="0">
        <v>286589</v>
      </c>
      <c r="EE100" s="0">
        <v>874295.43234777579</v>
      </c>
      <c r="EF100" s="0">
        <v>3.0506943125792541</v>
      </c>
    </row>
    <row r="101" ht="15">
      <c r="A101" s="9">
        <v>87</v>
      </c>
      <c r="B101" s="0">
        <v>16538</v>
      </c>
      <c r="C101" s="0">
        <v>47533.140870972507</v>
      </c>
      <c r="D101" s="0">
        <v>2.8741770994662299</v>
      </c>
      <c r="E101" s="0">
        <v>17834</v>
      </c>
      <c r="F101" s="0">
        <v>50572.134868189118</v>
      </c>
      <c r="G101" s="0">
        <v>2.835714638790463</v>
      </c>
      <c r="H101" s="0">
        <v>19401</v>
      </c>
      <c r="I101" s="0">
        <v>55974.627390646456</v>
      </c>
      <c r="J101" s="0">
        <v>2.885141353056361</v>
      </c>
      <c r="K101" s="0">
        <v>21410</v>
      </c>
      <c r="L101" s="0">
        <v>62623.390592331045</v>
      </c>
      <c r="M101" s="0">
        <v>2.9249598595203663</v>
      </c>
      <c r="N101" s="0">
        <v>24867</v>
      </c>
      <c r="O101" s="0">
        <v>70109.793511933749</v>
      </c>
      <c r="P101" s="0">
        <v>2.8193909000656996</v>
      </c>
      <c r="Q101" s="0">
        <v>28647</v>
      </c>
      <c r="R101" s="0">
        <v>79354.417530636245</v>
      </c>
      <c r="S101" s="0">
        <v>2.7700777579026163</v>
      </c>
      <c r="T101" s="0">
        <v>32723</v>
      </c>
      <c r="U101" s="0">
        <v>88664.2904505677</v>
      </c>
      <c r="V101" s="0">
        <v>2.7095403982082233</v>
      </c>
      <c r="W101" s="0">
        <v>37028</v>
      </c>
      <c r="X101" s="0">
        <v>97728.558967344463</v>
      </c>
      <c r="Y101" s="0">
        <v>2.6393150849990401</v>
      </c>
      <c r="Z101" s="0">
        <v>43266</v>
      </c>
      <c r="AA101" s="0">
        <v>112073.67499455398</v>
      </c>
      <c r="AB101" s="0">
        <v>2.5903405675254003</v>
      </c>
      <c r="AC101" s="0">
        <v>50527</v>
      </c>
      <c r="AD101" s="0">
        <v>129682.78136570263</v>
      </c>
      <c r="AE101" s="0">
        <v>2.5666036251054414</v>
      </c>
      <c r="AF101" s="0">
        <v>57425</v>
      </c>
      <c r="AG101" s="0">
        <v>145947.03695927488</v>
      </c>
      <c r="AH101" s="0">
        <v>2.5415243702094013</v>
      </c>
      <c r="AI101" s="0">
        <v>65128</v>
      </c>
      <c r="AJ101" s="0">
        <v>160531.14858350845</v>
      </c>
      <c r="AK101" s="0">
        <v>2.4648561077187758</v>
      </c>
      <c r="AL101" s="0">
        <v>72682</v>
      </c>
      <c r="AM101" s="0">
        <v>174938.93165756419</v>
      </c>
      <c r="AN101" s="0">
        <v>2.4069086109017941</v>
      </c>
      <c r="AO101" s="0">
        <v>79717</v>
      </c>
      <c r="AP101" s="0">
        <v>191188.03631511508</v>
      </c>
      <c r="AQ101" s="0">
        <v>2.3983345624536181</v>
      </c>
      <c r="AR101" s="0">
        <v>85237</v>
      </c>
      <c r="AS101" s="0">
        <v>204610.2574092811</v>
      </c>
      <c r="AT101" s="0">
        <v>2.400486378090279</v>
      </c>
      <c r="AU101" s="0">
        <v>88457</v>
      </c>
      <c r="AV101" s="0">
        <v>216377.52614104818</v>
      </c>
      <c r="AW101" s="0">
        <v>2.4461323144697218</v>
      </c>
      <c r="AX101" s="0">
        <v>92560</v>
      </c>
      <c r="AY101" s="0">
        <v>233708.68264586673</v>
      </c>
      <c r="AZ101" s="0">
        <v>2.5249425523537892</v>
      </c>
      <c r="BA101" s="0">
        <v>97111</v>
      </c>
      <c r="BB101" s="0">
        <v>246449.05945987752</v>
      </c>
      <c r="BC101" s="0">
        <v>2.5378078637834798</v>
      </c>
      <c r="BD101" s="0">
        <v>102489</v>
      </c>
      <c r="BE101" s="0">
        <v>261183.3891969776</v>
      </c>
      <c r="BF101" s="0">
        <v>2.5484041135827025</v>
      </c>
      <c r="BG101" s="0">
        <v>112310</v>
      </c>
      <c r="BH101" s="0">
        <v>287777.52471133327</v>
      </c>
      <c r="BI101" s="0">
        <v>2.5623499662659897</v>
      </c>
      <c r="BJ101" s="0">
        <v>123009</v>
      </c>
      <c r="BK101" s="0">
        <v>301272.86821603903</v>
      </c>
      <c r="BL101" s="0">
        <v>2.4491937030301769</v>
      </c>
      <c r="BM101" s="0">
        <v>124154</v>
      </c>
      <c r="BN101" s="0">
        <v>308086.6829128089</v>
      </c>
      <c r="BO101" s="0">
        <v>2.4814881752727169</v>
      </c>
      <c r="BP101" s="0">
        <v>130740</v>
      </c>
      <c r="BQ101" s="0">
        <v>313688.82667469961</v>
      </c>
      <c r="BR101" s="0">
        <v>2.3993332314111946</v>
      </c>
      <c r="BS101" s="0">
        <v>129232</v>
      </c>
      <c r="BT101" s="0">
        <v>317677.34911245067</v>
      </c>
      <c r="BU101" s="0">
        <v>2.4581941710447155</v>
      </c>
      <c r="BV101" s="0">
        <v>129497</v>
      </c>
      <c r="BW101" s="0">
        <v>320030.02714504924</v>
      </c>
      <c r="BX101" s="0">
        <v>2.4713315918133181</v>
      </c>
      <c r="BY101" s="0">
        <v>131507</v>
      </c>
      <c r="BZ101" s="0">
        <v>326200.59276392462</v>
      </c>
      <c r="CA101" s="0">
        <v>2.4804808319247234</v>
      </c>
      <c r="CB101" s="0">
        <v>126408</v>
      </c>
      <c r="CC101" s="0">
        <v>354997.04337774729</v>
      </c>
      <c r="CD101" s="0">
        <v>2.8083431695600538</v>
      </c>
      <c r="CE101" s="0">
        <v>129782</v>
      </c>
      <c r="CF101" s="0">
        <v>376655.77347674005</v>
      </c>
      <c r="CG101" s="0">
        <v>2.9022189015174682</v>
      </c>
      <c r="CH101" s="0">
        <v>133400</v>
      </c>
      <c r="CI101" s="0">
        <v>402778.05022270617</v>
      </c>
      <c r="CJ101" s="0">
        <v>3.0193257138133895</v>
      </c>
      <c r="CK101" s="0">
        <v>142866</v>
      </c>
      <c r="CL101" s="0">
        <v>445136.23700659303</v>
      </c>
      <c r="CM101" s="0">
        <v>3.1157604818962739</v>
      </c>
      <c r="CN101" s="0">
        <v>155188</v>
      </c>
      <c r="CO101" s="0">
        <v>488792.91106834728</v>
      </c>
      <c r="CP101" s="0">
        <v>3.1496823921201851</v>
      </c>
      <c r="CQ101" s="0">
        <v>166669</v>
      </c>
      <c r="CR101" s="0">
        <v>504994.35684566828</v>
      </c>
      <c r="CS101" s="0">
        <v>3.0299237221418998</v>
      </c>
      <c r="CT101" s="0">
        <v>176948</v>
      </c>
      <c r="CU101" s="0">
        <v>516608.72971964272</v>
      </c>
      <c r="CV101" s="0">
        <v>2.9195511094764717</v>
      </c>
      <c r="CW101" s="0">
        <v>193967</v>
      </c>
      <c r="CX101" s="0">
        <v>556736.87746459024</v>
      </c>
      <c r="CY101" s="0">
        <v>2.8702659600065488</v>
      </c>
      <c r="CZ101" s="0">
        <v>218891</v>
      </c>
      <c r="DA101" s="0">
        <v>616534.47806479142</v>
      </c>
      <c r="DB101" s="0">
        <v>2.8166278104846314</v>
      </c>
      <c r="DC101" s="0">
        <v>252266</v>
      </c>
      <c r="DD101" s="0">
        <v>689123.76781427907</v>
      </c>
      <c r="DE101" s="0">
        <v>2.7317346285836344</v>
      </c>
      <c r="DF101" s="0">
        <v>277786</v>
      </c>
      <c r="DG101" s="0">
        <v>773644.28565997421</v>
      </c>
      <c r="DH101" s="0">
        <v>2.7850369912809652</v>
      </c>
      <c r="DI101" s="0">
        <v>295273</v>
      </c>
      <c r="DJ101" s="0">
        <v>842964.82666830847</v>
      </c>
      <c r="DK101" s="0">
        <v>2.8548659263403984</v>
      </c>
      <c r="DL101" s="0">
        <v>296660</v>
      </c>
      <c r="DM101" s="0">
        <v>829522.14450100681</v>
      </c>
      <c r="DN101" s="0">
        <v>2.7962048961808361</v>
      </c>
      <c r="DO101" s="0">
        <v>290315</v>
      </c>
      <c r="DP101" s="0">
        <v>815277.98196582356</v>
      </c>
      <c r="DQ101" s="0">
        <v>2.8082530422672738</v>
      </c>
      <c r="DR101" s="0">
        <v>301174</v>
      </c>
      <c r="DS101" s="0">
        <v>876802.76165928447</v>
      </c>
      <c r="DT101" s="0">
        <v>2.9112830511906225</v>
      </c>
      <c r="DU101" s="0">
        <v>311972</v>
      </c>
      <c r="DV101" s="0">
        <v>901456.17866831296</v>
      </c>
      <c r="DW101" s="0">
        <v>2.8895419418034725</v>
      </c>
      <c r="DX101" s="0">
        <v>317675</v>
      </c>
      <c r="DY101" s="0">
        <v>906841.3398747294</v>
      </c>
      <c r="DZ101" s="0">
        <v>2.8546197839764833</v>
      </c>
      <c r="EA101" s="0">
        <v>309632</v>
      </c>
      <c r="EB101" s="0">
        <v>913777.02738108288</v>
      </c>
      <c r="EC101" s="0">
        <v>2.9511711560209632</v>
      </c>
      <c r="ED101" s="0">
        <v>303570</v>
      </c>
      <c r="EE101" s="0">
        <v>918894.13831829524</v>
      </c>
      <c r="EF101" s="0">
        <v>3.0269596413291668</v>
      </c>
    </row>
    <row r="102" ht="15">
      <c r="A102" s="9">
        <v>88</v>
      </c>
      <c r="B102" s="0">
        <v>17981</v>
      </c>
      <c r="C102" s="0">
        <v>50057.140044392276</v>
      </c>
      <c r="D102" s="0">
        <v>2.7838907760631932</v>
      </c>
      <c r="E102" s="0">
        <v>19390</v>
      </c>
      <c r="F102" s="0">
        <v>53236.639109515221</v>
      </c>
      <c r="G102" s="0">
        <v>2.7455718983762361</v>
      </c>
      <c r="H102" s="0">
        <v>21186</v>
      </c>
      <c r="I102" s="0">
        <v>58950.265462768126</v>
      </c>
      <c r="J102" s="0">
        <v>2.7825104060591017</v>
      </c>
      <c r="K102" s="0">
        <v>23471</v>
      </c>
      <c r="L102" s="0">
        <v>65975.254171538618</v>
      </c>
      <c r="M102" s="0">
        <v>2.8109264271457808</v>
      </c>
      <c r="N102" s="0">
        <v>26992</v>
      </c>
      <c r="O102" s="0">
        <v>73793.853268897685</v>
      </c>
      <c r="P102" s="0">
        <v>2.7339157257297599</v>
      </c>
      <c r="Q102" s="0">
        <v>30791</v>
      </c>
      <c r="R102" s="0">
        <v>83494.891175870041</v>
      </c>
      <c r="S102" s="0">
        <v>2.7116654599028949</v>
      </c>
      <c r="T102" s="0">
        <v>35191</v>
      </c>
      <c r="U102" s="0">
        <v>93225.558383701791</v>
      </c>
      <c r="V102" s="0">
        <v>2.6491306977267426</v>
      </c>
      <c r="W102" s="0">
        <v>39612</v>
      </c>
      <c r="X102" s="0">
        <v>102681.44272518015</v>
      </c>
      <c r="Y102" s="0">
        <v>2.5921802162269048</v>
      </c>
      <c r="Z102" s="0">
        <v>46185</v>
      </c>
      <c r="AA102" s="0">
        <v>117688.40175411859</v>
      </c>
      <c r="AB102" s="0">
        <v>2.5481953394850838</v>
      </c>
      <c r="AC102" s="0">
        <v>53862</v>
      </c>
      <c r="AD102" s="0">
        <v>136134.49891154357</v>
      </c>
      <c r="AE102" s="0">
        <v>2.5274683248216476</v>
      </c>
      <c r="AF102" s="0">
        <v>61320</v>
      </c>
      <c r="AG102" s="0">
        <v>153165.46648473165</v>
      </c>
      <c r="AH102" s="0">
        <v>2.4978060418253691</v>
      </c>
      <c r="AI102" s="0">
        <v>69178</v>
      </c>
      <c r="AJ102" s="0">
        <v>168314.65988919252</v>
      </c>
      <c r="AK102" s="0">
        <v>2.4330662911502579</v>
      </c>
      <c r="AL102" s="0">
        <v>76899</v>
      </c>
      <c r="AM102" s="0">
        <v>183285.19056299396</v>
      </c>
      <c r="AN102" s="0">
        <v>2.383453498263878</v>
      </c>
      <c r="AO102" s="0">
        <v>84431</v>
      </c>
      <c r="AP102" s="0">
        <v>200282.43413211789</v>
      </c>
      <c r="AQ102" s="0">
        <v>2.3721433375432945</v>
      </c>
      <c r="AR102" s="0">
        <v>89998</v>
      </c>
      <c r="AS102" s="0">
        <v>214357.83624465132</v>
      </c>
      <c r="AT102" s="0">
        <v>2.3818066650886833</v>
      </c>
      <c r="AU102" s="0">
        <v>93951</v>
      </c>
      <c r="AV102" s="0">
        <v>226813.40977094774</v>
      </c>
      <c r="AW102" s="0">
        <v>2.4141670633729042</v>
      </c>
      <c r="AX102" s="0">
        <v>98820</v>
      </c>
      <c r="AY102" s="0">
        <v>245218.23397459876</v>
      </c>
      <c r="AZ102" s="0">
        <v>2.4814636103480949</v>
      </c>
      <c r="BA102" s="0">
        <v>103470</v>
      </c>
      <c r="BB102" s="0">
        <v>258635.99274883102</v>
      </c>
      <c r="BC102" s="0">
        <v>2.4996230090734612</v>
      </c>
      <c r="BD102" s="0">
        <v>109040</v>
      </c>
      <c r="BE102" s="0">
        <v>274133.79308183229</v>
      </c>
      <c r="BF102" s="0">
        <v>2.5140663342060923</v>
      </c>
      <c r="BG102" s="0">
        <v>120116</v>
      </c>
      <c r="BH102" s="0">
        <v>302085.88540194556</v>
      </c>
      <c r="BI102" s="0">
        <v>2.5149512587993734</v>
      </c>
      <c r="BJ102" s="0">
        <v>130575</v>
      </c>
      <c r="BK102" s="0">
        <v>315843.76207002864</v>
      </c>
      <c r="BL102" s="0">
        <v>2.4188685588361372</v>
      </c>
      <c r="BM102" s="0">
        <v>131603</v>
      </c>
      <c r="BN102" s="0">
        <v>323090.68639822589</v>
      </c>
      <c r="BO102" s="0">
        <v>2.455040435234956</v>
      </c>
      <c r="BP102" s="0">
        <v>138203</v>
      </c>
      <c r="BQ102" s="0">
        <v>328593.01317956776</v>
      </c>
      <c r="BR102" s="0">
        <v>2.3776112904898428</v>
      </c>
      <c r="BS102" s="0">
        <v>138155</v>
      </c>
      <c r="BT102" s="0">
        <v>332949.43084112561</v>
      </c>
      <c r="BU102" s="0">
        <v>2.4099701845110606</v>
      </c>
      <c r="BV102" s="0">
        <v>137849</v>
      </c>
      <c r="BW102" s="0">
        <v>335558.30394689634</v>
      </c>
      <c r="BX102" s="0">
        <v>2.4342454711089405</v>
      </c>
      <c r="BY102" s="0">
        <v>139471</v>
      </c>
      <c r="BZ102" s="0">
        <v>342090.82623585453</v>
      </c>
      <c r="CA102" s="0">
        <v>2.4527738829997241</v>
      </c>
      <c r="CB102" s="0">
        <v>135340</v>
      </c>
      <c r="CC102" s="0">
        <v>373658.62575943838</v>
      </c>
      <c r="CD102" s="0">
        <v>2.76088832392078</v>
      </c>
      <c r="CE102" s="0">
        <v>137661</v>
      </c>
      <c r="CF102" s="0">
        <v>396896.99199297803</v>
      </c>
      <c r="CG102" s="0">
        <v>2.8831476743084683</v>
      </c>
      <c r="CH102" s="0">
        <v>139892</v>
      </c>
      <c r="CI102" s="0">
        <v>424943.86459941271</v>
      </c>
      <c r="CJ102" s="0">
        <v>3.037656653700088</v>
      </c>
      <c r="CK102" s="0">
        <v>152176</v>
      </c>
      <c r="CL102" s="0">
        <v>469959.74593516777</v>
      </c>
      <c r="CM102" s="0">
        <v>3.0882645485172944</v>
      </c>
      <c r="CN102" s="0">
        <v>165925</v>
      </c>
      <c r="CO102" s="0">
        <v>516145.37871984951</v>
      </c>
      <c r="CP102" s="0">
        <v>3.1107149538637908</v>
      </c>
      <c r="CQ102" s="0">
        <v>177115</v>
      </c>
      <c r="CR102" s="0">
        <v>532769.8798790666</v>
      </c>
      <c r="CS102" s="0">
        <v>3.0080449418686537</v>
      </c>
      <c r="CT102" s="0">
        <v>187800</v>
      </c>
      <c r="CU102" s="0">
        <v>544455.54773946095</v>
      </c>
      <c r="CV102" s="0">
        <v>2.899124322361347</v>
      </c>
      <c r="CW102" s="0">
        <v>206708</v>
      </c>
      <c r="CX102" s="0">
        <v>586462.76680464298</v>
      </c>
      <c r="CY102" s="0">
        <v>2.8371556340569448</v>
      </c>
      <c r="CZ102" s="0">
        <v>231762</v>
      </c>
      <c r="DA102" s="0">
        <v>649095.04904002859</v>
      </c>
      <c r="DB102" s="0">
        <v>2.8006966156661948</v>
      </c>
      <c r="DC102" s="0">
        <v>264754</v>
      </c>
      <c r="DD102" s="0">
        <v>725059.41266577342</v>
      </c>
      <c r="DE102" s="0">
        <v>2.7386155172944449</v>
      </c>
      <c r="DF102" s="0">
        <v>290325</v>
      </c>
      <c r="DG102" s="0">
        <v>814354.47102499031</v>
      </c>
      <c r="DH102" s="0">
        <v>2.8049753587358661</v>
      </c>
      <c r="DI102" s="0">
        <v>310965</v>
      </c>
      <c r="DJ102" s="0">
        <v>887975.09111997474</v>
      </c>
      <c r="DK102" s="0">
        <v>2.8555467371568337</v>
      </c>
      <c r="DL102" s="0">
        <v>314477</v>
      </c>
      <c r="DM102" s="0">
        <v>873244.37732358847</v>
      </c>
      <c r="DN102" s="0">
        <v>2.7768147664967184</v>
      </c>
      <c r="DO102" s="0">
        <v>307281</v>
      </c>
      <c r="DP102" s="0">
        <v>858322.89886765019</v>
      </c>
      <c r="DQ102" s="0">
        <v>2.793283342828389</v>
      </c>
      <c r="DR102" s="0">
        <v>319522</v>
      </c>
      <c r="DS102" s="0">
        <v>923993.75131964986</v>
      </c>
      <c r="DT102" s="0">
        <v>2.8918000992721935</v>
      </c>
      <c r="DU102" s="0">
        <v>332851</v>
      </c>
      <c r="DV102" s="0">
        <v>949755.83203820768</v>
      </c>
      <c r="DW102" s="0">
        <v>2.8533963606484813</v>
      </c>
      <c r="DX102" s="0">
        <v>338708</v>
      </c>
      <c r="DY102" s="0">
        <v>955098.18337337207</v>
      </c>
      <c r="DZ102" s="0">
        <v>2.8198276491059322</v>
      </c>
      <c r="EA102" s="0">
        <v>332084</v>
      </c>
      <c r="EB102" s="0">
        <v>963227.98954720155</v>
      </c>
      <c r="EC102" s="0">
        <v>2.900555249717546</v>
      </c>
      <c r="ED102" s="0">
        <v>327970</v>
      </c>
      <c r="EE102" s="0">
        <v>969208.79530163226</v>
      </c>
      <c r="EF102" s="0">
        <v>2.9551751541349276</v>
      </c>
    </row>
    <row r="103" ht="15">
      <c r="A103" s="9">
        <v>89</v>
      </c>
      <c r="B103" s="0">
        <v>19766</v>
      </c>
      <c r="C103" s="0">
        <v>52894.286634013544</v>
      </c>
      <c r="D103" s="0">
        <v>2.6760238102809644</v>
      </c>
      <c r="E103" s="0">
        <v>21134</v>
      </c>
      <c r="F103" s="0">
        <v>56235.882291985268</v>
      </c>
      <c r="G103" s="0">
        <v>2.660919953249989</v>
      </c>
      <c r="H103" s="0">
        <v>23291</v>
      </c>
      <c r="I103" s="0">
        <v>62290.106775624583</v>
      </c>
      <c r="J103" s="0">
        <v>2.6744281815132274</v>
      </c>
      <c r="K103" s="0">
        <v>25991</v>
      </c>
      <c r="L103" s="0">
        <v>69728.008036536368</v>
      </c>
      <c r="M103" s="0">
        <v>2.6827751158684303</v>
      </c>
      <c r="N103" s="0">
        <v>29469</v>
      </c>
      <c r="O103" s="0">
        <v>77938.65927875512</v>
      </c>
      <c r="P103" s="0">
        <v>2.6447676975382648</v>
      </c>
      <c r="Q103" s="0">
        <v>33385</v>
      </c>
      <c r="R103" s="0">
        <v>88170.545540665727</v>
      </c>
      <c r="S103" s="0">
        <v>2.6410227809095619</v>
      </c>
      <c r="T103" s="0">
        <v>38028</v>
      </c>
      <c r="U103" s="0">
        <v>98375.528691829779</v>
      </c>
      <c r="V103" s="0">
        <v>2.5869235482231456</v>
      </c>
      <c r="W103" s="0">
        <v>42556</v>
      </c>
      <c r="X103" s="0">
        <v>108284.38432322578</v>
      </c>
      <c r="Y103" s="0">
        <v>2.5445150935996281</v>
      </c>
      <c r="Z103" s="0">
        <v>49494</v>
      </c>
      <c r="AA103" s="0">
        <v>124041.70837387462</v>
      </c>
      <c r="AB103" s="0">
        <v>2.5061968799021015</v>
      </c>
      <c r="AC103" s="0">
        <v>57744</v>
      </c>
      <c r="AD103" s="0">
        <v>143444.05502151925</v>
      </c>
      <c r="AE103" s="0">
        <v>2.4841378328747443</v>
      </c>
      <c r="AF103" s="0">
        <v>65809</v>
      </c>
      <c r="AG103" s="0">
        <v>161315.68357490705</v>
      </c>
      <c r="AH103" s="0">
        <v>2.4512708531493725</v>
      </c>
      <c r="AI103" s="0">
        <v>73575</v>
      </c>
      <c r="AJ103" s="0">
        <v>177130.54255242497</v>
      </c>
      <c r="AK103" s="0">
        <v>2.4074827394145428</v>
      </c>
      <c r="AL103" s="0">
        <v>81285</v>
      </c>
      <c r="AM103" s="0">
        <v>192759.65646208578</v>
      </c>
      <c r="AN103" s="0">
        <v>2.3714050127586366</v>
      </c>
      <c r="AO103" s="0">
        <v>89464</v>
      </c>
      <c r="AP103" s="0">
        <v>210589.03052439436</v>
      </c>
      <c r="AQ103" s="0">
        <v>2.3538968805820706</v>
      </c>
      <c r="AR103" s="0">
        <v>95845</v>
      </c>
      <c r="AS103" s="0">
        <v>225410.45029341409</v>
      </c>
      <c r="AT103" s="0">
        <v>2.3518227376849508</v>
      </c>
      <c r="AU103" s="0">
        <v>100217</v>
      </c>
      <c r="AV103" s="0">
        <v>238613.63482060962</v>
      </c>
      <c r="AW103" s="0">
        <v>2.380969644078446</v>
      </c>
      <c r="AX103" s="0">
        <v>106262</v>
      </c>
      <c r="AY103" s="0">
        <v>258197.85317571551</v>
      </c>
      <c r="AZ103" s="0">
        <v>2.4298230145839108</v>
      </c>
      <c r="BA103" s="0">
        <v>110899</v>
      </c>
      <c r="BB103" s="0">
        <v>272412.80781965813</v>
      </c>
      <c r="BC103" s="0">
        <v>2.4564045466564903</v>
      </c>
      <c r="BD103" s="0">
        <v>116582</v>
      </c>
      <c r="BE103" s="0">
        <v>288826.93611108686</v>
      </c>
      <c r="BF103" s="0">
        <v>2.4774573785926375</v>
      </c>
      <c r="BG103" s="0">
        <v>129572</v>
      </c>
      <c r="BH103" s="0">
        <v>318210.95492918132</v>
      </c>
      <c r="BI103" s="0">
        <v>2.4558620298303748</v>
      </c>
      <c r="BJ103" s="0">
        <v>138273</v>
      </c>
      <c r="BK103" s="0">
        <v>332326.46282678359</v>
      </c>
      <c r="BL103" s="0">
        <v>2.4034082057001989</v>
      </c>
      <c r="BM103" s="0">
        <v>140447</v>
      </c>
      <c r="BN103" s="0">
        <v>340098.10222090699</v>
      </c>
      <c r="BO103" s="0">
        <v>2.4215405257563849</v>
      </c>
      <c r="BP103" s="0">
        <v>146224</v>
      </c>
      <c r="BQ103" s="0">
        <v>345551.69757066132</v>
      </c>
      <c r="BR103" s="0">
        <v>2.3631667685924427</v>
      </c>
      <c r="BS103" s="0">
        <v>146681</v>
      </c>
      <c r="BT103" s="0">
        <v>350283.35010299803</v>
      </c>
      <c r="BU103" s="0">
        <v>2.3880621900791379</v>
      </c>
      <c r="BV103" s="0">
        <v>146586</v>
      </c>
      <c r="BW103" s="0">
        <v>353156.47591988248</v>
      </c>
      <c r="BX103" s="0">
        <v>2.4092101286608711</v>
      </c>
      <c r="BY103" s="0">
        <v>147913</v>
      </c>
      <c r="BZ103" s="0">
        <v>360120.69974464871</v>
      </c>
      <c r="CA103" s="0">
        <v>2.434679167785446</v>
      </c>
      <c r="CB103" s="0">
        <v>144508</v>
      </c>
      <c r="CC103" s="0">
        <v>394933.10066654807</v>
      </c>
      <c r="CD103" s="0">
        <v>2.7329497374992946</v>
      </c>
      <c r="CE103" s="0">
        <v>145711</v>
      </c>
      <c r="CF103" s="0">
        <v>420088.72541327373</v>
      </c>
      <c r="CG103" s="0">
        <v>2.8830268505004684</v>
      </c>
      <c r="CH103" s="0">
        <v>149794</v>
      </c>
      <c r="CI103" s="0">
        <v>450426.41696084285</v>
      </c>
      <c r="CJ103" s="0">
        <v>3.0069723551066323</v>
      </c>
      <c r="CK103" s="0">
        <v>160303</v>
      </c>
      <c r="CL103" s="0">
        <v>498471.41155946371</v>
      </c>
      <c r="CM103" s="0">
        <v>3.1095575975462948</v>
      </c>
      <c r="CN103" s="0">
        <v>174455</v>
      </c>
      <c r="CO103" s="0">
        <v>547527.47172758856</v>
      </c>
      <c r="CP103" s="0">
        <v>3.13850260369487</v>
      </c>
      <c r="CQ103" s="0">
        <v>185248</v>
      </c>
      <c r="CR103" s="0">
        <v>564721.40836217906</v>
      </c>
      <c r="CS103" s="0">
        <v>3.048461566992243</v>
      </c>
      <c r="CT103" s="0">
        <v>197981</v>
      </c>
      <c r="CU103" s="0">
        <v>576384.11791605898</v>
      </c>
      <c r="CV103" s="0">
        <v>2.9113102667228623</v>
      </c>
      <c r="CW103" s="0">
        <v>219564</v>
      </c>
      <c r="CX103" s="0">
        <v>620440.97109514556</v>
      </c>
      <c r="CY103" s="0">
        <v>2.825786427169962</v>
      </c>
      <c r="CZ103" s="0">
        <v>246832</v>
      </c>
      <c r="DA103" s="0">
        <v>686279.41289649531</v>
      </c>
      <c r="DB103" s="0">
        <v>2.7803502499533908</v>
      </c>
      <c r="DC103" s="0">
        <v>274454</v>
      </c>
      <c r="DD103" s="0">
        <v>766428.17169857631</v>
      </c>
      <c r="DE103" s="0">
        <v>2.7925560265056304</v>
      </c>
      <c r="DF103" s="0">
        <v>308555</v>
      </c>
      <c r="DG103" s="0">
        <v>861207.58604980411</v>
      </c>
      <c r="DH103" s="0">
        <v>2.791099110530713</v>
      </c>
      <c r="DI103" s="0">
        <v>328283</v>
      </c>
      <c r="DJ103" s="0">
        <v>939703.24187804142</v>
      </c>
      <c r="DK103" s="0">
        <v>2.8624791471932491</v>
      </c>
      <c r="DL103" s="0">
        <v>334068</v>
      </c>
      <c r="DM103" s="0">
        <v>923188.99998402828</v>
      </c>
      <c r="DN103" s="0">
        <v>2.7634762981908723</v>
      </c>
      <c r="DO103" s="0">
        <v>326718</v>
      </c>
      <c r="DP103" s="0">
        <v>907568.7639166048</v>
      </c>
      <c r="DQ103" s="0">
        <v>2.7778352093138574</v>
      </c>
      <c r="DR103" s="0">
        <v>343278</v>
      </c>
      <c r="DS103" s="0">
        <v>977830.63262290868</v>
      </c>
      <c r="DT103" s="0">
        <v>2.8485094664467536</v>
      </c>
      <c r="DU103" s="0">
        <v>356907</v>
      </c>
      <c r="DV103" s="0">
        <v>1004727.7592062132</v>
      </c>
      <c r="DW103" s="0">
        <v>2.8150968157144947</v>
      </c>
      <c r="DX103" s="0">
        <v>364470</v>
      </c>
      <c r="DY103" s="0">
        <v>1009927.4023493304</v>
      </c>
      <c r="DZ103" s="0">
        <v>2.770947958266333</v>
      </c>
      <c r="EA103" s="0">
        <v>360148</v>
      </c>
      <c r="EB103" s="0">
        <v>1019366.7831601514</v>
      </c>
      <c r="EC103" s="0">
        <v>2.8304107843446347</v>
      </c>
      <c r="ED103" s="0">
        <v>359590</v>
      </c>
      <c r="EE103" s="0">
        <v>1026111.7643322648</v>
      </c>
      <c r="EF103" s="0">
        <v>2.8535603446488076</v>
      </c>
    </row>
    <row r="104" ht="15.75" thickBot="true">
      <c r="A104" s="9">
        <v>90</v>
      </c>
      <c r="B104" s="0">
        <v>21699</v>
      </c>
      <c r="C104" s="0">
        <v>56111.450464487607</v>
      </c>
      <c r="D104" s="0">
        <v>2.5859002933078763</v>
      </c>
      <c r="E104" s="0">
        <v>23124</v>
      </c>
      <c r="F104" s="0">
        <v>59648.970989515823</v>
      </c>
      <c r="G104" s="0">
        <v>2.5795265088010648</v>
      </c>
      <c r="H104" s="0">
        <v>25676</v>
      </c>
      <c r="I104" s="0">
        <v>66072.618911790691</v>
      </c>
      <c r="J104" s="0">
        <v>2.5733221261797277</v>
      </c>
      <c r="K104" s="0">
        <v>28812</v>
      </c>
      <c r="L104" s="0">
        <v>73961.711714367659</v>
      </c>
      <c r="M104" s="0">
        <v>2.5670453878372781</v>
      </c>
      <c r="N104" s="0">
        <v>32275</v>
      </c>
      <c r="O104" s="0">
        <v>82647.829218421364</v>
      </c>
      <c r="P104" s="0">
        <v>2.5607383181540313</v>
      </c>
      <c r="Q104" s="0">
        <v>36600</v>
      </c>
      <c r="R104" s="0">
        <v>93494.301396894938</v>
      </c>
      <c r="S104" s="0">
        <v>2.5544891092047797</v>
      </c>
      <c r="T104" s="0">
        <v>41317</v>
      </c>
      <c r="U104" s="0">
        <v>104250.07245982021</v>
      </c>
      <c r="V104" s="0">
        <v>2.5231762339913404</v>
      </c>
      <c r="W104" s="0">
        <v>46026</v>
      </c>
      <c r="X104" s="0">
        <v>114689.2271246834</v>
      </c>
      <c r="Y104" s="0">
        <v>2.4918356390884151</v>
      </c>
      <c r="Z104" s="0">
        <v>53366</v>
      </c>
      <c r="AA104" s="0">
        <v>131308.67219073567</v>
      </c>
      <c r="AB104" s="0">
        <v>2.4605305286275096</v>
      </c>
      <c r="AC104" s="0">
        <v>62480</v>
      </c>
      <c r="AD104" s="0">
        <v>151778.87556973629</v>
      </c>
      <c r="AE104" s="0">
        <v>2.4292393657128089</v>
      </c>
      <c r="AF104" s="0">
        <v>70920</v>
      </c>
      <c r="AG104" s="0">
        <v>170615.8442133315</v>
      </c>
      <c r="AH104" s="0">
        <v>2.4057507644293783</v>
      </c>
      <c r="AI104" s="0">
        <v>78599</v>
      </c>
      <c r="AJ104" s="0">
        <v>187242.18811264762</v>
      </c>
      <c r="AK104" s="0">
        <v>2.3822464422276064</v>
      </c>
      <c r="AL104" s="0">
        <v>86343</v>
      </c>
      <c r="AM104" s="0">
        <v>203663.72151933381</v>
      </c>
      <c r="AN104" s="0">
        <v>2.3587751354404389</v>
      </c>
      <c r="AO104" s="0">
        <v>95244</v>
      </c>
      <c r="AP104" s="0">
        <v>222422.03671489845</v>
      </c>
      <c r="AQ104" s="0">
        <v>2.3352865977373742</v>
      </c>
      <c r="AR104" s="0">
        <v>102953</v>
      </c>
      <c r="AS104" s="0">
        <v>238006.41198259749</v>
      </c>
      <c r="AT104" s="0">
        <v>2.3117967614600592</v>
      </c>
      <c r="AU104" s="0">
        <v>107487</v>
      </c>
      <c r="AV104" s="0">
        <v>252099.49872919265</v>
      </c>
      <c r="AW104" s="0">
        <v>2.3453952452779654</v>
      </c>
      <c r="AX104" s="0">
        <v>114744</v>
      </c>
      <c r="AY104" s="0">
        <v>272974.11204569822</v>
      </c>
      <c r="AZ104" s="0">
        <v>2.3789837555401436</v>
      </c>
      <c r="BA104" s="0">
        <v>119434</v>
      </c>
      <c r="BB104" s="0">
        <v>288146.30362241255</v>
      </c>
      <c r="BC104" s="0">
        <v>2.4125986203460701</v>
      </c>
      <c r="BD104" s="0">
        <v>124941</v>
      </c>
      <c r="BE104" s="0">
        <v>305631.48072181048</v>
      </c>
      <c r="BF104" s="0">
        <v>2.4462064552213483</v>
      </c>
      <c r="BG104" s="0">
        <v>140331</v>
      </c>
      <c r="BH104" s="0">
        <v>336544.06713014405</v>
      </c>
      <c r="BI104" s="0">
        <v>2.3982161256610732</v>
      </c>
      <c r="BJ104" s="0">
        <v>149421</v>
      </c>
      <c r="BK104" s="0">
        <v>351172.38735633146</v>
      </c>
      <c r="BL104" s="0">
        <v>2.3502211024978514</v>
      </c>
      <c r="BM104" s="0">
        <v>151522</v>
      </c>
      <c r="BN104" s="0">
        <v>359510.33805092296</v>
      </c>
      <c r="BO104" s="0">
        <v>2.3726609868594855</v>
      </c>
      <c r="BP104" s="0">
        <v>154952</v>
      </c>
      <c r="BQ104" s="0">
        <v>365099.84848392953</v>
      </c>
      <c r="BR104" s="0">
        <v>2.3562125592695127</v>
      </c>
      <c r="BS104" s="0">
        <v>155257</v>
      </c>
      <c r="BT104" s="0">
        <v>370243.34960115101</v>
      </c>
      <c r="BU104" s="0">
        <v>2.384712764005172</v>
      </c>
      <c r="BV104" s="0">
        <v>155212</v>
      </c>
      <c r="BW104" s="0">
        <v>373421.82315510116</v>
      </c>
      <c r="BX104" s="0">
        <v>2.4058824263272243</v>
      </c>
      <c r="BY104" s="0">
        <v>157639</v>
      </c>
      <c r="BZ104" s="0">
        <v>380815.0190268681</v>
      </c>
      <c r="CA104" s="0">
        <v>2.415741149251569</v>
      </c>
      <c r="CB104" s="0">
        <v>153998</v>
      </c>
      <c r="CC104" s="0">
        <v>419518.15026466711</v>
      </c>
      <c r="CD104" s="0">
        <v>2.7241792118382517</v>
      </c>
      <c r="CE104" s="0">
        <v>156491</v>
      </c>
      <c r="CF104" s="0">
        <v>446993.71743683406</v>
      </c>
      <c r="CG104" s="0">
        <v>2.8563541509533077</v>
      </c>
      <c r="CH104" s="0">
        <v>159091</v>
      </c>
      <c r="CI104" s="0">
        <v>480016.06584062811</v>
      </c>
      <c r="CJ104" s="0">
        <v>3.0172421182884519</v>
      </c>
      <c r="CK104" s="0">
        <v>170451</v>
      </c>
      <c r="CL104" s="0">
        <v>531811.64177700132</v>
      </c>
      <c r="CM104" s="0">
        <v>3.1200265283101967</v>
      </c>
      <c r="CN104" s="0">
        <v>183834</v>
      </c>
      <c r="CO104" s="0">
        <v>584321.60504617891</v>
      </c>
      <c r="CP104" s="0">
        <v>3.178528482468852</v>
      </c>
      <c r="CQ104" s="0">
        <v>195072</v>
      </c>
      <c r="CR104" s="0">
        <v>602112.72683878802</v>
      </c>
      <c r="CS104" s="0">
        <v>3.0866178992309918</v>
      </c>
      <c r="CT104" s="0">
        <v>209180</v>
      </c>
      <c r="CU104" s="0">
        <v>613620.82311631273</v>
      </c>
      <c r="CV104" s="0">
        <v>2.9334583761177586</v>
      </c>
      <c r="CW104" s="0">
        <v>230245</v>
      </c>
      <c r="CX104" s="0">
        <v>659879.49290607788</v>
      </c>
      <c r="CY104" s="0">
        <v>2.8659883728466542</v>
      </c>
      <c r="CZ104" s="0">
        <v>263694</v>
      </c>
      <c r="DA104" s="0">
        <v>729505.07458223053</v>
      </c>
      <c r="DB104" s="0">
        <v>2.7664834034230226</v>
      </c>
      <c r="DC104" s="0">
        <v>293572</v>
      </c>
      <c r="DD104" s="0">
        <v>814648.76879720634</v>
      </c>
      <c r="DE104" s="0">
        <v>2.7749539084013679</v>
      </c>
      <c r="DF104" s="0">
        <v>325831</v>
      </c>
      <c r="DG104" s="0">
        <v>915563.27888133749</v>
      </c>
      <c r="DH104" s="0">
        <v>2.8099329986445043</v>
      </c>
      <c r="DI104" s="0">
        <v>352259</v>
      </c>
      <c r="DJ104" s="0">
        <v>999688.26392356178</v>
      </c>
      <c r="DK104" s="0">
        <v>2.837935337134216</v>
      </c>
      <c r="DL104" s="0">
        <v>356417</v>
      </c>
      <c r="DM104" s="0">
        <v>981054.60362785694</v>
      </c>
      <c r="DN104" s="0">
        <v>2.7525471670202513</v>
      </c>
      <c r="DO104" s="0">
        <v>352086</v>
      </c>
      <c r="DP104" s="0">
        <v>964386.93907867046</v>
      </c>
      <c r="DQ104" s="0">
        <v>2.7390664186553013</v>
      </c>
      <c r="DR104" s="0">
        <v>370007</v>
      </c>
      <c r="DS104" s="0">
        <v>1039996.4364232029</v>
      </c>
      <c r="DT104" s="0">
        <v>2.8107480032085959</v>
      </c>
      <c r="DU104" s="0">
        <v>379543</v>
      </c>
      <c r="DV104" s="0">
        <v>1068443.4910287764</v>
      </c>
      <c r="DW104" s="0">
        <v>2.8150789002267897</v>
      </c>
      <c r="DX104" s="0">
        <v>387269</v>
      </c>
      <c r="DY104" s="0">
        <v>1073374.9045253051</v>
      </c>
      <c r="DZ104" s="0">
        <v>2.7716520158476539</v>
      </c>
      <c r="EA104" s="0">
        <v>391010</v>
      </c>
      <c r="EB104" s="0">
        <v>1083743.6952866144</v>
      </c>
      <c r="EC104" s="0">
        <v>2.7716521196046502</v>
      </c>
      <c r="ED104" s="0">
        <v>393643</v>
      </c>
      <c r="EE104" s="0">
        <v>1091040.166296785</v>
      </c>
      <c r="EF104" s="0">
        <v>2.7716488450113048</v>
      </c>
    </row>
    <row r="105" ht="15">
      <c r="A105" s="10">
        <v>91</v>
      </c>
      <c r="B105" s="0">
        <v>23943</v>
      </c>
      <c r="C105" s="0">
        <v>59815.433260565645</v>
      </c>
      <c r="D105" s="0">
        <v>2.4982430464254959</v>
      </c>
      <c r="E105" s="0">
        <v>25460</v>
      </c>
      <c r="F105" s="0">
        <v>63581.08216028662</v>
      </c>
      <c r="G105" s="0">
        <v>2.4972930934912263</v>
      </c>
      <c r="H105" s="0">
        <v>28239</v>
      </c>
      <c r="I105" s="0">
        <v>70420.468821163697</v>
      </c>
      <c r="J105" s="0">
        <v>2.493730968559924</v>
      </c>
      <c r="K105" s="0">
        <v>31593</v>
      </c>
      <c r="L105" s="0">
        <v>78823.23603682773</v>
      </c>
      <c r="M105" s="0">
        <v>2.4949588844626254</v>
      </c>
      <c r="N105" s="0">
        <v>35353</v>
      </c>
      <c r="O105" s="0">
        <v>88076.5912322816</v>
      </c>
      <c r="P105" s="0">
        <v>2.4913470209679969</v>
      </c>
      <c r="Q105" s="0">
        <v>39894</v>
      </c>
      <c r="R105" s="0">
        <v>99634.379749219632</v>
      </c>
      <c r="S105" s="0">
        <v>2.4974778099267967</v>
      </c>
      <c r="T105" s="0">
        <v>45184</v>
      </c>
      <c r="U105" s="0">
        <v>111033.75611947705</v>
      </c>
      <c r="V105" s="0">
        <v>2.4573688942872933</v>
      </c>
      <c r="W105" s="0">
        <v>50285</v>
      </c>
      <c r="X105" s="0">
        <v>122090.03711863027</v>
      </c>
      <c r="Y105" s="0">
        <v>2.4279613626057523</v>
      </c>
      <c r="Z105" s="0">
        <v>58088</v>
      </c>
      <c r="AA105" s="0">
        <v>139715.52904555068</v>
      </c>
      <c r="AB105" s="0">
        <v>2.4052391035248362</v>
      </c>
      <c r="AC105" s="0">
        <v>67808</v>
      </c>
      <c r="AD105" s="0">
        <v>161401.01011359791</v>
      </c>
      <c r="AE105" s="0">
        <v>2.3802650146531072</v>
      </c>
      <c r="AF105" s="0">
        <v>76686</v>
      </c>
      <c r="AG105" s="0">
        <v>181380.17840926346</v>
      </c>
      <c r="AH105" s="0">
        <v>2.3652319642341948</v>
      </c>
      <c r="AI105" s="0">
        <v>84815</v>
      </c>
      <c r="AJ105" s="0">
        <v>198981.66524900982</v>
      </c>
      <c r="AK105" s="0">
        <v>2.3460669132701741</v>
      </c>
      <c r="AL105" s="0">
        <v>93088</v>
      </c>
      <c r="AM105" s="0">
        <v>216343.23969057927</v>
      </c>
      <c r="AN105" s="0">
        <v>2.3240722723721561</v>
      </c>
      <c r="AO105" s="0">
        <v>102630</v>
      </c>
      <c r="AP105" s="0">
        <v>236160.27143247044</v>
      </c>
      <c r="AQ105" s="0">
        <v>2.3010841998681717</v>
      </c>
      <c r="AR105" s="0">
        <v>111463</v>
      </c>
      <c r="AS105" s="0">
        <v>252558.80362536784</v>
      </c>
      <c r="AT105" s="0">
        <v>2.2658532753054184</v>
      </c>
      <c r="AU105" s="0">
        <v>116116</v>
      </c>
      <c r="AV105" s="0">
        <v>267702.54714934941</v>
      </c>
      <c r="AW105" s="0">
        <v>2.3054751037699317</v>
      </c>
      <c r="AX105" s="0">
        <v>123875</v>
      </c>
      <c r="AY105" s="0">
        <v>290055.00441682397</v>
      </c>
      <c r="AZ105" s="0">
        <v>2.341513658258922</v>
      </c>
      <c r="BA105" s="0">
        <v>129039</v>
      </c>
      <c r="BB105" s="0">
        <v>306369.76676895999</v>
      </c>
      <c r="BC105" s="0">
        <v>2.3742416383338369</v>
      </c>
      <c r="BD105" s="0">
        <v>134457</v>
      </c>
      <c r="BE105" s="0">
        <v>325170.51958732191</v>
      </c>
      <c r="BF105" s="0">
        <v>2.4183978490321953</v>
      </c>
      <c r="BG105" s="0">
        <v>151558</v>
      </c>
      <c r="BH105" s="0">
        <v>357726.62788093393</v>
      </c>
      <c r="BI105" s="0">
        <v>2.3603282431869905</v>
      </c>
      <c r="BJ105" s="0">
        <v>161251</v>
      </c>
      <c r="BK105" s="0">
        <v>372916.58354425814</v>
      </c>
      <c r="BL105" s="0">
        <v>2.3126466412255313</v>
      </c>
      <c r="BM105" s="0">
        <v>162418</v>
      </c>
      <c r="BN105" s="0">
        <v>382049.19147651125</v>
      </c>
      <c r="BO105" s="0">
        <v>2.3522589335942521</v>
      </c>
      <c r="BP105" s="0">
        <v>169076</v>
      </c>
      <c r="BQ105" s="0">
        <v>387628.28211878921</v>
      </c>
      <c r="BR105" s="0">
        <v>2.2926274700063241</v>
      </c>
      <c r="BS105" s="0">
        <v>163703</v>
      </c>
      <c r="BT105" s="0">
        <v>393630.30611665646</v>
      </c>
      <c r="BU105" s="0">
        <v>2.4045393555197916</v>
      </c>
      <c r="BV105" s="0">
        <v>165690</v>
      </c>
      <c r="BW105" s="0">
        <v>397101.3977256908</v>
      </c>
      <c r="BX105" s="0">
        <v>2.3966527715956953</v>
      </c>
      <c r="BY105" s="0">
        <v>167450</v>
      </c>
      <c r="BZ105" s="0">
        <v>405097.48862231022</v>
      </c>
      <c r="CA105" s="0">
        <v>2.4192146230057343</v>
      </c>
      <c r="CB105" s="0">
        <v>164487</v>
      </c>
      <c r="CC105" s="0">
        <v>448458.65762578417</v>
      </c>
      <c r="CD105" s="0">
        <v>2.7264079083805051</v>
      </c>
      <c r="CE105" s="0">
        <v>168283</v>
      </c>
      <c r="CF105" s="0">
        <v>478638.85663151764</v>
      </c>
      <c r="CG105" s="0">
        <v>2.8442496070994552</v>
      </c>
      <c r="CH105" s="0">
        <v>172392</v>
      </c>
      <c r="CI105" s="0">
        <v>515050.48391586245</v>
      </c>
      <c r="CJ105" s="0">
        <v>2.9876704482566621</v>
      </c>
      <c r="CK105" s="0">
        <v>183975</v>
      </c>
      <c r="CL105" s="0">
        <v>571182.08440658252</v>
      </c>
      <c r="CM105" s="0">
        <v>3.1046722892055034</v>
      </c>
      <c r="CN105" s="0">
        <v>198575</v>
      </c>
      <c r="CO105" s="0">
        <v>628097.95478928636</v>
      </c>
      <c r="CP105" s="0">
        <v>3.1630263365946689</v>
      </c>
      <c r="CQ105" s="0">
        <v>208441</v>
      </c>
      <c r="CR105" s="0">
        <v>646724.79025418521</v>
      </c>
      <c r="CS105" s="0">
        <v>3.1026755305059237</v>
      </c>
      <c r="CT105" s="0">
        <v>222416</v>
      </c>
      <c r="CU105" s="0">
        <v>657965.27726363204</v>
      </c>
      <c r="CV105" s="0">
        <v>2.9582641413550825</v>
      </c>
      <c r="CW105" s="0">
        <v>242801</v>
      </c>
      <c r="CX105" s="0">
        <v>706871.54618011974</v>
      </c>
      <c r="CY105" s="0">
        <v>2.9113205719091755</v>
      </c>
      <c r="CZ105" s="0">
        <v>273477</v>
      </c>
      <c r="DA105" s="0">
        <v>780730.35247346247</v>
      </c>
      <c r="DB105" s="0">
        <v>2.8548300313132819</v>
      </c>
      <c r="DC105" s="0">
        <v>311644</v>
      </c>
      <c r="DD105" s="0">
        <v>871534.6617369192</v>
      </c>
      <c r="DE105" s="0">
        <v>2.7965712856237217</v>
      </c>
      <c r="DF105" s="0">
        <v>350380</v>
      </c>
      <c r="DG105" s="0">
        <v>979727.51248082926</v>
      </c>
      <c r="DH105" s="0">
        <v>2.7961856055734611</v>
      </c>
      <c r="DI105" s="0">
        <v>378626</v>
      </c>
      <c r="DJ105" s="0">
        <v>1070161.4350883875</v>
      </c>
      <c r="DK105" s="0">
        <v>2.8264340935075443</v>
      </c>
      <c r="DL105" s="0">
        <v>382466</v>
      </c>
      <c r="DM105" s="0">
        <v>1049014.919705448</v>
      </c>
      <c r="DN105" s="0">
        <v>2.7427664673603616</v>
      </c>
      <c r="DO105" s="0">
        <v>380885</v>
      </c>
      <c r="DP105" s="0">
        <v>1030752.1492947647</v>
      </c>
      <c r="DQ105" s="0">
        <v>2.7062030515635027</v>
      </c>
      <c r="DR105" s="0">
        <v>395720</v>
      </c>
      <c r="DS105" s="0">
        <v>1113070.0983085481</v>
      </c>
      <c r="DT105" s="0">
        <v>2.8127719051565454</v>
      </c>
      <c r="DU105" s="0">
        <v>407467</v>
      </c>
      <c r="DV105" s="0">
        <v>1143476.3042087276</v>
      </c>
      <c r="DW105" s="0">
        <v>2.8063040791247573</v>
      </c>
      <c r="DX105" s="0">
        <v>412816</v>
      </c>
      <c r="DY105" s="0">
        <v>1148277.3263755117</v>
      </c>
      <c r="DZ105" s="0">
        <v>2.7815717568493268</v>
      </c>
      <c r="EA105" s="0">
        <v>419025</v>
      </c>
      <c r="EB105" s="0">
        <v>1159130.5338991445</v>
      </c>
      <c r="EC105" s="0">
        <v>2.7662562708648517</v>
      </c>
      <c r="ED105" s="0">
        <v>420671</v>
      </c>
      <c r="EE105" s="0">
        <v>1166957.1402791725</v>
      </c>
      <c r="EF105" s="0">
        <v>2.7740375264260488</v>
      </c>
    </row>
    <row r="106" ht="15">
      <c r="A106" s="9">
        <v>92</v>
      </c>
      <c r="B106" s="0">
        <v>26505</v>
      </c>
      <c r="C106" s="0">
        <v>64139.249668200697</v>
      </c>
      <c r="D106" s="0">
        <v>2.4198924605999133</v>
      </c>
      <c r="E106" s="0">
        <v>28197</v>
      </c>
      <c r="F106" s="0">
        <v>68179.465318404909</v>
      </c>
      <c r="G106" s="0">
        <v>2.4179687668335252</v>
      </c>
      <c r="H106" s="0">
        <v>31071</v>
      </c>
      <c r="I106" s="0">
        <v>75519.896889952259</v>
      </c>
      <c r="J106" s="0">
        <v>2.4305589420988141</v>
      </c>
      <c r="K106" s="0">
        <v>34496</v>
      </c>
      <c r="L106" s="0">
        <v>84549.01206445937</v>
      </c>
      <c r="M106" s="0">
        <v>2.4509801734827046</v>
      </c>
      <c r="N106" s="0">
        <v>38839</v>
      </c>
      <c r="O106" s="0">
        <v>94454.669600697423</v>
      </c>
      <c r="P106" s="0">
        <v>2.4319542109914627</v>
      </c>
      <c r="Q106" s="0">
        <v>43977</v>
      </c>
      <c r="R106" s="0">
        <v>106858.27723985424</v>
      </c>
      <c r="S106" s="0">
        <v>2.429867367939019</v>
      </c>
      <c r="T106" s="0">
        <v>49755</v>
      </c>
      <c r="U106" s="0">
        <v>118987.33662151711</v>
      </c>
      <c r="V106" s="0">
        <v>2.3914649104917518</v>
      </c>
      <c r="W106" s="0">
        <v>55441</v>
      </c>
      <c r="X106" s="0">
        <v>130753.03393404683</v>
      </c>
      <c r="Y106" s="0">
        <v>2.3584176680443503</v>
      </c>
      <c r="Z106" s="0">
        <v>63840</v>
      </c>
      <c r="AA106" s="0">
        <v>149570.84773521774</v>
      </c>
      <c r="AB106" s="0">
        <v>2.3429017502383731</v>
      </c>
      <c r="AC106" s="0">
        <v>74061</v>
      </c>
      <c r="AD106" s="0">
        <v>172735.21888952289</v>
      </c>
      <c r="AE106" s="0">
        <v>2.3323371125089167</v>
      </c>
      <c r="AF106" s="0">
        <v>83520</v>
      </c>
      <c r="AG106" s="0">
        <v>194054.1889836624</v>
      </c>
      <c r="AH106" s="0">
        <v>2.3234457493254599</v>
      </c>
      <c r="AI106" s="0">
        <v>92632</v>
      </c>
      <c r="AJ106" s="0">
        <v>212782.50046021389</v>
      </c>
      <c r="AK106" s="0">
        <v>2.2970733705438064</v>
      </c>
      <c r="AL106" s="0">
        <v>101896</v>
      </c>
      <c r="AM106" s="0">
        <v>231221.64985680304</v>
      </c>
      <c r="AN106" s="0">
        <v>2.269192606744161</v>
      </c>
      <c r="AO106" s="0">
        <v>112056</v>
      </c>
      <c r="AP106" s="0">
        <v>252285.03785389377</v>
      </c>
      <c r="AQ106" s="0">
        <v>2.2514192712027357</v>
      </c>
      <c r="AR106" s="0">
        <v>121134</v>
      </c>
      <c r="AS106" s="0">
        <v>269641.00956050056</v>
      </c>
      <c r="AT106" s="0">
        <v>2.2259729684522971</v>
      </c>
      <c r="AU106" s="0">
        <v>126524</v>
      </c>
      <c r="AV106" s="0">
        <v>286021.36500717001</v>
      </c>
      <c r="AW106" s="0">
        <v>2.260609568201843</v>
      </c>
      <c r="AX106" s="0">
        <v>134267</v>
      </c>
      <c r="AY106" s="0">
        <v>310197.00049862196</v>
      </c>
      <c r="AZ106" s="0">
        <v>2.3102996305765524</v>
      </c>
      <c r="BA106" s="0">
        <v>140248</v>
      </c>
      <c r="BB106" s="0">
        <v>327856.75351830717</v>
      </c>
      <c r="BC106" s="0">
        <v>2.3376928977119613</v>
      </c>
      <c r="BD106" s="0">
        <v>147648</v>
      </c>
      <c r="BE106" s="0">
        <v>348245.08096181427</v>
      </c>
      <c r="BF106" s="0">
        <v>2.3586169874418501</v>
      </c>
      <c r="BG106" s="0">
        <v>164016</v>
      </c>
      <c r="BH106" s="0">
        <v>382740.06738415005</v>
      </c>
      <c r="BI106" s="0">
        <v>2.3335532349536026</v>
      </c>
      <c r="BJ106" s="0">
        <v>175631</v>
      </c>
      <c r="BK106" s="0">
        <v>398518.36486845446</v>
      </c>
      <c r="BL106" s="0">
        <v>2.2690661948542936</v>
      </c>
      <c r="BM106" s="0">
        <v>176964</v>
      </c>
      <c r="BN106" s="0">
        <v>408631.53523497528</v>
      </c>
      <c r="BO106" s="0">
        <v>2.3091223934527658</v>
      </c>
      <c r="BP106" s="0">
        <v>183913</v>
      </c>
      <c r="BQ106" s="0">
        <v>414069.26340260333</v>
      </c>
      <c r="BR106" s="0">
        <v>2.2514409715604842</v>
      </c>
      <c r="BS106" s="0">
        <v>177925</v>
      </c>
      <c r="BT106" s="0">
        <v>421384.19108831085</v>
      </c>
      <c r="BU106" s="0">
        <v>2.3683248058918691</v>
      </c>
      <c r="BV106" s="0">
        <v>179478</v>
      </c>
      <c r="BW106" s="0">
        <v>425212.3492168808</v>
      </c>
      <c r="BX106" s="0">
        <v>2.3691613970340701</v>
      </c>
      <c r="BY106" s="0">
        <v>181435</v>
      </c>
      <c r="BZ106" s="0">
        <v>433977.57523793273</v>
      </c>
      <c r="CA106" s="0">
        <v>2.3919176302143068</v>
      </c>
      <c r="CB106" s="0">
        <v>176405</v>
      </c>
      <c r="CC106" s="0">
        <v>483242.90960983635</v>
      </c>
      <c r="CD106" s="0">
        <v>2.7393946294596887</v>
      </c>
      <c r="CE106" s="0">
        <v>178362</v>
      </c>
      <c r="CF106" s="0">
        <v>516853.23545093695</v>
      </c>
      <c r="CG106" s="0">
        <v>2.8977766309580346</v>
      </c>
      <c r="CH106" s="0">
        <v>185945</v>
      </c>
      <c r="CI106" s="0">
        <v>557034.30331306963</v>
      </c>
      <c r="CJ106" s="0">
        <v>2.9956939057950986</v>
      </c>
      <c r="CK106" s="0">
        <v>198131</v>
      </c>
      <c r="CL106" s="0">
        <v>618761.70931101381</v>
      </c>
      <c r="CM106" s="0">
        <v>3.1229929153490055</v>
      </c>
      <c r="CN106" s="0">
        <v>216704</v>
      </c>
      <c r="CO106" s="0">
        <v>680694.59156772925</v>
      </c>
      <c r="CP106" s="0">
        <v>3.1411261055067246</v>
      </c>
      <c r="CQ106" s="0">
        <v>224191</v>
      </c>
      <c r="CR106" s="0">
        <v>700576.93750245799</v>
      </c>
      <c r="CS106" s="0">
        <v>3.1249110691439799</v>
      </c>
      <c r="CT106" s="0">
        <v>238309</v>
      </c>
      <c r="CU106" s="0">
        <v>711513.65223959053</v>
      </c>
      <c r="CV106" s="0">
        <v>2.9856767987763386</v>
      </c>
      <c r="CW106" s="0">
        <v>262735</v>
      </c>
      <c r="CX106" s="0">
        <v>763762.37998508941</v>
      </c>
      <c r="CY106" s="0">
        <v>2.9069685423909619</v>
      </c>
      <c r="CZ106" s="0">
        <v>294309</v>
      </c>
      <c r="DA106" s="0">
        <v>842921.20250682055</v>
      </c>
      <c r="DB106" s="0">
        <v>2.864068725410438</v>
      </c>
      <c r="DC106" s="0">
        <v>337678</v>
      </c>
      <c r="DD106" s="0">
        <v>939948.62331507495</v>
      </c>
      <c r="DE106" s="0">
        <v>2.7835648852311223</v>
      </c>
      <c r="DF106" s="0">
        <v>381135</v>
      </c>
      <c r="DG106" s="0">
        <v>1056461.5941840932</v>
      </c>
      <c r="DH106" s="0">
        <v>2.7718829133616518</v>
      </c>
      <c r="DI106" s="0">
        <v>408114</v>
      </c>
      <c r="DJ106" s="0">
        <v>1154733.8439978287</v>
      </c>
      <c r="DK106" s="0">
        <v>2.8294394311340181</v>
      </c>
      <c r="DL106" s="0">
        <v>412369</v>
      </c>
      <c r="DM106" s="0">
        <v>1130504.264153932</v>
      </c>
      <c r="DN106" s="0">
        <v>2.7414870277686538</v>
      </c>
      <c r="DO106" s="0">
        <v>409490</v>
      </c>
      <c r="DP106" s="0">
        <v>1110376.632859292</v>
      </c>
      <c r="DQ106" s="0">
        <v>2.7116086665346941</v>
      </c>
      <c r="DR106" s="0">
        <v>426287</v>
      </c>
      <c r="DS106" s="0">
        <v>1200883.1683091363</v>
      </c>
      <c r="DT106" s="0">
        <v>2.8170766838048928</v>
      </c>
      <c r="DU106" s="0">
        <v>439557</v>
      </c>
      <c r="DV106" s="0">
        <v>1233605.5358987967</v>
      </c>
      <c r="DW106" s="0">
        <v>2.8064745548331542</v>
      </c>
      <c r="DX106" s="0">
        <v>445275</v>
      </c>
      <c r="DY106" s="0">
        <v>1238260.6477726675</v>
      </c>
      <c r="DZ106" s="0">
        <v>2.7808896699178427</v>
      </c>
      <c r="EA106" s="0">
        <v>447659</v>
      </c>
      <c r="EB106" s="0">
        <v>1249902.6732208163</v>
      </c>
      <c r="EC106" s="0">
        <v>2.7920865507469217</v>
      </c>
      <c r="ED106" s="0">
        <v>445146</v>
      </c>
      <c r="EE106" s="0">
        <v>1258746.0613330456</v>
      </c>
      <c r="EF106" s="0">
        <v>2.8277150897302135</v>
      </c>
    </row>
    <row r="107" ht="15">
      <c r="A107" s="9">
        <v>93</v>
      </c>
      <c r="B107" s="0">
        <v>29369</v>
      </c>
      <c r="C107" s="0">
        <v>69324.03238299748</v>
      </c>
      <c r="D107" s="0">
        <v>2.3604491941502088</v>
      </c>
      <c r="E107" s="0">
        <v>31376</v>
      </c>
      <c r="F107" s="0">
        <v>73669.817768271751</v>
      </c>
      <c r="G107" s="0">
        <v>2.3479671649755147</v>
      </c>
      <c r="H107" s="0">
        <v>34405</v>
      </c>
      <c r="I107" s="0">
        <v>81639.306368024991</v>
      </c>
      <c r="J107" s="0">
        <v>2.3728907533214647</v>
      </c>
      <c r="K107" s="0">
        <v>38011</v>
      </c>
      <c r="L107" s="0">
        <v>91459.442688167255</v>
      </c>
      <c r="M107" s="0">
        <v>2.4061309275779972</v>
      </c>
      <c r="N107" s="0">
        <v>43016</v>
      </c>
      <c r="O107" s="0">
        <v>102111.76285288454</v>
      </c>
      <c r="P107" s="0">
        <v>2.3738088816460046</v>
      </c>
      <c r="Q107" s="0">
        <v>49034</v>
      </c>
      <c r="R107" s="0">
        <v>115485.80269577555</v>
      </c>
      <c r="S107" s="0">
        <v>2.3552188827298517</v>
      </c>
      <c r="T107" s="0">
        <v>55192</v>
      </c>
      <c r="U107" s="0">
        <v>128500.96675661021</v>
      </c>
      <c r="V107" s="0">
        <v>2.3282534924737321</v>
      </c>
      <c r="W107" s="0">
        <v>61545</v>
      </c>
      <c r="X107" s="0">
        <v>141087.60686315177</v>
      </c>
      <c r="Y107" s="0">
        <v>2.2924300408343776</v>
      </c>
      <c r="Z107" s="0">
        <v>70779</v>
      </c>
      <c r="AA107" s="0">
        <v>161337.81703906451</v>
      </c>
      <c r="AB107" s="0">
        <v>2.2794588372125135</v>
      </c>
      <c r="AC107" s="0">
        <v>82161</v>
      </c>
      <c r="AD107" s="0">
        <v>186265.82069495361</v>
      </c>
      <c r="AE107" s="0">
        <v>2.2670831744374289</v>
      </c>
      <c r="AF107" s="0">
        <v>92130</v>
      </c>
      <c r="AG107" s="0">
        <v>209255.92003971641</v>
      </c>
      <c r="AH107" s="0">
        <v>2.2713114082244266</v>
      </c>
      <c r="AI107" s="0">
        <v>102440</v>
      </c>
      <c r="AJ107" s="0">
        <v>229272.70509071735</v>
      </c>
      <c r="AK107" s="0">
        <v>2.2381169961998961</v>
      </c>
      <c r="AL107" s="0">
        <v>112851</v>
      </c>
      <c r="AM107" s="0">
        <v>248940.30664332164</v>
      </c>
      <c r="AN107" s="0">
        <v>2.2059202545242989</v>
      </c>
      <c r="AO107" s="0">
        <v>123803</v>
      </c>
      <c r="AP107" s="0">
        <v>271508.18870782101</v>
      </c>
      <c r="AQ107" s="0">
        <v>2.1930663126727219</v>
      </c>
      <c r="AR107" s="0">
        <v>132107</v>
      </c>
      <c r="AS107" s="0">
        <v>290062.45406331826</v>
      </c>
      <c r="AT107" s="0">
        <v>2.1956630160651462</v>
      </c>
      <c r="AU107" s="0">
        <v>139269</v>
      </c>
      <c r="AV107" s="0">
        <v>307928.4152504892</v>
      </c>
      <c r="AW107" s="0">
        <v>2.211033433502712</v>
      </c>
      <c r="AX107" s="0">
        <v>147233</v>
      </c>
      <c r="AY107" s="0">
        <v>334444.00243752042</v>
      </c>
      <c r="AZ107" s="0">
        <v>2.2715288178432851</v>
      </c>
      <c r="BA107" s="0">
        <v>154057</v>
      </c>
      <c r="BB107" s="0">
        <v>353710.004373512</v>
      </c>
      <c r="BC107" s="0">
        <v>2.2959684037305155</v>
      </c>
      <c r="BD107" s="0">
        <v>161669</v>
      </c>
      <c r="BE107" s="0">
        <v>375938.14161839208</v>
      </c>
      <c r="BF107" s="0">
        <v>2.3253570048580254</v>
      </c>
      <c r="BG107" s="0">
        <v>179526</v>
      </c>
      <c r="BH107" s="0">
        <v>412928.23883770662</v>
      </c>
      <c r="BI107" s="0">
        <v>2.3001027084528514</v>
      </c>
      <c r="BJ107" s="0">
        <v>194097</v>
      </c>
      <c r="BK107" s="0">
        <v>429020.85610486899</v>
      </c>
      <c r="BL107" s="0">
        <v>2.2103425406104629</v>
      </c>
      <c r="BM107" s="0">
        <v>192177</v>
      </c>
      <c r="BN107" s="0">
        <v>440618.09030094475</v>
      </c>
      <c r="BO107" s="0">
        <v>2.2927722375775703</v>
      </c>
      <c r="BP107" s="0">
        <v>199117</v>
      </c>
      <c r="BQ107" s="0">
        <v>445887.40534633503</v>
      </c>
      <c r="BR107" s="0">
        <v>2.2393236406049462</v>
      </c>
      <c r="BS107" s="0">
        <v>195102</v>
      </c>
      <c r="BT107" s="0">
        <v>455204.88218679541</v>
      </c>
      <c r="BU107" s="0">
        <v>2.3331635871841159</v>
      </c>
      <c r="BV107" s="0">
        <v>195631</v>
      </c>
      <c r="BW107" s="0">
        <v>459195.9628238976</v>
      </c>
      <c r="BX107" s="0">
        <v>2.3472556129851485</v>
      </c>
      <c r="BY107" s="0">
        <v>197170</v>
      </c>
      <c r="BZ107" s="0">
        <v>468937.2553525939</v>
      </c>
      <c r="CA107" s="0">
        <v>2.3783397847167111</v>
      </c>
      <c r="CB107" s="0">
        <v>195144</v>
      </c>
      <c r="CC107" s="0">
        <v>525721.52300009667</v>
      </c>
      <c r="CD107" s="0">
        <v>2.6940183812984086</v>
      </c>
      <c r="CE107" s="0">
        <v>196686</v>
      </c>
      <c r="CF107" s="0">
        <v>563828.70182160742</v>
      </c>
      <c r="CG107" s="0">
        <v>2.8666437968213669</v>
      </c>
      <c r="CH107" s="0">
        <v>202999</v>
      </c>
      <c r="CI107" s="0">
        <v>608878.40893997648</v>
      </c>
      <c r="CJ107" s="0">
        <v>2.9994158047082817</v>
      </c>
      <c r="CK107" s="0">
        <v>218631</v>
      </c>
      <c r="CL107" s="0">
        <v>677501.69996416708</v>
      </c>
      <c r="CM107" s="0">
        <v>3.0988363954067224</v>
      </c>
      <c r="CN107" s="0">
        <v>235793</v>
      </c>
      <c r="CO107" s="0">
        <v>745740.83867202932</v>
      </c>
      <c r="CP107" s="0">
        <v>3.1626928648095123</v>
      </c>
      <c r="CQ107" s="0">
        <v>248530</v>
      </c>
      <c r="CR107" s="0">
        <v>766870.42410217854</v>
      </c>
      <c r="CS107" s="0">
        <v>3.0856251724225587</v>
      </c>
      <c r="CT107" s="0">
        <v>261119</v>
      </c>
      <c r="CU107" s="0">
        <v>777579.02950482327</v>
      </c>
      <c r="CV107" s="0">
        <v>2.9778722708987981</v>
      </c>
      <c r="CW107" s="0">
        <v>284862</v>
      </c>
      <c r="CX107" s="0">
        <v>833801.59042011376</v>
      </c>
      <c r="CY107" s="0">
        <v>2.9270369175955859</v>
      </c>
      <c r="CZ107" s="0">
        <v>319766</v>
      </c>
      <c r="DA107" s="0">
        <v>919521.77709665557</v>
      </c>
      <c r="DB107" s="0">
        <v>2.8756083420271561</v>
      </c>
      <c r="DC107" s="0">
        <v>368168</v>
      </c>
      <c r="DD107" s="0">
        <v>1023978.4824010829</v>
      </c>
      <c r="DE107" s="0">
        <v>2.7812805089010531</v>
      </c>
      <c r="DF107" s="0">
        <v>417971</v>
      </c>
      <c r="DG107" s="0">
        <v>1150565.5423559558</v>
      </c>
      <c r="DH107" s="0">
        <v>2.7527401239702174</v>
      </c>
      <c r="DI107" s="0">
        <v>452241</v>
      </c>
      <c r="DJ107" s="0">
        <v>1258302.6716458928</v>
      </c>
      <c r="DK107" s="0">
        <v>2.7823719469174462</v>
      </c>
      <c r="DL107" s="0">
        <v>455141</v>
      </c>
      <c r="DM107" s="0">
        <v>1230244.9664154274</v>
      </c>
      <c r="DN107" s="0">
        <v>2.7029974588433636</v>
      </c>
      <c r="DO107" s="0">
        <v>451821</v>
      </c>
      <c r="DP107" s="0">
        <v>1207666.4736640274</v>
      </c>
      <c r="DQ107" s="0">
        <v>2.6728869921141944</v>
      </c>
      <c r="DR107" s="0">
        <v>472200</v>
      </c>
      <c r="DS107" s="0">
        <v>1308543.931190785</v>
      </c>
      <c r="DT107" s="0">
        <v>2.7711646149741318</v>
      </c>
      <c r="DU107" s="0">
        <v>490209</v>
      </c>
      <c r="DV107" s="0">
        <v>1343799.677963916</v>
      </c>
      <c r="DW107" s="0">
        <v>2.7412790829297626</v>
      </c>
      <c r="DX107" s="0">
        <v>495557</v>
      </c>
      <c r="DY107" s="0">
        <v>1348267.6564193449</v>
      </c>
      <c r="DZ107" s="0">
        <v>2.720711555722843</v>
      </c>
      <c r="EA107" s="0">
        <v>486427</v>
      </c>
      <c r="EB107" s="0">
        <v>1361931.385332589</v>
      </c>
      <c r="EC107" s="0">
        <v>2.799867987041404</v>
      </c>
      <c r="ED107" s="0">
        <v>480539</v>
      </c>
      <c r="EE107" s="0">
        <v>1372677.1569726935</v>
      </c>
      <c r="EF107" s="0">
        <v>2.8565364246662468</v>
      </c>
    </row>
    <row r="108" ht="15">
      <c r="A108" s="9">
        <v>94</v>
      </c>
      <c r="B108" s="0">
        <v>32748</v>
      </c>
      <c r="C108" s="0">
        <v>75711.009909289525</v>
      </c>
      <c r="D108" s="0">
        <v>2.3119277485431025</v>
      </c>
      <c r="E108" s="0">
        <v>35097</v>
      </c>
      <c r="F108" s="0">
        <v>80417.455561191586</v>
      </c>
      <c r="G108" s="0">
        <v>2.2912914369088977</v>
      </c>
      <c r="H108" s="0">
        <v>38587</v>
      </c>
      <c r="I108" s="0">
        <v>89178.030445866578</v>
      </c>
      <c r="J108" s="0">
        <v>2.3110900159604681</v>
      </c>
      <c r="K108" s="0">
        <v>42814</v>
      </c>
      <c r="L108" s="0">
        <v>99990.179491495117</v>
      </c>
      <c r="M108" s="0">
        <v>2.3354552130493555</v>
      </c>
      <c r="N108" s="0">
        <v>48294</v>
      </c>
      <c r="O108" s="0">
        <v>111540.04934237148</v>
      </c>
      <c r="P108" s="0">
        <v>2.309604699183573</v>
      </c>
      <c r="Q108" s="0">
        <v>54939</v>
      </c>
      <c r="R108" s="0">
        <v>126072.39550167604</v>
      </c>
      <c r="S108" s="0">
        <v>2.2947704818376025</v>
      </c>
      <c r="T108" s="0">
        <v>61766</v>
      </c>
      <c r="U108" s="0">
        <v>140189.80683538376</v>
      </c>
      <c r="V108" s="0">
        <v>2.2696921742606575</v>
      </c>
      <c r="W108" s="0">
        <v>68727</v>
      </c>
      <c r="X108" s="0">
        <v>153763.05046342846</v>
      </c>
      <c r="Y108" s="0">
        <v>2.2373019404808656</v>
      </c>
      <c r="Z108" s="0">
        <v>79146</v>
      </c>
      <c r="AA108" s="0">
        <v>175755.96989448633</v>
      </c>
      <c r="AB108" s="0">
        <v>2.2206551170556481</v>
      </c>
      <c r="AC108" s="0">
        <v>91728</v>
      </c>
      <c r="AD108" s="0">
        <v>202860.70890707552</v>
      </c>
      <c r="AE108" s="0">
        <v>2.2115461898992184</v>
      </c>
      <c r="AF108" s="0">
        <v>103405</v>
      </c>
      <c r="AG108" s="0">
        <v>227880.59387174863</v>
      </c>
      <c r="AH108" s="0">
        <v>2.2037676502272485</v>
      </c>
      <c r="AI108" s="0">
        <v>114725</v>
      </c>
      <c r="AJ108" s="0">
        <v>249425.99553130553</v>
      </c>
      <c r="AK108" s="0">
        <v>2.174120684517808</v>
      </c>
      <c r="AL108" s="0">
        <v>126063</v>
      </c>
      <c r="AM108" s="0">
        <v>270553.70877869811</v>
      </c>
      <c r="AN108" s="0">
        <v>2.1461785676899496</v>
      </c>
      <c r="AO108" s="0">
        <v>138236</v>
      </c>
      <c r="AP108" s="0">
        <v>294963.7074858367</v>
      </c>
      <c r="AQ108" s="0">
        <v>2.1337691157573766</v>
      </c>
      <c r="AR108" s="0">
        <v>147762</v>
      </c>
      <c r="AS108" s="0">
        <v>315153.35493771697</v>
      </c>
      <c r="AT108" s="0">
        <v>2.1328444047706241</v>
      </c>
      <c r="AU108" s="0">
        <v>155157</v>
      </c>
      <c r="AV108" s="0">
        <v>334765.0100560867</v>
      </c>
      <c r="AW108" s="0">
        <v>2.1575888297407575</v>
      </c>
      <c r="AX108" s="0">
        <v>164532</v>
      </c>
      <c r="AY108" s="0">
        <v>364277.69553212123</v>
      </c>
      <c r="AZ108" s="0">
        <v>2.2140233847040163</v>
      </c>
      <c r="BA108" s="0">
        <v>171873</v>
      </c>
      <c r="BB108" s="0">
        <v>385567.83296856051</v>
      </c>
      <c r="BC108" s="0">
        <v>2.2433298596554461</v>
      </c>
      <c r="BD108" s="0">
        <v>180789</v>
      </c>
      <c r="BE108" s="0">
        <v>410127.34583812143</v>
      </c>
      <c r="BF108" s="0">
        <v>2.2685414811637954</v>
      </c>
      <c r="BG108" s="0">
        <v>200464</v>
      </c>
      <c r="BH108" s="0">
        <v>450176.13523755193</v>
      </c>
      <c r="BI108" s="0">
        <v>2.2456707201170882</v>
      </c>
      <c r="BJ108" s="0">
        <v>216023</v>
      </c>
      <c r="BK108" s="0">
        <v>466275.58474220231</v>
      </c>
      <c r="BL108" s="0">
        <v>2.1584534273767253</v>
      </c>
      <c r="BM108" s="0">
        <v>212878</v>
      </c>
      <c r="BN108" s="0">
        <v>480432.60383029171</v>
      </c>
      <c r="BO108" s="0">
        <v>2.2568447835393592</v>
      </c>
      <c r="BP108" s="0">
        <v>217561</v>
      </c>
      <c r="BQ108" s="0">
        <v>485789.22750367108</v>
      </c>
      <c r="BR108" s="0">
        <v>2.2328874545698496</v>
      </c>
      <c r="BS108" s="0">
        <v>218878</v>
      </c>
      <c r="BT108" s="0">
        <v>496750.6008645086</v>
      </c>
      <c r="BU108" s="0">
        <v>2.2695318892922476</v>
      </c>
      <c r="BV108" s="0">
        <v>214811</v>
      </c>
      <c r="BW108" s="0">
        <v>501589.81045075227</v>
      </c>
      <c r="BX108" s="0">
        <v>2.3350285155357606</v>
      </c>
      <c r="BY108" s="0">
        <v>215754</v>
      </c>
      <c r="BZ108" s="0">
        <v>512735.76150919846</v>
      </c>
      <c r="CA108" s="0">
        <v>2.3764832239921319</v>
      </c>
      <c r="CB108" s="0">
        <v>216076</v>
      </c>
      <c r="CC108" s="0">
        <v>579029.09836351313</v>
      </c>
      <c r="CD108" s="0">
        <v>2.6797473961176306</v>
      </c>
      <c r="CE108" s="0">
        <v>217343</v>
      </c>
      <c r="CF108" s="0">
        <v>623337.82708512328</v>
      </c>
      <c r="CG108" s="0">
        <v>2.8679912722522616</v>
      </c>
      <c r="CH108" s="0">
        <v>224129</v>
      </c>
      <c r="CI108" s="0">
        <v>674615.17044768308</v>
      </c>
      <c r="CJ108" s="0">
        <v>3.0099414642803164</v>
      </c>
      <c r="CK108" s="0">
        <v>240379</v>
      </c>
      <c r="CL108" s="0">
        <v>752131.16518533824</v>
      </c>
      <c r="CM108" s="0">
        <v>3.1289387391799544</v>
      </c>
      <c r="CN108" s="0">
        <v>260912</v>
      </c>
      <c r="CO108" s="0">
        <v>828695.04297506355</v>
      </c>
      <c r="CP108" s="0">
        <v>3.176147678048781</v>
      </c>
      <c r="CQ108" s="0">
        <v>273515</v>
      </c>
      <c r="CR108" s="0">
        <v>851349.32732795936</v>
      </c>
      <c r="CS108" s="0">
        <v>3.1126239048240842</v>
      </c>
      <c r="CT108" s="0">
        <v>288610</v>
      </c>
      <c r="CU108" s="0">
        <v>861492.52050185262</v>
      </c>
      <c r="CV108" s="0">
        <v>2.9849711392600833</v>
      </c>
      <c r="CW108" s="0">
        <v>312968</v>
      </c>
      <c r="CX108" s="0">
        <v>923130.63139207347</v>
      </c>
      <c r="CY108" s="0">
        <v>2.9496006984486383</v>
      </c>
      <c r="CZ108" s="0">
        <v>352035</v>
      </c>
      <c r="DA108" s="0">
        <v>1016959.3794817007</v>
      </c>
      <c r="DB108" s="0">
        <v>2.8888019074288089</v>
      </c>
      <c r="DC108" s="0">
        <v>405930</v>
      </c>
      <c r="DD108" s="0">
        <v>1130415.2049692092</v>
      </c>
      <c r="DE108" s="0">
        <v>2.7847540338708869</v>
      </c>
      <c r="DF108" s="0">
        <v>462584</v>
      </c>
      <c r="DG108" s="0">
        <v>1269182.9763130683</v>
      </c>
      <c r="DH108" s="0">
        <v>2.7436810964345248</v>
      </c>
      <c r="DI108" s="0">
        <v>505224</v>
      </c>
      <c r="DJ108" s="0">
        <v>1388500.0041789992</v>
      </c>
      <c r="DK108" s="0">
        <v>2.7482859170961778</v>
      </c>
      <c r="DL108" s="0">
        <v>511646</v>
      </c>
      <c r="DM108" s="0">
        <v>1354907.7061359289</v>
      </c>
      <c r="DN108" s="0">
        <v>2.6481350506716144</v>
      </c>
      <c r="DO108" s="0">
        <v>510639</v>
      </c>
      <c r="DP108" s="0">
        <v>1328914.9753388867</v>
      </c>
      <c r="DQ108" s="0">
        <v>2.6024549149964784</v>
      </c>
      <c r="DR108" s="0">
        <v>534452</v>
      </c>
      <c r="DS108" s="0">
        <v>1442650.7837548975</v>
      </c>
      <c r="DT108" s="0">
        <v>2.6993084201292117</v>
      </c>
      <c r="DU108" s="0">
        <v>551016</v>
      </c>
      <c r="DV108" s="0">
        <v>1481011.2359090778</v>
      </c>
      <c r="DW108" s="0">
        <v>2.6877826340960658</v>
      </c>
      <c r="DX108" s="0">
        <v>560441</v>
      </c>
      <c r="DY108" s="0">
        <v>1484935.4405830379</v>
      </c>
      <c r="DZ108" s="0">
        <v>2.6495838823052522</v>
      </c>
      <c r="EA108" s="0">
        <v>547926</v>
      </c>
      <c r="EB108" s="0">
        <v>1503127.6268722822</v>
      </c>
      <c r="EC108" s="0">
        <v>2.7433040718496335</v>
      </c>
      <c r="ED108" s="0">
        <v>544524</v>
      </c>
      <c r="EE108" s="0">
        <v>1516551.9039922301</v>
      </c>
      <c r="EF108" s="0">
        <v>2.7850965320026853</v>
      </c>
    </row>
    <row r="109" ht="15">
      <c r="A109" s="9">
        <v>95</v>
      </c>
      <c r="B109" s="0">
        <v>37345</v>
      </c>
      <c r="C109" s="0">
        <v>83849.887797107382</v>
      </c>
      <c r="D109" s="0">
        <v>2.2452774882074542</v>
      </c>
      <c r="E109" s="0">
        <v>39685</v>
      </c>
      <c r="F109" s="0">
        <v>89042.539427983735</v>
      </c>
      <c r="G109" s="0">
        <v>2.2437328821464972</v>
      </c>
      <c r="H109" s="0">
        <v>44054</v>
      </c>
      <c r="I109" s="0">
        <v>98774.431631494052</v>
      </c>
      <c r="J109" s="0">
        <v>2.2421217512937317</v>
      </c>
      <c r="K109" s="0">
        <v>49449</v>
      </c>
      <c r="L109" s="0">
        <v>110792.22220918346</v>
      </c>
      <c r="M109" s="0">
        <v>2.240535141442364</v>
      </c>
      <c r="N109" s="0">
        <v>55174</v>
      </c>
      <c r="O109" s="0">
        <v>123531.86221573516</v>
      </c>
      <c r="P109" s="0">
        <v>2.2389506328295061</v>
      </c>
      <c r="Q109" s="0">
        <v>62385</v>
      </c>
      <c r="R109" s="0">
        <v>139578.3816842541</v>
      </c>
      <c r="S109" s="0">
        <v>2.2373708693476653</v>
      </c>
      <c r="T109" s="0">
        <v>70023</v>
      </c>
      <c r="U109" s="0">
        <v>155084.34323072733</v>
      </c>
      <c r="V109" s="0">
        <v>2.2147629097686092</v>
      </c>
      <c r="W109" s="0">
        <v>77516</v>
      </c>
      <c r="X109" s="0">
        <v>169927.85729192803</v>
      </c>
      <c r="Y109" s="0">
        <v>2.1921649374571448</v>
      </c>
      <c r="Z109" s="0">
        <v>89459</v>
      </c>
      <c r="AA109" s="0">
        <v>194086.54996130065</v>
      </c>
      <c r="AB109" s="0">
        <v>2.1695586800802675</v>
      </c>
      <c r="AC109" s="0">
        <v>104285</v>
      </c>
      <c r="AD109" s="0">
        <v>223896.14426671166</v>
      </c>
      <c r="AE109" s="0">
        <v>2.1469640338180147</v>
      </c>
      <c r="AF109" s="0">
        <v>118001</v>
      </c>
      <c r="AG109" s="0">
        <v>251370.69984478483</v>
      </c>
      <c r="AH109" s="0">
        <v>2.1302421152768605</v>
      </c>
      <c r="AI109" s="0">
        <v>130062</v>
      </c>
      <c r="AJ109" s="0">
        <v>274888.38255506131</v>
      </c>
      <c r="AK109" s="0">
        <v>2.1135180341303479</v>
      </c>
      <c r="AL109" s="0">
        <v>142078</v>
      </c>
      <c r="AM109" s="0">
        <v>297908.24924121069</v>
      </c>
      <c r="AN109" s="0">
        <v>2.0967936572953638</v>
      </c>
      <c r="AO109" s="0">
        <v>156050</v>
      </c>
      <c r="AP109" s="0">
        <v>324594.2886642802</v>
      </c>
      <c r="AQ109" s="0">
        <v>2.0800659318441537</v>
      </c>
      <c r="AR109" s="0">
        <v>168018</v>
      </c>
      <c r="AS109" s="0">
        <v>346681.33772434853</v>
      </c>
      <c r="AT109" s="0">
        <v>2.0633583171109557</v>
      </c>
      <c r="AU109" s="0">
        <v>175368</v>
      </c>
      <c r="AV109" s="0">
        <v>368749.98714264948</v>
      </c>
      <c r="AW109" s="0">
        <v>2.1027210616683174</v>
      </c>
      <c r="AX109" s="0">
        <v>187673</v>
      </c>
      <c r="AY109" s="0">
        <v>402012.82034680952</v>
      </c>
      <c r="AZ109" s="0">
        <v>2.1420919383545289</v>
      </c>
      <c r="BA109" s="0">
        <v>195312</v>
      </c>
      <c r="BB109" s="0">
        <v>426067.81329041842</v>
      </c>
      <c r="BC109" s="0">
        <v>2.1814727886172811</v>
      </c>
      <c r="BD109" s="0">
        <v>204274</v>
      </c>
      <c r="BE109" s="0">
        <v>453661.82592175936</v>
      </c>
      <c r="BF109" s="0">
        <v>2.2208495742079726</v>
      </c>
      <c r="BG109" s="0">
        <v>228490</v>
      </c>
      <c r="BH109" s="0">
        <v>497429.11636189197</v>
      </c>
      <c r="BI109" s="0">
        <v>2.1770279502905683</v>
      </c>
      <c r="BJ109" s="0">
        <v>240910</v>
      </c>
      <c r="BK109" s="0">
        <v>513913.23900337715</v>
      </c>
      <c r="BL109" s="0">
        <v>2.1332167157999966</v>
      </c>
      <c r="BM109" s="0">
        <v>238526</v>
      </c>
      <c r="BN109" s="0">
        <v>531779.5975508237</v>
      </c>
      <c r="BO109" s="0">
        <v>2.229440805408315</v>
      </c>
      <c r="BP109" s="0">
        <v>245402</v>
      </c>
      <c r="BQ109" s="0">
        <v>536723.25590314285</v>
      </c>
      <c r="BR109" s="0">
        <v>2.1871185071969377</v>
      </c>
      <c r="BS109" s="0">
        <v>242897</v>
      </c>
      <c r="BT109" s="0">
        <v>549236.14318258641</v>
      </c>
      <c r="BU109" s="0">
        <v>2.261189488476953</v>
      </c>
      <c r="BV109" s="0">
        <v>239102</v>
      </c>
      <c r="BW109" s="0">
        <v>556579.47647562018</v>
      </c>
      <c r="BX109" s="0">
        <v>2.3277909698606458</v>
      </c>
      <c r="BY109" s="0">
        <v>239772</v>
      </c>
      <c r="BZ109" s="0">
        <v>569837.60085900826</v>
      </c>
      <c r="CA109" s="0">
        <v>2.376581088947034</v>
      </c>
      <c r="CB109" s="0">
        <v>242449</v>
      </c>
      <c r="CC109" s="0">
        <v>649080.45426639752</v>
      </c>
      <c r="CD109" s="0">
        <v>2.6771834664873748</v>
      </c>
      <c r="CE109" s="0">
        <v>243981</v>
      </c>
      <c r="CF109" s="0">
        <v>702038.90347791277</v>
      </c>
      <c r="CG109" s="0">
        <v>2.8774326831921861</v>
      </c>
      <c r="CH109" s="0">
        <v>251925</v>
      </c>
      <c r="CI109" s="0">
        <v>762046.26181811746</v>
      </c>
      <c r="CJ109" s="0">
        <v>3.0248933683362806</v>
      </c>
      <c r="CK109" s="0">
        <v>270526</v>
      </c>
      <c r="CL109" s="0">
        <v>851605.18779393961</v>
      </c>
      <c r="CM109" s="0">
        <v>3.1479605945230387</v>
      </c>
      <c r="CN109" s="0">
        <v>293393</v>
      </c>
      <c r="CO109" s="0">
        <v>939413.81651014066</v>
      </c>
      <c r="CP109" s="0">
        <v>3.2018958070238237</v>
      </c>
      <c r="CQ109" s="0">
        <v>305139</v>
      </c>
      <c r="CR109" s="0">
        <v>963859.57255996438</v>
      </c>
      <c r="CS109" s="0">
        <v>3.1587557557702044</v>
      </c>
      <c r="CT109" s="0">
        <v>321204</v>
      </c>
      <c r="CU109" s="0">
        <v>972963.39485563419</v>
      </c>
      <c r="CV109" s="0">
        <v>3.0291135691200428</v>
      </c>
      <c r="CW109" s="0">
        <v>349696</v>
      </c>
      <c r="CX109" s="0">
        <v>1041257.3409117785</v>
      </c>
      <c r="CY109" s="0">
        <v>2.9776072386066139</v>
      </c>
      <c r="CZ109" s="0">
        <v>393452</v>
      </c>
      <c r="DA109" s="0">
        <v>1145577.8066006375</v>
      </c>
      <c r="DB109" s="0">
        <v>2.9116075317971126</v>
      </c>
      <c r="DC109" s="0">
        <v>454428</v>
      </c>
      <c r="DD109" s="0">
        <v>1270888.5576022621</v>
      </c>
      <c r="DE109" s="0">
        <v>2.7966774881879246</v>
      </c>
      <c r="DF109" s="0">
        <v>527726</v>
      </c>
      <c r="DG109" s="0">
        <v>1424253.2337026708</v>
      </c>
      <c r="DH109" s="0">
        <v>2.6988498457583496</v>
      </c>
      <c r="DI109" s="0">
        <v>575122</v>
      </c>
      <c r="DJ109" s="0">
        <v>1558431.4604673753</v>
      </c>
      <c r="DK109" s="0">
        <v>2.7097406471450847</v>
      </c>
      <c r="DL109" s="0">
        <v>577919</v>
      </c>
      <c r="DM109" s="0">
        <v>1517080.5667077417</v>
      </c>
      <c r="DN109" s="0">
        <v>2.6250747366114311</v>
      </c>
      <c r="DO109" s="0">
        <v>577773</v>
      </c>
      <c r="DP109" s="0">
        <v>1486097.3734613592</v>
      </c>
      <c r="DQ109" s="0">
        <v>2.5721128773088378</v>
      </c>
      <c r="DR109" s="0">
        <v>602414</v>
      </c>
      <c r="DS109" s="0">
        <v>1617836.5069962393</v>
      </c>
      <c r="DT109" s="0">
        <v>2.6855891579482538</v>
      </c>
      <c r="DU109" s="0">
        <v>618492</v>
      </c>
      <c r="DV109" s="0">
        <v>1660318.2517915731</v>
      </c>
      <c r="DW109" s="0">
        <v>2.6844619684516098</v>
      </c>
      <c r="DX109" s="0">
        <v>630671</v>
      </c>
      <c r="DY109" s="0">
        <v>1662885.4043947728</v>
      </c>
      <c r="DZ109" s="0">
        <v>2.6366923552767969</v>
      </c>
      <c r="EA109" s="0">
        <v>639233</v>
      </c>
      <c r="EB109" s="0">
        <v>1685461.4434753344</v>
      </c>
      <c r="EC109" s="0">
        <v>2.6366934176979826</v>
      </c>
      <c r="ED109" s="0">
        <v>645260</v>
      </c>
      <c r="EE109" s="0">
        <v>1701352.4336880762</v>
      </c>
      <c r="EF109" s="0">
        <v>2.6366928582092122</v>
      </c>
    </row>
    <row r="110" ht="15">
      <c r="A110" s="9">
        <v>96</v>
      </c>
      <c r="B110" s="0">
        <v>43195</v>
      </c>
      <c r="C110" s="0">
        <v>94793.350804720569</v>
      </c>
      <c r="D110" s="0">
        <v>2.194544526096089</v>
      </c>
      <c r="E110" s="0">
        <v>46043</v>
      </c>
      <c r="F110" s="0">
        <v>100635.68376371969</v>
      </c>
      <c r="G110" s="0">
        <v>2.1856891115635317</v>
      </c>
      <c r="H110" s="0">
        <v>51231</v>
      </c>
      <c r="I110" s="0">
        <v>111600.54275567966</v>
      </c>
      <c r="J110" s="0">
        <v>2.1783791601897224</v>
      </c>
      <c r="K110" s="0">
        <v>57581</v>
      </c>
      <c r="L110" s="0">
        <v>125144.02032380995</v>
      </c>
      <c r="M110" s="0">
        <v>2.1733561474064351</v>
      </c>
      <c r="N110" s="0">
        <v>64154</v>
      </c>
      <c r="O110" s="0">
        <v>139552.57814108711</v>
      </c>
      <c r="P110" s="0">
        <v>2.1752747785186757</v>
      </c>
      <c r="Q110" s="0">
        <v>73195</v>
      </c>
      <c r="R110" s="0">
        <v>157577.98688362009</v>
      </c>
      <c r="S110" s="0">
        <v>2.1528517915652721</v>
      </c>
      <c r="T110" s="0">
        <v>81178</v>
      </c>
      <c r="U110" s="0">
        <v>175033.93879509022</v>
      </c>
      <c r="V110" s="0">
        <v>2.1561745644767081</v>
      </c>
      <c r="W110" s="0">
        <v>89595</v>
      </c>
      <c r="X110" s="0">
        <v>191612.56660835247</v>
      </c>
      <c r="Y110" s="0">
        <v>2.1386524539131924</v>
      </c>
      <c r="Z110" s="0">
        <v>103055</v>
      </c>
      <c r="AA110" s="0">
        <v>218633.69419306648</v>
      </c>
      <c r="AB110" s="0">
        <v>2.1215243723552129</v>
      </c>
      <c r="AC110" s="0">
        <v>119185</v>
      </c>
      <c r="AD110" s="0">
        <v>252056.31659660395</v>
      </c>
      <c r="AE110" s="0">
        <v>2.1148325426572465</v>
      </c>
      <c r="AF110" s="0">
        <v>135669</v>
      </c>
      <c r="AG110" s="0">
        <v>282578.62026491656</v>
      </c>
      <c r="AH110" s="0">
        <v>2.0828532698325821</v>
      </c>
      <c r="AI110" s="0">
        <v>149409</v>
      </c>
      <c r="AJ110" s="0">
        <v>308782.7210344426</v>
      </c>
      <c r="AK110" s="0">
        <v>2.0666942489036311</v>
      </c>
      <c r="AL110" s="0">
        <v>163104</v>
      </c>
      <c r="AM110" s="0">
        <v>334376.78479810007</v>
      </c>
      <c r="AN110" s="0">
        <v>2.0500832891780707</v>
      </c>
      <c r="AO110" s="0">
        <v>179136</v>
      </c>
      <c r="AP110" s="0">
        <v>363987.82070426585</v>
      </c>
      <c r="AQ110" s="0">
        <v>2.0319077165073791</v>
      </c>
      <c r="AR110" s="0">
        <v>192028</v>
      </c>
      <c r="AS110" s="0">
        <v>388493.80511457357</v>
      </c>
      <c r="AT110" s="0">
        <v>2.0231101980678523</v>
      </c>
      <c r="AU110" s="0">
        <v>201883</v>
      </c>
      <c r="AV110" s="0">
        <v>413946.5006092207</v>
      </c>
      <c r="AW110" s="0">
        <v>2.0504277260057595</v>
      </c>
      <c r="AX110" s="0">
        <v>216510</v>
      </c>
      <c r="AY110" s="0">
        <v>452127.78243861411</v>
      </c>
      <c r="AZ110" s="0">
        <v>2.0882535792278145</v>
      </c>
      <c r="BA110" s="0">
        <v>225792</v>
      </c>
      <c r="BB110" s="0">
        <v>480123.23201047577</v>
      </c>
      <c r="BC110" s="0">
        <v>2.1263961168264411</v>
      </c>
      <c r="BD110" s="0">
        <v>235925</v>
      </c>
      <c r="BE110" s="0">
        <v>512128.67277786945</v>
      </c>
      <c r="BF110" s="0">
        <v>2.1707265986134128</v>
      </c>
      <c r="BG110" s="0">
        <v>261965</v>
      </c>
      <c r="BH110" s="0">
        <v>560598.21069231932</v>
      </c>
      <c r="BI110" s="0">
        <v>2.1399737014193474</v>
      </c>
      <c r="BJ110" s="0">
        <v>273988</v>
      </c>
      <c r="BK110" s="0">
        <v>578211.32319947076</v>
      </c>
      <c r="BL110" s="0">
        <v>2.1103527278547629</v>
      </c>
      <c r="BM110" s="0">
        <v>271742</v>
      </c>
      <c r="BN110" s="0">
        <v>601112.14469353319</v>
      </c>
      <c r="BO110" s="0">
        <v>2.2120693330200454</v>
      </c>
      <c r="BP110" s="0">
        <v>285394</v>
      </c>
      <c r="BQ110" s="0">
        <v>604515.71061442466</v>
      </c>
      <c r="BR110" s="0">
        <v>2.1181794663322449</v>
      </c>
      <c r="BS110" s="0">
        <v>277376</v>
      </c>
      <c r="BT110" s="0">
        <v>622421.89425703429</v>
      </c>
      <c r="BU110" s="0">
        <v>2.2439644895630275</v>
      </c>
      <c r="BV110" s="0">
        <v>272754</v>
      </c>
      <c r="BW110" s="0">
        <v>632001.50265466794</v>
      </c>
      <c r="BX110" s="0">
        <v>2.3171117661140368</v>
      </c>
      <c r="BY110" s="0">
        <v>274179</v>
      </c>
      <c r="BZ110" s="0">
        <v>648217.6140419211</v>
      </c>
      <c r="CA110" s="0">
        <v>2.3642132112303318</v>
      </c>
      <c r="CB110" s="0">
        <v>277183</v>
      </c>
      <c r="CC110" s="0">
        <v>746716.68298852781</v>
      </c>
      <c r="CD110" s="0">
        <v>2.6939483409463345</v>
      </c>
      <c r="CE110" s="0">
        <v>280076</v>
      </c>
      <c r="CF110" s="0">
        <v>812401.97480122803</v>
      </c>
      <c r="CG110" s="0">
        <v>2.9006483054643311</v>
      </c>
      <c r="CH110" s="0">
        <v>291601</v>
      </c>
      <c r="CI110" s="0">
        <v>884940.43309656065</v>
      </c>
      <c r="CJ110" s="0">
        <v>3.0347647405069278</v>
      </c>
      <c r="CK110" s="0">
        <v>311796</v>
      </c>
      <c r="CL110" s="0">
        <v>992039.89211946167</v>
      </c>
      <c r="CM110" s="0">
        <v>3.1816953781301289</v>
      </c>
      <c r="CN110" s="0">
        <v>339696</v>
      </c>
      <c r="CO110" s="0">
        <v>1095385.5602863473</v>
      </c>
      <c r="CP110" s="0">
        <v>3.2246054127406483</v>
      </c>
      <c r="CQ110" s="0">
        <v>358964</v>
      </c>
      <c r="CR110" s="0">
        <v>1122214.8241957999</v>
      </c>
      <c r="CS110" s="0">
        <v>3.12626008233639</v>
      </c>
      <c r="CT110" s="0">
        <v>376932</v>
      </c>
      <c r="CU110" s="0">
        <v>1129522.3641974716</v>
      </c>
      <c r="CV110" s="0">
        <v>2.9966210462297487</v>
      </c>
      <c r="CW110" s="0">
        <v>408463</v>
      </c>
      <c r="CX110" s="0">
        <v>1207418.9971596417</v>
      </c>
      <c r="CY110" s="0">
        <v>2.9560058001817588</v>
      </c>
      <c r="CZ110" s="0">
        <v>458809</v>
      </c>
      <c r="DA110" s="0">
        <v>1326579.0462926412</v>
      </c>
      <c r="DB110" s="0">
        <v>2.8913535835012851</v>
      </c>
      <c r="DC110" s="0">
        <v>531591</v>
      </c>
      <c r="DD110" s="0">
        <v>1465429.791447538</v>
      </c>
      <c r="DE110" s="0">
        <v>2.7566866095316476</v>
      </c>
      <c r="DF110" s="0">
        <v>613224</v>
      </c>
      <c r="DG110" s="0">
        <v>1638220.0090639754</v>
      </c>
      <c r="DH110" s="0">
        <v>2.6714871059579783</v>
      </c>
      <c r="DI110" s="0">
        <v>673878</v>
      </c>
      <c r="DJ110" s="0">
        <v>1792715.8195826043</v>
      </c>
      <c r="DK110" s="0">
        <v>2.6602972935495806</v>
      </c>
      <c r="DL110" s="0">
        <v>673154</v>
      </c>
      <c r="DM110" s="0">
        <v>1740633.8730519586</v>
      </c>
      <c r="DN110" s="0">
        <v>2.5857885016682047</v>
      </c>
      <c r="DO110" s="0">
        <v>667287</v>
      </c>
      <c r="DP110" s="0">
        <v>1702799.3462543099</v>
      </c>
      <c r="DQ110" s="0">
        <v>2.5518245466408156</v>
      </c>
      <c r="DR110" s="0">
        <v>697439</v>
      </c>
      <c r="DS110" s="0">
        <v>1860531.2918114068</v>
      </c>
      <c r="DT110" s="0">
        <v>2.6676616762346339</v>
      </c>
      <c r="DU110" s="0">
        <v>718961</v>
      </c>
      <c r="DV110" s="0">
        <v>1909056.6659862008</v>
      </c>
      <c r="DW110" s="0">
        <v>2.6552993361061321</v>
      </c>
      <c r="DX110" s="0">
        <v>729896</v>
      </c>
      <c r="DY110" s="0">
        <v>1909244.0099273182</v>
      </c>
      <c r="DZ110" s="0">
        <v>2.6157754117399166</v>
      </c>
      <c r="EA110" s="0">
        <v>742211</v>
      </c>
      <c r="EB110" s="0">
        <v>1934290.2155784895</v>
      </c>
      <c r="EC110" s="0">
        <v>2.6061190356630251</v>
      </c>
      <c r="ED110" s="0">
        <v>749474</v>
      </c>
      <c r="EE110" s="0">
        <v>1952177.2092242576</v>
      </c>
      <c r="EF110" s="0">
        <v>2.6047297294159071</v>
      </c>
    </row>
    <row r="111" ht="15">
      <c r="A111" s="9">
        <v>97</v>
      </c>
      <c r="B111" s="0">
        <v>51670</v>
      </c>
      <c r="C111" s="0">
        <v>110724.57158832726</v>
      </c>
      <c r="D111" s="0">
        <v>2.142917971517849</v>
      </c>
      <c r="E111" s="0">
        <v>55447</v>
      </c>
      <c r="F111" s="0">
        <v>117374.9092774843</v>
      </c>
      <c r="G111" s="0">
        <v>2.1168847598153966</v>
      </c>
      <c r="H111" s="0">
        <v>61328</v>
      </c>
      <c r="I111" s="0">
        <v>130151.72869624953</v>
      </c>
      <c r="J111" s="0">
        <v>2.1222235960124172</v>
      </c>
      <c r="K111" s="0">
        <v>68302</v>
      </c>
      <c r="L111" s="0">
        <v>145988.36512566221</v>
      </c>
      <c r="M111" s="0">
        <v>2.1373951732842702</v>
      </c>
      <c r="N111" s="0">
        <v>76873</v>
      </c>
      <c r="O111" s="0">
        <v>162711.09897155422</v>
      </c>
      <c r="P111" s="0">
        <v>2.1166222076874095</v>
      </c>
      <c r="Q111" s="0">
        <v>87217</v>
      </c>
      <c r="R111" s="0">
        <v>183553.92624381313</v>
      </c>
      <c r="S111" s="0">
        <v>2.1045659245767814</v>
      </c>
      <c r="T111" s="0">
        <v>97552</v>
      </c>
      <c r="U111" s="0">
        <v>203785.59059811354</v>
      </c>
      <c r="V111" s="0">
        <v>2.0889944911238474</v>
      </c>
      <c r="W111" s="0">
        <v>107594</v>
      </c>
      <c r="X111" s="0">
        <v>222835.42889138378</v>
      </c>
      <c r="Y111" s="0">
        <v>2.0710767225996225</v>
      </c>
      <c r="Z111" s="0">
        <v>122713</v>
      </c>
      <c r="AA111" s="0">
        <v>254113.58743949863</v>
      </c>
      <c r="AB111" s="0">
        <v>2.0707959828176201</v>
      </c>
      <c r="AC111" s="0">
        <v>140304</v>
      </c>
      <c r="AD111" s="0">
        <v>293061.26659241255</v>
      </c>
      <c r="AE111" s="0">
        <v>2.0887591700337307</v>
      </c>
      <c r="AF111" s="0">
        <v>159234</v>
      </c>
      <c r="AG111" s="0">
        <v>327871.5044994778</v>
      </c>
      <c r="AH111" s="0">
        <v>2.0590546271492132</v>
      </c>
      <c r="AI111" s="0">
        <v>176357</v>
      </c>
      <c r="AJ111" s="0">
        <v>357717.64816433837</v>
      </c>
      <c r="AK111" s="0">
        <v>2.028372268548106</v>
      </c>
      <c r="AL111" s="0">
        <v>193488</v>
      </c>
      <c r="AM111" s="0">
        <v>386757.08310440619</v>
      </c>
      <c r="AN111" s="0">
        <v>1.9988685763685923</v>
      </c>
      <c r="AO111" s="0">
        <v>212051</v>
      </c>
      <c r="AP111" s="0">
        <v>420497.10726302181</v>
      </c>
      <c r="AQ111" s="0">
        <v>1.9829998786283574</v>
      </c>
      <c r="AR111" s="0">
        <v>227266</v>
      </c>
      <c r="AS111" s="0">
        <v>448306.11598012585</v>
      </c>
      <c r="AT111" s="0">
        <v>1.9726052994294168</v>
      </c>
      <c r="AU111" s="0">
        <v>239552</v>
      </c>
      <c r="AV111" s="0">
        <v>478779.32924379437</v>
      </c>
      <c r="AW111" s="0">
        <v>1.9986446752429301</v>
      </c>
      <c r="AX111" s="0">
        <v>255395</v>
      </c>
      <c r="AY111" s="0">
        <v>524597.07629900984</v>
      </c>
      <c r="AZ111" s="0">
        <v>2.0540616546878749</v>
      </c>
      <c r="BA111" s="0">
        <v>268336</v>
      </c>
      <c r="BB111" s="0">
        <v>558272.68312762619</v>
      </c>
      <c r="BC111" s="0">
        <v>2.0804986402406915</v>
      </c>
      <c r="BD111" s="0">
        <v>279707</v>
      </c>
      <c r="BE111" s="0">
        <v>597311.86453155999</v>
      </c>
      <c r="BF111" s="0">
        <v>2.1354912981497067</v>
      </c>
      <c r="BG111" s="0">
        <v>305330</v>
      </c>
      <c r="BH111" s="0">
        <v>653347.20736890554</v>
      </c>
      <c r="BI111" s="0">
        <v>2.1398067905836489</v>
      </c>
      <c r="BJ111" s="0">
        <v>322877</v>
      </c>
      <c r="BK111" s="0">
        <v>671363.6409320184</v>
      </c>
      <c r="BL111" s="0">
        <v>2.0793170183445038</v>
      </c>
      <c r="BM111" s="0">
        <v>319491</v>
      </c>
      <c r="BN111" s="0">
        <v>703321.25458660035</v>
      </c>
      <c r="BO111" s="0">
        <v>2.2013804914273027</v>
      </c>
      <c r="BP111" s="0">
        <v>340568</v>
      </c>
      <c r="BQ111" s="0">
        <v>701882.70978532499</v>
      </c>
      <c r="BR111" s="0">
        <v>2.060917965825694</v>
      </c>
      <c r="BS111" s="0">
        <v>325999</v>
      </c>
      <c r="BT111" s="0">
        <v>730081.6996271027</v>
      </c>
      <c r="BU111" s="0">
        <v>2.2395212857312528</v>
      </c>
      <c r="BV111" s="0">
        <v>320049</v>
      </c>
      <c r="BW111" s="0">
        <v>744480.98565000086</v>
      </c>
      <c r="BX111" s="0">
        <v>2.3261468889138879</v>
      </c>
      <c r="BY111" s="0">
        <v>321602</v>
      </c>
      <c r="BZ111" s="0">
        <v>765634.64643755206</v>
      </c>
      <c r="CA111" s="0">
        <v>2.3806899410997198</v>
      </c>
      <c r="CB111" s="0">
        <v>328299</v>
      </c>
      <c r="CC111" s="0">
        <v>895431.1727582186</v>
      </c>
      <c r="CD111" s="0">
        <v>2.7274867506700251</v>
      </c>
      <c r="CE111" s="0">
        <v>334533</v>
      </c>
      <c r="CF111" s="0">
        <v>981291.79643461935</v>
      </c>
      <c r="CG111" s="0">
        <v>2.9333183764669535</v>
      </c>
      <c r="CH111" s="0">
        <v>350172</v>
      </c>
      <c r="CI111" s="0">
        <v>1074002.001336619</v>
      </c>
      <c r="CJ111" s="0">
        <v>3.0670699008961853</v>
      </c>
      <c r="CK111" s="0">
        <v>372306</v>
      </c>
      <c r="CL111" s="0">
        <v>1209458.4941782169</v>
      </c>
      <c r="CM111" s="0">
        <v>3.248560308397439</v>
      </c>
      <c r="CN111" s="0">
        <v>410246</v>
      </c>
      <c r="CO111" s="0">
        <v>1336595.3545793311</v>
      </c>
      <c r="CP111" s="0">
        <v>3.2580338493960479</v>
      </c>
      <c r="CQ111" s="0">
        <v>435212</v>
      </c>
      <c r="CR111" s="0">
        <v>1365304.9968875952</v>
      </c>
      <c r="CS111" s="0">
        <v>3.1371032896326279</v>
      </c>
      <c r="CT111" s="0">
        <v>454799</v>
      </c>
      <c r="CU111" s="0">
        <v>1368375.5327439946</v>
      </c>
      <c r="CV111" s="0">
        <v>3.0087478924623725</v>
      </c>
      <c r="CW111" s="0">
        <v>494722</v>
      </c>
      <c r="CX111" s="0">
        <v>1459904.2329237983</v>
      </c>
      <c r="CY111" s="0">
        <v>2.9509587868010687</v>
      </c>
      <c r="CZ111" s="0">
        <v>558192</v>
      </c>
      <c r="DA111" s="0">
        <v>1599940.4010677713</v>
      </c>
      <c r="DB111" s="0">
        <v>2.8662904539437526</v>
      </c>
      <c r="DC111" s="0">
        <v>646072</v>
      </c>
      <c r="DD111" s="0">
        <v>1759729.9264212481</v>
      </c>
      <c r="DE111" s="0">
        <v>2.7237365594256495</v>
      </c>
      <c r="DF111" s="0">
        <v>744105</v>
      </c>
      <c r="DG111" s="0">
        <v>1959593.2603607562</v>
      </c>
      <c r="DH111" s="0">
        <v>2.6334902471569954</v>
      </c>
      <c r="DI111" s="0">
        <v>815413</v>
      </c>
      <c r="DJ111" s="0">
        <v>2144181.5631248872</v>
      </c>
      <c r="DK111" s="0">
        <v>2.629565095387107</v>
      </c>
      <c r="DL111" s="0">
        <v>815142</v>
      </c>
      <c r="DM111" s="0">
        <v>2074285.9256850749</v>
      </c>
      <c r="DN111" s="0">
        <v>2.5446927353578577</v>
      </c>
      <c r="DO111" s="0">
        <v>803225</v>
      </c>
      <c r="DP111" s="0">
        <v>2026340.3012979338</v>
      </c>
      <c r="DQ111" s="0">
        <v>2.5227555184387112</v>
      </c>
      <c r="DR111" s="0">
        <v>838989</v>
      </c>
      <c r="DS111" s="0">
        <v>2225944.0644069216</v>
      </c>
      <c r="DT111" s="0">
        <v>2.653126637425427</v>
      </c>
      <c r="DU111" s="0">
        <v>862199</v>
      </c>
      <c r="DV111" s="0">
        <v>2283236.0532587343</v>
      </c>
      <c r="DW111" s="0">
        <v>2.6481543741743314</v>
      </c>
      <c r="DX111" s="0">
        <v>875263</v>
      </c>
      <c r="DY111" s="0">
        <v>2279903.5341714732</v>
      </c>
      <c r="DZ111" s="0">
        <v>2.6048211042526339</v>
      </c>
      <c r="EA111" s="0">
        <v>868513</v>
      </c>
      <c r="EB111" s="0">
        <v>2311911.0809078589</v>
      </c>
      <c r="EC111" s="0">
        <v>2.6619187978854191</v>
      </c>
      <c r="ED111" s="0">
        <v>861971</v>
      </c>
      <c r="EE111" s="0">
        <v>2335261.892440943</v>
      </c>
      <c r="EF111" s="0">
        <v>2.7092116700456779</v>
      </c>
    </row>
    <row r="112" ht="15">
      <c r="A112" s="9">
        <v>98</v>
      </c>
      <c r="B112" s="0">
        <v>65639</v>
      </c>
      <c r="C112" s="0">
        <v>136970.71967579838</v>
      </c>
      <c r="D112" s="0">
        <v>2.0867277026736906</v>
      </c>
      <c r="E112" s="0">
        <v>70473</v>
      </c>
      <c r="F112" s="0">
        <v>144910.35804240423</v>
      </c>
      <c r="G112" s="0">
        <v>2.0562535728918059</v>
      </c>
      <c r="H112" s="0">
        <v>77788</v>
      </c>
      <c r="I112" s="0">
        <v>160848.59549348857</v>
      </c>
      <c r="J112" s="0">
        <v>2.0677816050481894</v>
      </c>
      <c r="K112" s="0">
        <v>86396</v>
      </c>
      <c r="L112" s="0">
        <v>180814.5525462658</v>
      </c>
      <c r="M112" s="0">
        <v>2.0928579164112437</v>
      </c>
      <c r="N112" s="0">
        <v>98159</v>
      </c>
      <c r="O112" s="0">
        <v>200856.14497141453</v>
      </c>
      <c r="P112" s="0">
        <v>2.046232591727855</v>
      </c>
      <c r="Q112" s="0">
        <v>111497</v>
      </c>
      <c r="R112" s="0">
        <v>226278.76140777615</v>
      </c>
      <c r="S112" s="0">
        <v>2.0294605362276665</v>
      </c>
      <c r="T112" s="0">
        <v>124733</v>
      </c>
      <c r="U112" s="0">
        <v>250768.8970914942</v>
      </c>
      <c r="V112" s="0">
        <v>2.0104454882949518</v>
      </c>
      <c r="W112" s="0">
        <v>137113</v>
      </c>
      <c r="X112" s="0">
        <v>273761.62178055389</v>
      </c>
      <c r="Y112" s="0">
        <v>1.9966131714757456</v>
      </c>
      <c r="Z112" s="0">
        <v>155311</v>
      </c>
      <c r="AA112" s="0">
        <v>312463.899791918</v>
      </c>
      <c r="AB112" s="0">
        <v>2.0118594290933545</v>
      </c>
      <c r="AC112" s="0">
        <v>176624</v>
      </c>
      <c r="AD112" s="0">
        <v>361159.61922355805</v>
      </c>
      <c r="AE112" s="0">
        <v>2.0447935683913743</v>
      </c>
      <c r="AF112" s="0">
        <v>199261</v>
      </c>
      <c r="AG112" s="0">
        <v>403298.22919667041</v>
      </c>
      <c r="AH112" s="0">
        <v>2.0239697140768662</v>
      </c>
      <c r="AI112" s="0">
        <v>221454</v>
      </c>
      <c r="AJ112" s="0">
        <v>438293.93381527194</v>
      </c>
      <c r="AK112" s="0">
        <v>1.9791646744482916</v>
      </c>
      <c r="AL112" s="0">
        <v>243648</v>
      </c>
      <c r="AM112" s="0">
        <v>472070.60217172239</v>
      </c>
      <c r="AN112" s="0">
        <v>1.9375106800454853</v>
      </c>
      <c r="AO112" s="0">
        <v>266717</v>
      </c>
      <c r="AP112" s="0">
        <v>512420.68848595541</v>
      </c>
      <c r="AQ112" s="0">
        <v>1.9212149525000484</v>
      </c>
      <c r="AR112" s="0">
        <v>284843</v>
      </c>
      <c r="AS112" s="0">
        <v>545942.29555677029</v>
      </c>
      <c r="AT112" s="0">
        <v>1.916642836779455</v>
      </c>
      <c r="AU112" s="0">
        <v>301304</v>
      </c>
      <c r="AV112" s="0">
        <v>584461.98184693768</v>
      </c>
      <c r="AW112" s="0">
        <v>1.9397750506031706</v>
      </c>
      <c r="AX112" s="0">
        <v>320340</v>
      </c>
      <c r="AY112" s="0">
        <v>644702.09373942798</v>
      </c>
      <c r="AZ112" s="0">
        <v>2.0125557025018042</v>
      </c>
      <c r="BA112" s="0">
        <v>337822</v>
      </c>
      <c r="BB112" s="0">
        <v>687581.50157609384</v>
      </c>
      <c r="BC112" s="0">
        <v>2.0353366612479169</v>
      </c>
      <c r="BD112" s="0">
        <v>357950</v>
      </c>
      <c r="BE112" s="0">
        <v>738073.67435973161</v>
      </c>
      <c r="BF112" s="0">
        <v>2.0619462895927687</v>
      </c>
      <c r="BG112" s="0">
        <v>378352</v>
      </c>
      <c r="BH112" s="0">
        <v>811162.88556868269</v>
      </c>
      <c r="BI112" s="0">
        <v>2.1439370891885936</v>
      </c>
      <c r="BJ112" s="0">
        <v>396938</v>
      </c>
      <c r="BK112" s="0">
        <v>829487.36320880451</v>
      </c>
      <c r="BL112" s="0">
        <v>2.0897151777073613</v>
      </c>
      <c r="BM112" s="0">
        <v>398998</v>
      </c>
      <c r="BN112" s="0">
        <v>878089.38399985083</v>
      </c>
      <c r="BO112" s="0">
        <v>2.200736304442255</v>
      </c>
      <c r="BP112" s="0">
        <v>408736</v>
      </c>
      <c r="BQ112" s="0">
        <v>865558.2808649966</v>
      </c>
      <c r="BR112" s="0">
        <v>2.1176463068215097</v>
      </c>
      <c r="BS112" s="0">
        <v>405475</v>
      </c>
      <c r="BT112" s="0">
        <v>915000.57336410182</v>
      </c>
      <c r="BU112" s="0">
        <v>2.2566140288898251</v>
      </c>
      <c r="BV112" s="0">
        <v>399321</v>
      </c>
      <c r="BW112" s="0">
        <v>938704.55902295187</v>
      </c>
      <c r="BX112" s="0">
        <v>2.3507517987357334</v>
      </c>
      <c r="BY112" s="0">
        <v>405106</v>
      </c>
      <c r="BZ112" s="0">
        <v>968842.92647921015</v>
      </c>
      <c r="CA112" s="0">
        <v>2.3915788126544908</v>
      </c>
      <c r="CB112" s="0">
        <v>424410</v>
      </c>
      <c r="CC112" s="0">
        <v>1157656.653117053</v>
      </c>
      <c r="CD112" s="0">
        <v>2.7276846754719561</v>
      </c>
      <c r="CE112" s="0">
        <v>430712</v>
      </c>
      <c r="CF112" s="0">
        <v>1283432.7567010066</v>
      </c>
      <c r="CG112" s="0">
        <v>2.9797933577448656</v>
      </c>
      <c r="CH112" s="0">
        <v>451968</v>
      </c>
      <c r="CI112" s="0">
        <v>1413751.0696527646</v>
      </c>
      <c r="CJ112" s="0">
        <v>3.1279893037842603</v>
      </c>
      <c r="CK112" s="0">
        <v>485955</v>
      </c>
      <c r="CL112" s="0">
        <v>1601725.2916414135</v>
      </c>
      <c r="CM112" s="0">
        <v>3.2960362413009712</v>
      </c>
      <c r="CN112" s="0">
        <v>532625</v>
      </c>
      <c r="CO112" s="0">
        <v>1771673.1138509973</v>
      </c>
      <c r="CP112" s="0">
        <v>3.32630483708237</v>
      </c>
      <c r="CQ112" s="0">
        <v>565546</v>
      </c>
      <c r="CR112" s="0">
        <v>1801344.6278735895</v>
      </c>
      <c r="CS112" s="0">
        <v>3.1851425487468563</v>
      </c>
      <c r="CT112" s="0">
        <v>594898</v>
      </c>
      <c r="CU112" s="0">
        <v>1793605.3060874792</v>
      </c>
      <c r="CV112" s="0">
        <v>3.0149795529443355</v>
      </c>
      <c r="CW112" s="0">
        <v>649370</v>
      </c>
      <c r="CX112" s="0">
        <v>1908175.601498699</v>
      </c>
      <c r="CY112" s="0">
        <v>2.9385028589228006</v>
      </c>
      <c r="CZ112" s="0">
        <v>725949</v>
      </c>
      <c r="DA112" s="0">
        <v>2083333.8936055386</v>
      </c>
      <c r="DB112" s="0">
        <v>2.8698075121055866</v>
      </c>
      <c r="DC112" s="0">
        <v>845669</v>
      </c>
      <c r="DD112" s="0">
        <v>2271746.8145781746</v>
      </c>
      <c r="DE112" s="0">
        <v>2.6863309575947265</v>
      </c>
      <c r="DF112" s="0">
        <v>963121</v>
      </c>
      <c r="DG112" s="0">
        <v>2518788.4038509619</v>
      </c>
      <c r="DH112" s="0">
        <v>2.6152356805125856</v>
      </c>
      <c r="DI112" s="0">
        <v>1072238</v>
      </c>
      <c r="DJ112" s="0">
        <v>2751759.2772366945</v>
      </c>
      <c r="DK112" s="0">
        <v>2.566369851876817</v>
      </c>
      <c r="DL112" s="0">
        <v>1066400</v>
      </c>
      <c r="DM112" s="0">
        <v>2647404.7741507902</v>
      </c>
      <c r="DN112" s="0">
        <v>2.4825626164204708</v>
      </c>
      <c r="DO112" s="0">
        <v>1055136</v>
      </c>
      <c r="DP112" s="0">
        <v>2582102.4739559279</v>
      </c>
      <c r="DQ112" s="0">
        <v>2.4471750314233689</v>
      </c>
      <c r="DR112" s="0">
        <v>1096493</v>
      </c>
      <c r="DS112" s="0">
        <v>2859822.6441871864</v>
      </c>
      <c r="DT112" s="0">
        <v>2.6081540367217908</v>
      </c>
      <c r="DU112" s="0">
        <v>1140829</v>
      </c>
      <c r="DV112" s="0">
        <v>2929702.9904453619</v>
      </c>
      <c r="DW112" s="0">
        <v>2.5680474378240401</v>
      </c>
      <c r="DX112" s="0">
        <v>1157901</v>
      </c>
      <c r="DY112" s="0">
        <v>2916194.1573658185</v>
      </c>
      <c r="DZ112" s="0">
        <v>2.5185176948338577</v>
      </c>
      <c r="EA112" s="0">
        <v>1114414</v>
      </c>
      <c r="EB112" s="0">
        <v>2981637.0383575256</v>
      </c>
      <c r="EC112" s="0">
        <v>2.675520083521497</v>
      </c>
      <c r="ED112" s="0">
        <v>1092127</v>
      </c>
      <c r="EE112" s="0">
        <v>3024615.7532506124</v>
      </c>
      <c r="EF112" s="0">
        <v>2.7694725551612702</v>
      </c>
    </row>
    <row r="113" ht="15.75" thickBot="true">
      <c r="A113" s="11">
        <v>99</v>
      </c>
      <c r="B113" s="0">
        <v>94094</v>
      </c>
      <c r="C113" s="0">
        <v>196096.37524687423</v>
      </c>
      <c r="D113" s="0">
        <v>2.0840476039585334</v>
      </c>
      <c r="E113" s="0">
        <v>100696</v>
      </c>
      <c r="F113" s="0">
        <v>206553.70558558119</v>
      </c>
      <c r="G113" s="0">
        <v>2.0512602842772423</v>
      </c>
      <c r="H113" s="0">
        <v>113413</v>
      </c>
      <c r="I113" s="0">
        <v>228922.1934279596</v>
      </c>
      <c r="J113" s="0">
        <v>2.0184828320206645</v>
      </c>
      <c r="K113" s="0">
        <v>129532</v>
      </c>
      <c r="L113" s="0">
        <v>257212.09338648606</v>
      </c>
      <c r="M113" s="0">
        <v>1.9857030956557919</v>
      </c>
      <c r="N113" s="0">
        <v>145270</v>
      </c>
      <c r="O113" s="0">
        <v>283701.30212790595</v>
      </c>
      <c r="P113" s="0">
        <v>1.9529242247394916</v>
      </c>
      <c r="Q113" s="0">
        <v>165581</v>
      </c>
      <c r="R113" s="0">
        <v>317938.35514828295</v>
      </c>
      <c r="S113" s="0">
        <v>1.9201379092304247</v>
      </c>
      <c r="T113" s="0">
        <v>181883</v>
      </c>
      <c r="U113" s="0">
        <v>352512.77746191499</v>
      </c>
      <c r="V113" s="0">
        <v>1.9381293329333418</v>
      </c>
      <c r="W113" s="0">
        <v>196756</v>
      </c>
      <c r="X113" s="0">
        <v>384879.2900734049</v>
      </c>
      <c r="Y113" s="0">
        <v>1.956124794534372</v>
      </c>
      <c r="Z113" s="0">
        <v>223156</v>
      </c>
      <c r="AA113" s="0">
        <v>440535.79003862519</v>
      </c>
      <c r="AB113" s="0">
        <v>1.9741158204960887</v>
      </c>
      <c r="AC113" s="0">
        <v>255893</v>
      </c>
      <c r="AD113" s="0">
        <v>509767.204330793</v>
      </c>
      <c r="AE113" s="0">
        <v>1.9921107819705619</v>
      </c>
      <c r="AF113" s="0">
        <v>290672</v>
      </c>
      <c r="AG113" s="0">
        <v>568445.49645244062</v>
      </c>
      <c r="AH113" s="0">
        <v>1.9556252286165872</v>
      </c>
      <c r="AI113" s="0">
        <v>319566</v>
      </c>
      <c r="AJ113" s="0">
        <v>613290.8832234455</v>
      </c>
      <c r="AK113" s="0">
        <v>1.9191368394117194</v>
      </c>
      <c r="AL113" s="0">
        <v>348332</v>
      </c>
      <c r="AM113" s="0">
        <v>655787.22898747923</v>
      </c>
      <c r="AN113" s="0">
        <v>1.8826499689591516</v>
      </c>
      <c r="AO113" s="0">
        <v>383709</v>
      </c>
      <c r="AP113" s="0">
        <v>708388.43165277934</v>
      </c>
      <c r="AQ113" s="0">
        <v>1.8461605843302589</v>
      </c>
      <c r="AR113" s="0">
        <v>415899</v>
      </c>
      <c r="AS113" s="0">
        <v>752646.46526956314</v>
      </c>
      <c r="AT113" s="0">
        <v>1.8096856815466331</v>
      </c>
      <c r="AU113" s="0">
        <v>434422</v>
      </c>
      <c r="AV113" s="0">
        <v>811529.92578110017</v>
      </c>
      <c r="AW113" s="0">
        <v>1.8680682050658119</v>
      </c>
      <c r="AX113" s="0">
        <v>470418</v>
      </c>
      <c r="AY113" s="0">
        <v>906246.12675797672</v>
      </c>
      <c r="AZ113" s="0">
        <v>1.9264699198542077</v>
      </c>
      <c r="BA113" s="0">
        <v>490393</v>
      </c>
      <c r="BB113" s="0">
        <v>973365.95616621675</v>
      </c>
      <c r="BC113" s="0">
        <v>1.9848691889285057</v>
      </c>
      <c r="BD113" s="0">
        <v>514527</v>
      </c>
      <c r="BE113" s="0">
        <v>1051318.2040931988</v>
      </c>
      <c r="BF113" s="0">
        <v>2.0432712065512573</v>
      </c>
      <c r="BG113" s="0">
        <v>552596</v>
      </c>
      <c r="BH113" s="0">
        <v>1170919.7634599537</v>
      </c>
      <c r="BI113" s="0">
        <v>2.1189436106304673</v>
      </c>
      <c r="BJ113" s="0">
        <v>546927</v>
      </c>
      <c r="BK113" s="0">
        <v>1200297.1435061165</v>
      </c>
      <c r="BL113" s="0">
        <v>2.1946203853642561</v>
      </c>
      <c r="BM113" s="0">
        <v>560210</v>
      </c>
      <c r="BN113" s="0">
        <v>1284490.9905509916</v>
      </c>
      <c r="BO113" s="0">
        <v>2.2928740839167308</v>
      </c>
      <c r="BP113" s="0">
        <v>574846</v>
      </c>
      <c r="BQ113" s="0">
        <v>1252487.5355404743</v>
      </c>
      <c r="BR113" s="0">
        <v>2.1788227378123435</v>
      </c>
      <c r="BS113" s="0">
        <v>561907</v>
      </c>
      <c r="BT113" s="0">
        <v>1358477.8635596847</v>
      </c>
      <c r="BU113" s="0">
        <v>2.4176204666602921</v>
      </c>
      <c r="BV113" s="0">
        <v>566226</v>
      </c>
      <c r="BW113" s="0">
        <v>1408811.9373109178</v>
      </c>
      <c r="BX113" s="0">
        <v>2.4880735559845677</v>
      </c>
      <c r="BY113" s="0">
        <v>577320</v>
      </c>
      <c r="BZ113" s="0">
        <v>1463377.6238934624</v>
      </c>
      <c r="CA113" s="0">
        <v>2.5347772879745416</v>
      </c>
      <c r="CB113" s="0">
        <v>620616</v>
      </c>
      <c r="CC113" s="0">
        <v>1809721.7280923936</v>
      </c>
      <c r="CD113" s="0">
        <v>2.9160088171951637</v>
      </c>
      <c r="CE113" s="0">
        <v>650322</v>
      </c>
      <c r="CF113" s="0">
        <v>2047910.0460996011</v>
      </c>
      <c r="CG113" s="0">
        <v>3.1490708389068818</v>
      </c>
      <c r="CH113" s="0">
        <v>700980</v>
      </c>
      <c r="CI113" s="0">
        <v>2275413.218324387</v>
      </c>
      <c r="CJ113" s="0">
        <v>3.2460458477051941</v>
      </c>
      <c r="CK113" s="0">
        <v>778929</v>
      </c>
      <c r="CL113" s="0">
        <v>2602702.576610757</v>
      </c>
      <c r="CM113" s="0">
        <v>3.341386155363014</v>
      </c>
      <c r="CN113" s="0">
        <v>866316</v>
      </c>
      <c r="CO113" s="0">
        <v>2878939.8460488757</v>
      </c>
      <c r="CP113" s="0">
        <v>3.3231982856704434</v>
      </c>
      <c r="CQ113" s="0">
        <v>913863</v>
      </c>
      <c r="CR113" s="0">
        <v>2902613.7546502287</v>
      </c>
      <c r="CS113" s="0">
        <v>3.1762022914268644</v>
      </c>
      <c r="CT113" s="0">
        <v>950727</v>
      </c>
      <c r="CU113" s="0">
        <v>2854606.35848958</v>
      </c>
      <c r="CV113" s="0">
        <v>3.0025510567066886</v>
      </c>
      <c r="CW113" s="0">
        <v>1025168</v>
      </c>
      <c r="CX113" s="0">
        <v>3016973.3273754432</v>
      </c>
      <c r="CY113" s="0">
        <v>2.9429062625593496</v>
      </c>
      <c r="CZ113" s="0">
        <v>1151508</v>
      </c>
      <c r="DA113" s="0">
        <v>3272692.8740381044</v>
      </c>
      <c r="DB113" s="0">
        <v>2.8420930415056644</v>
      </c>
      <c r="DC113" s="0">
        <v>1325071</v>
      </c>
      <c r="DD113" s="0">
        <v>3501731.8547968352</v>
      </c>
      <c r="DE113" s="0">
        <v>2.642674886701796</v>
      </c>
      <c r="DF113" s="0">
        <v>1542868</v>
      </c>
      <c r="DG113" s="0">
        <v>3836674.2564412942</v>
      </c>
      <c r="DH113" s="0">
        <v>2.4867158152488056</v>
      </c>
      <c r="DI113" s="0">
        <v>1717687</v>
      </c>
      <c r="DJ113" s="0">
        <v>4173270.4522930621</v>
      </c>
      <c r="DK113" s="0">
        <v>2.4295872602476831</v>
      </c>
      <c r="DL113" s="0">
        <v>1690721</v>
      </c>
      <c r="DM113" s="0">
        <v>3981665.3732396108</v>
      </c>
      <c r="DN113" s="0">
        <v>2.3550103022554345</v>
      </c>
      <c r="DO113" s="0">
        <v>1692898</v>
      </c>
      <c r="DP113" s="0">
        <v>3871782.8340658736</v>
      </c>
      <c r="DQ113" s="0">
        <v>2.2870739017152086</v>
      </c>
      <c r="DR113" s="0">
        <v>1763284</v>
      </c>
      <c r="DS113" s="0">
        <v>4371809.5641823988</v>
      </c>
      <c r="DT113" s="0">
        <v>2.4793564531762318</v>
      </c>
      <c r="DU113" s="0">
        <v>1856699</v>
      </c>
      <c r="DV113" s="0">
        <v>4457157.3338804282</v>
      </c>
      <c r="DW113" s="0">
        <v>2.400581534153047</v>
      </c>
      <c r="DX113" s="0">
        <v>1894252</v>
      </c>
      <c r="DY113" s="0">
        <v>4402308.2391574066</v>
      </c>
      <c r="DZ113" s="0">
        <v>2.3240351543286777</v>
      </c>
      <c r="EA113" s="0">
        <v>1947227</v>
      </c>
      <c r="EB113" s="0">
        <v>4525424.9421237363</v>
      </c>
      <c r="EC113" s="0">
        <v>2.3240356374083433</v>
      </c>
      <c r="ED113" s="0">
        <v>1985551</v>
      </c>
      <c r="EE113" s="0">
        <v>4614491.5645723287</v>
      </c>
      <c r="EF113" s="0">
        <v>2.3240357787698875</v>
      </c>
    </row>
    <row r="114" ht="15">
      <c r="A114" s="9">
        <v>99.1</v>
      </c>
      <c r="B114" s="0">
        <v>98227</v>
      </c>
      <c r="C114" s="0">
        <v>207207.25345068105</v>
      </c>
      <c r="D114" s="0">
        <v>2.1094734996557061</v>
      </c>
      <c r="E114" s="0">
        <v>106129</v>
      </c>
      <c r="F114" s="0">
        <v>218022.12848048811</v>
      </c>
      <c r="G114" s="0">
        <v>2.0543124733153815</v>
      </c>
      <c r="H114" s="0">
        <v>119577</v>
      </c>
      <c r="I114" s="0">
        <v>241421.67066894742</v>
      </c>
      <c r="J114" s="0">
        <v>2.0189641040413076</v>
      </c>
      <c r="K114" s="0">
        <v>136624</v>
      </c>
      <c r="L114" s="0">
        <v>271010.67103548907</v>
      </c>
      <c r="M114" s="0">
        <v>1.9836241878109928</v>
      </c>
      <c r="N114" s="0">
        <v>153203</v>
      </c>
      <c r="O114" s="0">
        <v>298650.34313190356</v>
      </c>
      <c r="P114" s="0">
        <v>1.9493765992304561</v>
      </c>
      <c r="Q114" s="0">
        <v>174786</v>
      </c>
      <c r="R114" s="0">
        <v>334410.20596475963</v>
      </c>
      <c r="S114" s="0">
        <v>1.9132551003213052</v>
      </c>
      <c r="T114" s="0">
        <v>191494</v>
      </c>
      <c r="U114" s="0">
        <v>370948.84798764926</v>
      </c>
      <c r="V114" s="0">
        <v>1.9371303956659178</v>
      </c>
      <c r="W114" s="0">
        <v>206743</v>
      </c>
      <c r="X114" s="0">
        <v>405239.22059274657</v>
      </c>
      <c r="Y114" s="0">
        <v>1.9601109618838199</v>
      </c>
      <c r="Z114" s="0">
        <v>234034</v>
      </c>
      <c r="AA114" s="0">
        <v>464095.42733806354</v>
      </c>
      <c r="AB114" s="0">
        <v>1.9830256601094864</v>
      </c>
      <c r="AC114" s="0">
        <v>268940</v>
      </c>
      <c r="AD114" s="0">
        <v>537244.35370730481</v>
      </c>
      <c r="AE114" s="0">
        <v>1.9976364754491887</v>
      </c>
      <c r="AF114" s="0">
        <v>304564</v>
      </c>
      <c r="AG114" s="0">
        <v>598545.13401704771</v>
      </c>
      <c r="AH114" s="0">
        <v>1.9652524067750874</v>
      </c>
      <c r="AI114" s="0">
        <v>335054</v>
      </c>
      <c r="AJ114" s="0">
        <v>645079.35675360402</v>
      </c>
      <c r="AK114" s="0">
        <v>1.9252996733469949</v>
      </c>
      <c r="AL114" s="0">
        <v>365487</v>
      </c>
      <c r="AM114" s="0">
        <v>689014.20490205963</v>
      </c>
      <c r="AN114" s="0">
        <v>1.8851948356632646</v>
      </c>
      <c r="AO114" s="0">
        <v>402950</v>
      </c>
      <c r="AP114" s="0">
        <v>743414.92129504832</v>
      </c>
      <c r="AQ114" s="0">
        <v>1.8449309375730198</v>
      </c>
      <c r="AR114" s="0">
        <v>434584</v>
      </c>
      <c r="AS114" s="0">
        <v>789177.72769857198</v>
      </c>
      <c r="AT114" s="0">
        <v>1.8159382943195608</v>
      </c>
      <c r="AU114" s="0">
        <v>457373</v>
      </c>
      <c r="AV114" s="0">
        <v>852183.72996021016</v>
      </c>
      <c r="AW114" s="0">
        <v>1.8632138975414163</v>
      </c>
      <c r="AX114" s="0">
        <v>495580</v>
      </c>
      <c r="AY114" s="0">
        <v>953298.32270688156</v>
      </c>
      <c r="AZ114" s="0">
        <v>1.9236012807354645</v>
      </c>
      <c r="BA114" s="0">
        <v>516947</v>
      </c>
      <c r="BB114" s="0">
        <v>1025586.9939700766</v>
      </c>
      <c r="BC114" s="0">
        <v>1.9839306427352834</v>
      </c>
      <c r="BD114" s="0">
        <v>541959</v>
      </c>
      <c r="BE114" s="0">
        <v>1109475.6418640155</v>
      </c>
      <c r="BF114" s="0">
        <v>2.0471578880764327</v>
      </c>
      <c r="BG114" s="0">
        <v>580410</v>
      </c>
      <c r="BH114" s="0">
        <v>1238096.6437169239</v>
      </c>
      <c r="BI114" s="0">
        <v>2.1331414753655586</v>
      </c>
      <c r="BJ114" s="0">
        <v>572252</v>
      </c>
      <c r="BK114" s="0">
        <v>1271536.8457137872</v>
      </c>
      <c r="BL114" s="0">
        <v>2.2219875958734741</v>
      </c>
      <c r="BM114" s="0">
        <v>588259</v>
      </c>
      <c r="BN114" s="0">
        <v>1363465.5795375227</v>
      </c>
      <c r="BO114" s="0">
        <v>2.317798077951247</v>
      </c>
      <c r="BP114" s="0">
        <v>596794</v>
      </c>
      <c r="BQ114" s="0">
        <v>1326012.5303151323</v>
      </c>
      <c r="BR114" s="0">
        <v>2.2218931998564537</v>
      </c>
      <c r="BS114" s="0">
        <v>585084</v>
      </c>
      <c r="BT114" s="0">
        <v>1445623.855104422</v>
      </c>
      <c r="BU114" s="0">
        <v>2.4707971079441959</v>
      </c>
      <c r="BV114" s="0">
        <v>598441</v>
      </c>
      <c r="BW114" s="0">
        <v>1501064.8781779141</v>
      </c>
      <c r="BX114" s="0">
        <v>2.5082921761341788</v>
      </c>
      <c r="BY114" s="0">
        <v>610623</v>
      </c>
      <c r="BZ114" s="0">
        <v>1560042.2996913861</v>
      </c>
      <c r="CA114" s="0">
        <v>2.554837108480005</v>
      </c>
      <c r="CB114" s="0">
        <v>659126</v>
      </c>
      <c r="CC114" s="0">
        <v>1941270.8893210811</v>
      </c>
      <c r="CD114" s="0">
        <v>2.9452197141685823</v>
      </c>
      <c r="CE114" s="0">
        <v>698746</v>
      </c>
      <c r="CF114" s="0">
        <v>2199529.7773595955</v>
      </c>
      <c r="CG114" s="0">
        <v>3.1478244989732973</v>
      </c>
      <c r="CH114" s="0">
        <v>754732</v>
      </c>
      <c r="CI114" s="0">
        <v>2447436.2782256715</v>
      </c>
      <c r="CJ114" s="0">
        <v>3.2427885371571255</v>
      </c>
      <c r="CK114" s="0">
        <v>845523</v>
      </c>
      <c r="CL114" s="0">
        <v>2801831.3236155161</v>
      </c>
      <c r="CM114" s="0">
        <v>3.3137257337949602</v>
      </c>
      <c r="CN114" s="0">
        <v>934182</v>
      </c>
      <c r="CO114" s="0">
        <v>3098853.1215621941</v>
      </c>
      <c r="CP114" s="0">
        <v>3.3171835055291088</v>
      </c>
      <c r="CQ114" s="0">
        <v>988615</v>
      </c>
      <c r="CR114" s="0">
        <v>3119474.0106262504</v>
      </c>
      <c r="CS114" s="0">
        <v>3.1553982193535912</v>
      </c>
      <c r="CT114" s="0">
        <v>1034602</v>
      </c>
      <c r="CU114" s="0">
        <v>3061297.0010889876</v>
      </c>
      <c r="CV114" s="0">
        <v>2.9589127037150398</v>
      </c>
      <c r="CW114" s="0">
        <v>1104620</v>
      </c>
      <c r="CX114" s="0">
        <v>3233994.4630217762</v>
      </c>
      <c r="CY114" s="0">
        <v>2.927698632128493</v>
      </c>
      <c r="CZ114" s="0">
        <v>1236610</v>
      </c>
      <c r="DA114" s="0">
        <v>3503553.504529255</v>
      </c>
      <c r="DB114" s="0">
        <v>2.8331919558545176</v>
      </c>
      <c r="DC114" s="0">
        <v>1428154</v>
      </c>
      <c r="DD114" s="0">
        <v>3737892.3703917731</v>
      </c>
      <c r="DE114" s="0">
        <v>2.6172894312460513</v>
      </c>
      <c r="DF114" s="0">
        <v>1649251</v>
      </c>
      <c r="DG114" s="0">
        <v>4085564.3674127255</v>
      </c>
      <c r="DH114" s="0">
        <v>2.4772241262322869</v>
      </c>
      <c r="DI114" s="0">
        <v>1834648</v>
      </c>
      <c r="DJ114" s="0">
        <v>4440164.7048498085</v>
      </c>
      <c r="DK114" s="0">
        <v>2.4201725371023808</v>
      </c>
      <c r="DL114" s="0">
        <v>1812925</v>
      </c>
      <c r="DM114" s="0">
        <v>4229352.3541258546</v>
      </c>
      <c r="DN114" s="0">
        <v>2.3328887593948204</v>
      </c>
      <c r="DO114" s="0">
        <v>1833014</v>
      </c>
      <c r="DP114" s="0">
        <v>4106218.3360305885</v>
      </c>
      <c r="DQ114" s="0">
        <v>2.2401456486587601</v>
      </c>
      <c r="DR114" s="0">
        <v>1915537</v>
      </c>
      <c r="DS114" s="0">
        <v>4653127.5755459275</v>
      </c>
      <c r="DT114" s="0">
        <v>2.4291504552227012</v>
      </c>
      <c r="DU114" s="0">
        <v>2026755</v>
      </c>
      <c r="DV114" s="0">
        <v>4736898.2091532592</v>
      </c>
      <c r="DW114" s="0">
        <v>2.33718343319901</v>
      </c>
      <c r="DX114" s="0">
        <v>2058465</v>
      </c>
      <c r="DY114" s="0">
        <v>4671691.131822479</v>
      </c>
      <c r="DZ114" s="0">
        <v>2.269502338792488</v>
      </c>
      <c r="EA114" s="0">
        <v>2108646</v>
      </c>
      <c r="EB114" s="0">
        <v>4803104.2948110439</v>
      </c>
      <c r="EC114" s="0">
        <v>2.277814433912114</v>
      </c>
      <c r="ED114" s="0">
        <v>2155213</v>
      </c>
      <c r="EE114" s="0">
        <v>4897317.8077863995</v>
      </c>
      <c r="EF114" s="0">
        <v>2.2723126706206762</v>
      </c>
    </row>
    <row r="115" ht="15">
      <c r="A115" s="9">
        <v>99.2</v>
      </c>
      <c r="B115" s="0">
        <v>103359</v>
      </c>
      <c r="C115" s="0">
        <v>220474.95757058929</v>
      </c>
      <c r="D115" s="0">
        <v>2.1330987874359204</v>
      </c>
      <c r="E115" s="0">
        <v>112586</v>
      </c>
      <c r="F115" s="0">
        <v>231617.4009411805</v>
      </c>
      <c r="G115" s="0">
        <v>2.0572486893679542</v>
      </c>
      <c r="H115" s="0">
        <v>126689</v>
      </c>
      <c r="I115" s="0">
        <v>256219.10031989036</v>
      </c>
      <c r="J115" s="0">
        <v>2.0224257853475076</v>
      </c>
      <c r="K115" s="0">
        <v>144476</v>
      </c>
      <c r="L115" s="0">
        <v>287327.63459245668</v>
      </c>
      <c r="M115" s="0">
        <v>1.9887568495283416</v>
      </c>
      <c r="N115" s="0">
        <v>162199</v>
      </c>
      <c r="O115" s="0">
        <v>316281.75244475808</v>
      </c>
      <c r="P115" s="0">
        <v>1.9499611738960048</v>
      </c>
      <c r="Q115" s="0">
        <v>186796</v>
      </c>
      <c r="R115" s="0">
        <v>353616.17885186651</v>
      </c>
      <c r="S115" s="0">
        <v>1.8930607660328194</v>
      </c>
      <c r="T115" s="0">
        <v>202493</v>
      </c>
      <c r="U115" s="0">
        <v>392709.8163861775</v>
      </c>
      <c r="V115" s="0">
        <v>1.9393747753560739</v>
      </c>
      <c r="W115" s="0">
        <v>218254</v>
      </c>
      <c r="X115" s="0">
        <v>429349.96552982682</v>
      </c>
      <c r="Y115" s="0">
        <v>1.9672031922889239</v>
      </c>
      <c r="Z115" s="0">
        <v>246286</v>
      </c>
      <c r="AA115" s="0">
        <v>492104.2437950368</v>
      </c>
      <c r="AB115" s="0">
        <v>1.9981007600717735</v>
      </c>
      <c r="AC115" s="0">
        <v>281420</v>
      </c>
      <c r="AD115" s="0">
        <v>569964.52142495743</v>
      </c>
      <c r="AE115" s="0">
        <v>2.0253163294185113</v>
      </c>
      <c r="AF115" s="0">
        <v>319534</v>
      </c>
      <c r="AG115" s="0">
        <v>634371.26085033128</v>
      </c>
      <c r="AH115" s="0">
        <v>1.9853012851537906</v>
      </c>
      <c r="AI115" s="0">
        <v>352219</v>
      </c>
      <c r="AJ115" s="0">
        <v>682780.66214649391</v>
      </c>
      <c r="AK115" s="0">
        <v>1.9385117274948083</v>
      </c>
      <c r="AL115" s="0">
        <v>384962</v>
      </c>
      <c r="AM115" s="0">
        <v>728266.1602881673</v>
      </c>
      <c r="AN115" s="0">
        <v>1.8917871381803069</v>
      </c>
      <c r="AO115" s="0">
        <v>424702</v>
      </c>
      <c r="AP115" s="0">
        <v>784643.86336067959</v>
      </c>
      <c r="AQ115" s="0">
        <v>1.8475162899178237</v>
      </c>
      <c r="AR115" s="0">
        <v>454134</v>
      </c>
      <c r="AS115" s="0">
        <v>832059.44664115785</v>
      </c>
      <c r="AT115" s="0">
        <v>1.8321892803471174</v>
      </c>
      <c r="AU115" s="0">
        <v>483771</v>
      </c>
      <c r="AV115" s="0">
        <v>899926.00577987928</v>
      </c>
      <c r="AW115" s="0">
        <v>1.8602314024194904</v>
      </c>
      <c r="AX115" s="0">
        <v>523856</v>
      </c>
      <c r="AY115" s="0">
        <v>1008783.54900799</v>
      </c>
      <c r="AZ115" s="0">
        <v>1.9256886415503307</v>
      </c>
      <c r="BA115" s="0">
        <v>547549</v>
      </c>
      <c r="BB115" s="0">
        <v>1087302.7299240055</v>
      </c>
      <c r="BC115" s="0">
        <v>1.9857633379368886</v>
      </c>
      <c r="BD115" s="0">
        <v>574203</v>
      </c>
      <c r="BE115" s="0">
        <v>1178483.640817326</v>
      </c>
      <c r="BF115" s="0">
        <v>2.0523815459294465</v>
      </c>
      <c r="BG115" s="0">
        <v>610857</v>
      </c>
      <c r="BH115" s="0">
        <v>1318438.3347562386</v>
      </c>
      <c r="BI115" s="0">
        <v>2.1583420256397794</v>
      </c>
      <c r="BJ115" s="0">
        <v>603798</v>
      </c>
      <c r="BK115" s="0">
        <v>1356988.6312459244</v>
      </c>
      <c r="BL115" s="0">
        <v>2.2474215403925228</v>
      </c>
      <c r="BM115" s="0">
        <v>626194</v>
      </c>
      <c r="BN115" s="0">
        <v>1458090.9584581708</v>
      </c>
      <c r="BO115" s="0">
        <v>2.328497172534663</v>
      </c>
      <c r="BP115" s="0">
        <v>629573</v>
      </c>
      <c r="BQ115" s="0">
        <v>1415174.8151754972</v>
      </c>
      <c r="BR115" s="0">
        <v>2.2478327615312237</v>
      </c>
      <c r="BS115" s="0">
        <v>617032</v>
      </c>
      <c r="BT115" s="0">
        <v>1550434.7526306848</v>
      </c>
      <c r="BU115" s="0">
        <v>2.5127298950956916</v>
      </c>
      <c r="BV115" s="0">
        <v>635427</v>
      </c>
      <c r="BW115" s="0">
        <v>1611614.1131156904</v>
      </c>
      <c r="BX115" s="0">
        <v>2.5362694898323337</v>
      </c>
      <c r="BY115" s="0">
        <v>647899</v>
      </c>
      <c r="BZ115" s="0">
        <v>1676253.977015004</v>
      </c>
      <c r="CA115" s="0">
        <v>2.5872149471059593</v>
      </c>
      <c r="CB115" s="0">
        <v>708109</v>
      </c>
      <c r="CC115" s="0">
        <v>2098682.5944687654</v>
      </c>
      <c r="CD115" s="0">
        <v>2.9637846637576497</v>
      </c>
      <c r="CE115" s="0">
        <v>756440</v>
      </c>
      <c r="CF115" s="0">
        <v>2385106.7007013946</v>
      </c>
      <c r="CG115" s="0">
        <v>3.1530679243580386</v>
      </c>
      <c r="CH115" s="0">
        <v>819789</v>
      </c>
      <c r="CI115" s="0">
        <v>2655092.2474672501</v>
      </c>
      <c r="CJ115" s="0">
        <v>3.2387507608265667</v>
      </c>
      <c r="CK115" s="0">
        <v>922228</v>
      </c>
      <c r="CL115" s="0">
        <v>3041576.8250889913</v>
      </c>
      <c r="CM115" s="0">
        <v>3.2980746898695239</v>
      </c>
      <c r="CN115" s="0">
        <v>1029639</v>
      </c>
      <c r="CO115" s="0">
        <v>3363555.2632169332</v>
      </c>
      <c r="CP115" s="0">
        <v>3.2667325763854449</v>
      </c>
      <c r="CQ115" s="0">
        <v>1089608</v>
      </c>
      <c r="CR115" s="0">
        <v>3379839.498870343</v>
      </c>
      <c r="CS115" s="0">
        <v>3.1018857230034498</v>
      </c>
      <c r="CT115" s="0">
        <v>1126948</v>
      </c>
      <c r="CU115" s="0">
        <v>3308919.2162372321</v>
      </c>
      <c r="CV115" s="0">
        <v>2.9361773713048267</v>
      </c>
      <c r="CW115" s="0">
        <v>1204480</v>
      </c>
      <c r="CX115" s="0">
        <v>3494296.0745069478</v>
      </c>
      <c r="CY115" s="0">
        <v>2.9010826867253483</v>
      </c>
      <c r="CZ115" s="0">
        <v>1342977</v>
      </c>
      <c r="DA115" s="0">
        <v>3780615.8679573126</v>
      </c>
      <c r="DB115" s="0">
        <v>2.8151009793595221</v>
      </c>
      <c r="DC115" s="0">
        <v>1545450</v>
      </c>
      <c r="DD115" s="0">
        <v>4019663.0379473949</v>
      </c>
      <c r="DE115" s="0">
        <v>2.6009660862191564</v>
      </c>
      <c r="DF115" s="0">
        <v>1781006</v>
      </c>
      <c r="DG115" s="0">
        <v>4382381.3143684221</v>
      </c>
      <c r="DH115" s="0">
        <v>2.460621308613459</v>
      </c>
      <c r="DI115" s="0">
        <v>1986094</v>
      </c>
      <c r="DJ115" s="0">
        <v>4756534.5444623083</v>
      </c>
      <c r="DK115" s="0">
        <v>2.3949191450466638</v>
      </c>
      <c r="DL115" s="0">
        <v>1941899</v>
      </c>
      <c r="DM115" s="0">
        <v>4523691.699626633</v>
      </c>
      <c r="DN115" s="0">
        <v>2.329519557725007</v>
      </c>
      <c r="DO115" s="0">
        <v>1984937</v>
      </c>
      <c r="DP115" s="0">
        <v>4380642.2505461667</v>
      </c>
      <c r="DQ115" s="0">
        <v>2.2069427143260296</v>
      </c>
      <c r="DR115" s="0">
        <v>2118257</v>
      </c>
      <c r="DS115" s="0">
        <v>4983353.3474382022</v>
      </c>
      <c r="DT115" s="0">
        <v>2.3525725855919286</v>
      </c>
      <c r="DU115" s="0">
        <v>2196883</v>
      </c>
      <c r="DV115" s="0">
        <v>5064984.6439660564</v>
      </c>
      <c r="DW115" s="0">
        <v>2.3055322672923668</v>
      </c>
      <c r="DX115" s="0">
        <v>2240681</v>
      </c>
      <c r="DY115" s="0">
        <v>4985816.0549895931</v>
      </c>
      <c r="DZ115" s="0">
        <v>2.2251342582855806</v>
      </c>
      <c r="EA115" s="0">
        <v>2292164</v>
      </c>
      <c r="EB115" s="0">
        <v>5128702.326434914</v>
      </c>
      <c r="EC115" s="0">
        <v>2.2374936201924966</v>
      </c>
      <c r="ED115" s="0">
        <v>2343045</v>
      </c>
      <c r="EE115" s="0">
        <v>5228557.3253665874</v>
      </c>
      <c r="EF115" s="0">
        <v>2.2315223674178633</v>
      </c>
    </row>
    <row r="116" ht="15">
      <c r="A116" s="9">
        <v>99.3</v>
      </c>
      <c r="B116" s="0">
        <v>109621</v>
      </c>
      <c r="C116" s="0">
        <v>236768.4956771259</v>
      </c>
      <c r="D116" s="0">
        <v>2.1598826472767616</v>
      </c>
      <c r="E116" s="0">
        <v>120412</v>
      </c>
      <c r="F116" s="0">
        <v>248081.88478809409</v>
      </c>
      <c r="G116" s="0">
        <v>2.0602754275993598</v>
      </c>
      <c r="H116" s="0">
        <v>135092</v>
      </c>
      <c r="I116" s="0">
        <v>274141.28833948582</v>
      </c>
      <c r="J116" s="0">
        <v>2.0292932841284888</v>
      </c>
      <c r="K116" s="0">
        <v>153426</v>
      </c>
      <c r="L116" s="0">
        <v>307111.44824171392</v>
      </c>
      <c r="M116" s="0">
        <v>2.0016910317789289</v>
      </c>
      <c r="N116" s="0">
        <v>172637</v>
      </c>
      <c r="O116" s="0">
        <v>337568.00518572592</v>
      </c>
      <c r="P116" s="0">
        <v>1.955363017115253</v>
      </c>
      <c r="Q116" s="0">
        <v>199320</v>
      </c>
      <c r="R116" s="0">
        <v>376603.7165478635</v>
      </c>
      <c r="S116" s="0">
        <v>1.889442687878103</v>
      </c>
      <c r="T116" s="0">
        <v>215355</v>
      </c>
      <c r="U116" s="0">
        <v>418990.84046823473</v>
      </c>
      <c r="V116" s="0">
        <v>1.9455821340030868</v>
      </c>
      <c r="W116" s="0">
        <v>231831</v>
      </c>
      <c r="X116" s="0">
        <v>458565.54919770057</v>
      </c>
      <c r="Y116" s="0">
        <v>1.9780165258213982</v>
      </c>
      <c r="Z116" s="0">
        <v>260517</v>
      </c>
      <c r="AA116" s="0">
        <v>526233.08533364325</v>
      </c>
      <c r="AB116" s="0">
        <v>2.0199567987257772</v>
      </c>
      <c r="AC116" s="0">
        <v>293359</v>
      </c>
      <c r="AD116" s="0">
        <v>610552.12189636007</v>
      </c>
      <c r="AE116" s="0">
        <v>2.0812455792948574</v>
      </c>
      <c r="AF116" s="0">
        <v>336300</v>
      </c>
      <c r="AG116" s="0">
        <v>678177.84564280894</v>
      </c>
      <c r="AH116" s="0">
        <v>2.016585922220663</v>
      </c>
      <c r="AI116" s="0">
        <v>371882</v>
      </c>
      <c r="AJ116" s="0">
        <v>728635.61634901597</v>
      </c>
      <c r="AK116" s="0">
        <v>1.9593193979515438</v>
      </c>
      <c r="AL116" s="0">
        <v>407669</v>
      </c>
      <c r="AM116" s="0">
        <v>775733.41672923591</v>
      </c>
      <c r="AN116" s="0">
        <v>1.9028511285607586</v>
      </c>
      <c r="AO116" s="0">
        <v>449927</v>
      </c>
      <c r="AP116" s="0">
        <v>834311.28620514809</v>
      </c>
      <c r="AQ116" s="0">
        <v>1.8543258933230238</v>
      </c>
      <c r="AR116" s="0">
        <v>475970</v>
      </c>
      <c r="AS116" s="0">
        <v>884576.68577170791</v>
      </c>
      <c r="AT116" s="0">
        <v>1.8584715124308422</v>
      </c>
      <c r="AU116" s="0">
        <v>514740</v>
      </c>
      <c r="AV116" s="0">
        <v>957227.76124057046</v>
      </c>
      <c r="AW116" s="0">
        <v>1.8596335261308048</v>
      </c>
      <c r="AX116" s="0">
        <v>556463</v>
      </c>
      <c r="AY116" s="0">
        <v>1075791.0793155411</v>
      </c>
      <c r="AZ116" s="0">
        <v>1.9332661458453502</v>
      </c>
      <c r="BA116" s="0">
        <v>583605</v>
      </c>
      <c r="BB116" s="0">
        <v>1161910.7199607741</v>
      </c>
      <c r="BC116" s="0">
        <v>1.9909197487354873</v>
      </c>
      <c r="BD116" s="0">
        <v>615262</v>
      </c>
      <c r="BE116" s="0">
        <v>1261848.5449696542</v>
      </c>
      <c r="BF116" s="0">
        <v>2.0509125298972699</v>
      </c>
      <c r="BG116" s="0">
        <v>645488</v>
      </c>
      <c r="BH116" s="0">
        <v>1417110.5875198802</v>
      </c>
      <c r="BI116" s="0">
        <v>2.1954096552064177</v>
      </c>
      <c r="BJ116" s="0">
        <v>642483</v>
      </c>
      <c r="BK116" s="0">
        <v>1461947.4166499898</v>
      </c>
      <c r="BL116" s="0">
        <v>2.2754647463823785</v>
      </c>
      <c r="BM116" s="0">
        <v>673053</v>
      </c>
      <c r="BN116" s="0">
        <v>1573605.9984857249</v>
      </c>
      <c r="BO116" s="0">
        <v>2.3380120116628631</v>
      </c>
      <c r="BP116" s="0">
        <v>655730</v>
      </c>
      <c r="BQ116" s="0">
        <v>1525453.9926239285</v>
      </c>
      <c r="BR116" s="0">
        <v>2.3263446733014024</v>
      </c>
      <c r="BS116" s="0">
        <v>657937</v>
      </c>
      <c r="BT116" s="0">
        <v>1681766.5925299034</v>
      </c>
      <c r="BU116" s="0">
        <v>2.556121015431422</v>
      </c>
      <c r="BV116" s="0">
        <v>675994</v>
      </c>
      <c r="BW116" s="0">
        <v>1748179.8239361849</v>
      </c>
      <c r="BX116" s="0">
        <v>2.5860877817498156</v>
      </c>
      <c r="BY116" s="0">
        <v>696974</v>
      </c>
      <c r="BZ116" s="0">
        <v>1819987.1918502669</v>
      </c>
      <c r="CA116" s="0">
        <v>2.6112698491626185</v>
      </c>
      <c r="CB116" s="0">
        <v>775236</v>
      </c>
      <c r="CC116" s="0">
        <v>2292613.6206682813</v>
      </c>
      <c r="CD116" s="0">
        <v>2.9573105746743975</v>
      </c>
      <c r="CE116" s="0">
        <v>836440</v>
      </c>
      <c r="CF116" s="0">
        <v>2611614.6749371164</v>
      </c>
      <c r="CG116" s="0">
        <v>3.1222976841579988</v>
      </c>
      <c r="CH116" s="0">
        <v>906223</v>
      </c>
      <c r="CI116" s="0">
        <v>2911199.3407325442</v>
      </c>
      <c r="CJ116" s="0">
        <v>3.2124536021846106</v>
      </c>
      <c r="CK116" s="0">
        <v>1028814</v>
      </c>
      <c r="CL116" s="0">
        <v>3337310.580139867</v>
      </c>
      <c r="CM116" s="0">
        <v>3.2438425022791941</v>
      </c>
      <c r="CN116" s="0">
        <v>1142950</v>
      </c>
      <c r="CO116" s="0">
        <v>3689402.412545057</v>
      </c>
      <c r="CP116" s="0">
        <v>3.2279648388337696</v>
      </c>
      <c r="CQ116" s="0">
        <v>1212440</v>
      </c>
      <c r="CR116" s="0">
        <v>3698119.748582758</v>
      </c>
      <c r="CS116" s="0">
        <v>3.0501466040239169</v>
      </c>
      <c r="CT116" s="0">
        <v>1247516</v>
      </c>
      <c r="CU116" s="0">
        <v>3613111.6602599923</v>
      </c>
      <c r="CV116" s="0">
        <v>2.8962447457667815</v>
      </c>
      <c r="CW116" s="0">
        <v>1326844</v>
      </c>
      <c r="CX116" s="0">
        <v>3812828.8719036444</v>
      </c>
      <c r="CY116" s="0">
        <v>2.8736075016382063</v>
      </c>
      <c r="CZ116" s="0">
        <v>1471803</v>
      </c>
      <c r="DA116" s="0">
        <v>4119785.0337484954</v>
      </c>
      <c r="DB116" s="0">
        <v>2.7991416200051877</v>
      </c>
      <c r="DC116" s="0">
        <v>1709792</v>
      </c>
      <c r="DD116" s="0">
        <v>4362022.5281761782</v>
      </c>
      <c r="DE116" s="0">
        <v>2.5512006888417877</v>
      </c>
      <c r="DF116" s="0">
        <v>1944581</v>
      </c>
      <c r="DG116" s="0">
        <v>4742779.6864640145</v>
      </c>
      <c r="DH116" s="0">
        <v>2.4389725531947573</v>
      </c>
      <c r="DI116" s="0">
        <v>2170133</v>
      </c>
      <c r="DJ116" s="0">
        <v>5139534.336671018</v>
      </c>
      <c r="DK116" s="0">
        <v>2.3683038489673298</v>
      </c>
      <c r="DL116" s="0">
        <v>2109053</v>
      </c>
      <c r="DM116" s="0">
        <v>4879380.6815907387</v>
      </c>
      <c r="DN116" s="0">
        <v>2.313541045004909</v>
      </c>
      <c r="DO116" s="0">
        <v>2145354</v>
      </c>
      <c r="DP116" s="0">
        <v>4712072.2591275051</v>
      </c>
      <c r="DQ116" s="0">
        <v>2.1964077998910692</v>
      </c>
      <c r="DR116" s="0">
        <v>2273768</v>
      </c>
      <c r="DS116" s="0">
        <v>5381706.6279376512</v>
      </c>
      <c r="DT116" s="0">
        <v>2.3668670805190555</v>
      </c>
      <c r="DU116" s="0">
        <v>2389354</v>
      </c>
      <c r="DV116" s="0">
        <v>5462083.0187710784</v>
      </c>
      <c r="DW116" s="0">
        <v>2.2860082761997922</v>
      </c>
      <c r="DX116" s="0">
        <v>2410275</v>
      </c>
      <c r="DY116" s="0">
        <v>5367346.6709932825</v>
      </c>
      <c r="DZ116" s="0">
        <v>2.2268606988801207</v>
      </c>
      <c r="EA116" s="0">
        <v>2504624</v>
      </c>
      <c r="EB116" s="0">
        <v>5519143.6199196</v>
      </c>
      <c r="EC116" s="0">
        <v>2.2035817032495095</v>
      </c>
      <c r="ED116" s="0">
        <v>2555193</v>
      </c>
      <c r="EE116" s="0">
        <v>5625958.2197201923</v>
      </c>
      <c r="EF116" s="0">
        <v>2.2017742768237829</v>
      </c>
    </row>
    <row r="117" ht="15">
      <c r="A117" s="9">
        <v>99.4</v>
      </c>
      <c r="B117" s="0">
        <v>118737</v>
      </c>
      <c r="C117" s="0">
        <v>257235.08883824787</v>
      </c>
      <c r="D117" s="0">
        <v>2.1664273885835743</v>
      </c>
      <c r="E117" s="0">
        <v>130140</v>
      </c>
      <c r="F117" s="0">
        <v>268580.86286426359</v>
      </c>
      <c r="G117" s="0">
        <v>2.0637841006935882</v>
      </c>
      <c r="H117" s="0">
        <v>145338</v>
      </c>
      <c r="I117" s="0">
        <v>296493.15853301116</v>
      </c>
      <c r="J117" s="0">
        <v>2.0400250349737243</v>
      </c>
      <c r="K117" s="0">
        <v>164046</v>
      </c>
      <c r="L117" s="0">
        <v>331869.52767708519</v>
      </c>
      <c r="M117" s="0">
        <v>2.0230272464862611</v>
      </c>
      <c r="N117" s="0">
        <v>185124</v>
      </c>
      <c r="O117" s="0">
        <v>364050.18164502381</v>
      </c>
      <c r="P117" s="0">
        <v>1.9665207193287948</v>
      </c>
      <c r="Q117" s="0">
        <v>212285</v>
      </c>
      <c r="R117" s="0">
        <v>405148.98912466993</v>
      </c>
      <c r="S117" s="0">
        <v>1.9085144457906584</v>
      </c>
      <c r="T117" s="0">
        <v>230827</v>
      </c>
      <c r="U117" s="0">
        <v>451684.0937127705</v>
      </c>
      <c r="V117" s="0">
        <v>1.956807885181415</v>
      </c>
      <c r="W117" s="0">
        <v>248338</v>
      </c>
      <c r="X117" s="0">
        <v>495027.78549266479</v>
      </c>
      <c r="Y117" s="0">
        <v>1.9933630193231193</v>
      </c>
      <c r="Z117" s="0">
        <v>277750</v>
      </c>
      <c r="AA117" s="0">
        <v>569134.64795634267</v>
      </c>
      <c r="AB117" s="0">
        <v>2.0490896416069941</v>
      </c>
      <c r="AC117" s="0">
        <v>313833</v>
      </c>
      <c r="AD117" s="0">
        <v>661642.38582289394</v>
      </c>
      <c r="AE117" s="0">
        <v>2.1082626295606071</v>
      </c>
      <c r="AF117" s="0">
        <v>356177</v>
      </c>
      <c r="AG117" s="0">
        <v>733557.67062009044</v>
      </c>
      <c r="AH117" s="0">
        <v>2.0595312741139669</v>
      </c>
      <c r="AI117" s="0">
        <v>395463</v>
      </c>
      <c r="AJ117" s="0">
        <v>786197.87653733231</v>
      </c>
      <c r="AK117" s="0">
        <v>1.9880440813358831</v>
      </c>
      <c r="AL117" s="0">
        <v>435106</v>
      </c>
      <c r="AM117" s="0">
        <v>834871.20388167433</v>
      </c>
      <c r="AN117" s="0">
        <v>1.9187765829054859</v>
      </c>
      <c r="AO117" s="0">
        <v>480193</v>
      </c>
      <c r="AP117" s="0">
        <v>895938.13899840298</v>
      </c>
      <c r="AQ117" s="0">
        <v>1.8657875874875374</v>
      </c>
      <c r="AR117" s="0">
        <v>507476</v>
      </c>
      <c r="AS117" s="0">
        <v>950367.8986900422</v>
      </c>
      <c r="AT117" s="0">
        <v>1.8727346686149535</v>
      </c>
      <c r="AU117" s="0">
        <v>552035</v>
      </c>
      <c r="AV117" s="0">
        <v>1027971.8924432871</v>
      </c>
      <c r="AW117" s="0">
        <v>1.8621498499973499</v>
      </c>
      <c r="AX117" s="0">
        <v>595413</v>
      </c>
      <c r="AY117" s="0">
        <v>1159207.4343548657</v>
      </c>
      <c r="AZ117" s="0">
        <v>1.9468964136739804</v>
      </c>
      <c r="BA117" s="0">
        <v>627345</v>
      </c>
      <c r="BB117" s="0">
        <v>1254777.7801696425</v>
      </c>
      <c r="BC117" s="0">
        <v>2.000139923279284</v>
      </c>
      <c r="BD117" s="0">
        <v>664182</v>
      </c>
      <c r="BE117" s="0">
        <v>1365785.4855131048</v>
      </c>
      <c r="BF117" s="0">
        <v>2.0563422157075997</v>
      </c>
      <c r="BG117" s="0">
        <v>687103</v>
      </c>
      <c r="BH117" s="0">
        <v>1542371.6695690656</v>
      </c>
      <c r="BI117" s="0">
        <v>2.2447459399377756</v>
      </c>
      <c r="BJ117" s="0">
        <v>694227</v>
      </c>
      <c r="BK117" s="0">
        <v>1594285.155559842</v>
      </c>
      <c r="BL117" s="0">
        <v>2.2964897008613061</v>
      </c>
      <c r="BM117" s="0">
        <v>720285</v>
      </c>
      <c r="BN117" s="0">
        <v>1719831.4145326233</v>
      </c>
      <c r="BO117" s="0">
        <v>2.3877096073535102</v>
      </c>
      <c r="BP117" s="0">
        <v>715589</v>
      </c>
      <c r="BQ117" s="0">
        <v>1665792.8877677973</v>
      </c>
      <c r="BR117" s="0">
        <v>2.3278626247298342</v>
      </c>
      <c r="BS117" s="0">
        <v>711762</v>
      </c>
      <c r="BT117" s="0">
        <v>1848087.6997313185</v>
      </c>
      <c r="BU117" s="0">
        <v>2.5964967218414561</v>
      </c>
      <c r="BV117" s="0">
        <v>733283</v>
      </c>
      <c r="BW117" s="0">
        <v>1922364.2253610338</v>
      </c>
      <c r="BX117" s="0">
        <v>2.6215856979652248</v>
      </c>
      <c r="BY117" s="0">
        <v>760900</v>
      </c>
      <c r="BZ117" s="0">
        <v>2002040.2564402136</v>
      </c>
      <c r="CA117" s="0">
        <v>2.6311476625577783</v>
      </c>
      <c r="CB117" s="0">
        <v>861497</v>
      </c>
      <c r="CC117" s="0">
        <v>2539005.750961497</v>
      </c>
      <c r="CD117" s="0">
        <v>2.9472020807518735</v>
      </c>
      <c r="CE117" s="0">
        <v>940447</v>
      </c>
      <c r="CF117" s="0">
        <v>2900652.1325882608</v>
      </c>
      <c r="CG117" s="0">
        <v>3.0843334420634663</v>
      </c>
      <c r="CH117" s="0">
        <v>1021495</v>
      </c>
      <c r="CI117" s="0">
        <v>3236793.7440078799</v>
      </c>
      <c r="CJ117" s="0">
        <v>3.1686829049656433</v>
      </c>
      <c r="CK117" s="0">
        <v>1172879</v>
      </c>
      <c r="CL117" s="0">
        <v>3710774.1800949369</v>
      </c>
      <c r="CM117" s="0">
        <v>3.1638167109266488</v>
      </c>
      <c r="CN117" s="0">
        <v>1307545</v>
      </c>
      <c r="CO117" s="0">
        <v>4100767.4936144529</v>
      </c>
      <c r="CP117" s="0">
        <v>3.1362343120997389</v>
      </c>
      <c r="CQ117" s="0">
        <v>1367255</v>
      </c>
      <c r="CR117" s="0">
        <v>4099813.2835210878</v>
      </c>
      <c r="CS117" s="0">
        <v>2.9985725292802643</v>
      </c>
      <c r="CT117" s="0">
        <v>1380444</v>
      </c>
      <c r="CU117" s="0">
        <v>3996570.439210752</v>
      </c>
      <c r="CV117" s="0">
        <v>2.8951340577457341</v>
      </c>
      <c r="CW117" s="0">
        <v>1488729</v>
      </c>
      <c r="CX117" s="0">
        <v>4213521.7193496097</v>
      </c>
      <c r="CY117" s="0">
        <v>2.8302812125978667</v>
      </c>
      <c r="CZ117" s="0">
        <v>1644736</v>
      </c>
      <c r="DA117" s="0">
        <v>4547142.2442239206</v>
      </c>
      <c r="DB117" s="0">
        <v>2.7646638999960604</v>
      </c>
      <c r="DC117" s="0">
        <v>1896689</v>
      </c>
      <c r="DD117" s="0">
        <v>4789770.6150658056</v>
      </c>
      <c r="DE117" s="0">
        <v>2.525332627049456</v>
      </c>
      <c r="DF117" s="0">
        <v>2161644</v>
      </c>
      <c r="DG117" s="0">
        <v>5192239.6318017645</v>
      </c>
      <c r="DH117" s="0">
        <v>2.4019864657648364</v>
      </c>
      <c r="DI117" s="0">
        <v>2394186</v>
      </c>
      <c r="DJ117" s="0">
        <v>5616343.0465221638</v>
      </c>
      <c r="DK117" s="0">
        <v>2.3458256988062596</v>
      </c>
      <c r="DL117" s="0">
        <v>2327663</v>
      </c>
      <c r="DM117" s="0">
        <v>5324805.6469437983</v>
      </c>
      <c r="DN117" s="0">
        <v>2.2876188034710343</v>
      </c>
      <c r="DO117" s="0">
        <v>2378993</v>
      </c>
      <c r="DP117" s="0">
        <v>5120382.0398200601</v>
      </c>
      <c r="DQ117" s="0">
        <v>2.1523316965708013</v>
      </c>
      <c r="DR117" s="0">
        <v>2495408</v>
      </c>
      <c r="DS117" s="0">
        <v>5883056.7460486824</v>
      </c>
      <c r="DT117" s="0">
        <v>2.3575530518651386</v>
      </c>
      <c r="DU117" s="0">
        <v>2621868</v>
      </c>
      <c r="DV117" s="0">
        <v>5955235.312848649</v>
      </c>
      <c r="DW117" s="0">
        <v>2.2713711418151674</v>
      </c>
      <c r="DX117" s="0">
        <v>2650157</v>
      </c>
      <c r="DY117" s="0">
        <v>5840528.5822932152</v>
      </c>
      <c r="DZ117" s="0">
        <v>2.2038424826503542</v>
      </c>
      <c r="EA117" s="0">
        <v>2756779</v>
      </c>
      <c r="EB117" s="0">
        <v>6001202.4608440734</v>
      </c>
      <c r="EC117" s="0">
        <v>2.1768892105040241</v>
      </c>
      <c r="ED117" s="0">
        <v>2801933</v>
      </c>
      <c r="EE117" s="0">
        <v>6117771.4365967819</v>
      </c>
      <c r="EF117" s="0">
        <v>2.1834110368080828</v>
      </c>
    </row>
    <row r="118" ht="15">
      <c r="A118" s="9">
        <v>99.5</v>
      </c>
      <c r="B118" s="0">
        <v>132802</v>
      </c>
      <c r="C118" s="0">
        <v>283558.15844379104</v>
      </c>
      <c r="D118" s="0">
        <v>2.1351949401649901</v>
      </c>
      <c r="E118" s="0">
        <v>142649</v>
      </c>
      <c r="F118" s="0">
        <v>295074.62608099537</v>
      </c>
      <c r="G118" s="0">
        <v>2.0685362398684557</v>
      </c>
      <c r="H118" s="0">
        <v>158375</v>
      </c>
      <c r="I118" s="0">
        <v>325478.41268433194</v>
      </c>
      <c r="J118" s="0">
        <v>2.0551123137132246</v>
      </c>
      <c r="K118" s="0">
        <v>177387</v>
      </c>
      <c r="L118" s="0">
        <v>364158.40244515595</v>
      </c>
      <c r="M118" s="0">
        <v>2.0529035523750667</v>
      </c>
      <c r="N118" s="0">
        <v>200708</v>
      </c>
      <c r="O118" s="0">
        <v>398341.22079676308</v>
      </c>
      <c r="P118" s="0">
        <v>1.9846803355958063</v>
      </c>
      <c r="Q118" s="0">
        <v>230163</v>
      </c>
      <c r="R118" s="0">
        <v>441567.58757511451</v>
      </c>
      <c r="S118" s="0">
        <v>1.9184994441987395</v>
      </c>
      <c r="T118" s="0">
        <v>250181</v>
      </c>
      <c r="U118" s="0">
        <v>493999.74955200427</v>
      </c>
      <c r="V118" s="0">
        <v>1.9745694099552096</v>
      </c>
      <c r="W118" s="0">
        <v>269251</v>
      </c>
      <c r="X118" s="0">
        <v>542365.39302339312</v>
      </c>
      <c r="Y118" s="0">
        <v>2.0143486673156019</v>
      </c>
      <c r="Z118" s="0">
        <v>299833</v>
      </c>
      <c r="AA118" s="0">
        <v>625306.5520463055</v>
      </c>
      <c r="AB118" s="0">
        <v>2.0855161107893578</v>
      </c>
      <c r="AC118" s="0">
        <v>339704</v>
      </c>
      <c r="AD118" s="0">
        <v>728782.73293371743</v>
      </c>
      <c r="AE118" s="0">
        <v>2.1453463395594912</v>
      </c>
      <c r="AF118" s="0">
        <v>381716</v>
      </c>
      <c r="AG118" s="0">
        <v>806606.42327536503</v>
      </c>
      <c r="AH118" s="0">
        <v>2.1131061398405229</v>
      </c>
      <c r="AI118" s="0">
        <v>425588</v>
      </c>
      <c r="AJ118" s="0">
        <v>861473.84667002561</v>
      </c>
      <c r="AK118" s="0">
        <v>2.0241967505428384</v>
      </c>
      <c r="AL118" s="0">
        <v>469906</v>
      </c>
      <c r="AM118" s="0">
        <v>911498.63468922791</v>
      </c>
      <c r="AN118" s="0">
        <v>1.9397467465604352</v>
      </c>
      <c r="AO118" s="0">
        <v>518244</v>
      </c>
      <c r="AP118" s="0">
        <v>975444.59237305052</v>
      </c>
      <c r="AQ118" s="0">
        <v>1.8822110673216681</v>
      </c>
      <c r="AR118" s="0">
        <v>562576</v>
      </c>
      <c r="AS118" s="0">
        <v>1033772.752956521</v>
      </c>
      <c r="AT118" s="0">
        <v>1.8375699513603869</v>
      </c>
      <c r="AU118" s="0">
        <v>598588</v>
      </c>
      <c r="AV118" s="0">
        <v>1118692.4248560832</v>
      </c>
      <c r="AW118" s="0">
        <v>1.8688854852688046</v>
      </c>
      <c r="AX118" s="0">
        <v>644272</v>
      </c>
      <c r="AY118" s="0">
        <v>1267288.7093188474</v>
      </c>
      <c r="AZ118" s="0">
        <v>1.9670088244077772</v>
      </c>
      <c r="BA118" s="0">
        <v>682562</v>
      </c>
      <c r="BB118" s="0">
        <v>1374978.660195116</v>
      </c>
      <c r="BC118" s="0">
        <v>2.0144377509956839</v>
      </c>
      <c r="BD118" s="0">
        <v>724352</v>
      </c>
      <c r="BE118" s="0">
        <v>1500261.403381479</v>
      </c>
      <c r="BF118" s="0">
        <v>2.0711772775963606</v>
      </c>
      <c r="BG118" s="0">
        <v>741105</v>
      </c>
      <c r="BH118" s="0">
        <v>1708299.6275358475</v>
      </c>
      <c r="BI118" s="0">
        <v>2.3050709785197072</v>
      </c>
      <c r="BJ118" s="0">
        <v>761857</v>
      </c>
      <c r="BK118" s="0">
        <v>1768033.3413278963</v>
      </c>
      <c r="BL118" s="0">
        <v>2.320689238699515</v>
      </c>
      <c r="BM118" s="0">
        <v>767947</v>
      </c>
      <c r="BN118" s="0">
        <v>1915447.1875549711</v>
      </c>
      <c r="BO118" s="0">
        <v>2.4942439876123887</v>
      </c>
      <c r="BP118" s="0">
        <v>766685</v>
      </c>
      <c r="BQ118" s="0">
        <v>1850872.0174358815</v>
      </c>
      <c r="BR118" s="0">
        <v>2.4141231632755065</v>
      </c>
      <c r="BS118" s="0">
        <v>790491</v>
      </c>
      <c r="BT118" s="0">
        <v>2067006.9965258308</v>
      </c>
      <c r="BU118" s="0">
        <v>2.6148393802406744</v>
      </c>
      <c r="BV118" s="0">
        <v>811096</v>
      </c>
      <c r="BW118" s="0">
        <v>2152905.6581978365</v>
      </c>
      <c r="BX118" s="0">
        <v>2.6543167001166772</v>
      </c>
      <c r="BY118" s="0">
        <v>846969</v>
      </c>
      <c r="BZ118" s="0">
        <v>2242143.5183418891</v>
      </c>
      <c r="CA118" s="0">
        <v>2.6472557063385898</v>
      </c>
      <c r="CB118" s="0">
        <v>985858</v>
      </c>
      <c r="CC118" s="0">
        <v>2863227.7026895643</v>
      </c>
      <c r="CD118" s="0">
        <v>2.9043003177836608</v>
      </c>
      <c r="CE118" s="0">
        <v>1082012</v>
      </c>
      <c r="CF118" s="0">
        <v>3279139.9626376764</v>
      </c>
      <c r="CG118" s="0">
        <v>3.0305948202401418</v>
      </c>
      <c r="CH118" s="0">
        <v>1189306</v>
      </c>
      <c r="CI118" s="0">
        <v>3664058.0792640327</v>
      </c>
      <c r="CJ118" s="0">
        <v>3.0808371262433996</v>
      </c>
      <c r="CK118" s="0">
        <v>1367809</v>
      </c>
      <c r="CL118" s="0">
        <v>4199975.3723714119</v>
      </c>
      <c r="CM118" s="0">
        <v>3.0705861508232597</v>
      </c>
      <c r="CN118" s="0">
        <v>1516010</v>
      </c>
      <c r="CO118" s="0">
        <v>4640140.6183143733</v>
      </c>
      <c r="CP118" s="0">
        <v>3.0607585822747696</v>
      </c>
      <c r="CQ118" s="0">
        <v>1559527</v>
      </c>
      <c r="CR118" s="0">
        <v>4627524.6533095511</v>
      </c>
      <c r="CS118" s="0">
        <v>2.9672616461975658</v>
      </c>
      <c r="CT118" s="0">
        <v>1567110</v>
      </c>
      <c r="CU118" s="0">
        <v>4502473.0436771195</v>
      </c>
      <c r="CV118" s="0">
        <v>2.8731059361991944</v>
      </c>
      <c r="CW118" s="0">
        <v>1675004</v>
      </c>
      <c r="CX118" s="0">
        <v>4741136.5722979289</v>
      </c>
      <c r="CY118" s="0">
        <v>2.8305225374374801</v>
      </c>
      <c r="CZ118" s="0">
        <v>1846847</v>
      </c>
      <c r="DA118" s="0">
        <v>5107902.9130659373</v>
      </c>
      <c r="DB118" s="0">
        <v>2.7657423235741443</v>
      </c>
      <c r="DC118" s="0">
        <v>2126833</v>
      </c>
      <c r="DD118" s="0">
        <v>5345246.6074827332</v>
      </c>
      <c r="DE118" s="0">
        <v>2.5132422750083028</v>
      </c>
      <c r="DF118" s="0">
        <v>2420177</v>
      </c>
      <c r="DG118" s="0">
        <v>5773953.9471188625</v>
      </c>
      <c r="DH118" s="0">
        <v>2.3857568876651842</v>
      </c>
      <c r="DI118" s="0">
        <v>2674726</v>
      </c>
      <c r="DJ118" s="0">
        <v>6232034.0128967371</v>
      </c>
      <c r="DK118" s="0">
        <v>2.3299709999815819</v>
      </c>
      <c r="DL118" s="0">
        <v>2627224</v>
      </c>
      <c r="DM118" s="0">
        <v>5892725.2192085795</v>
      </c>
      <c r="DN118" s="0">
        <v>2.2429473920794645</v>
      </c>
      <c r="DO118" s="0">
        <v>2639893</v>
      </c>
      <c r="DP118" s="0">
        <v>5644818.6139028585</v>
      </c>
      <c r="DQ118" s="0">
        <v>2.1382755338579473</v>
      </c>
      <c r="DR118" s="0">
        <v>2805539</v>
      </c>
      <c r="DS118" s="0">
        <v>6529624.7932094904</v>
      </c>
      <c r="DT118" s="0">
        <v>2.3274047493937853</v>
      </c>
      <c r="DU118" s="0">
        <v>2918549</v>
      </c>
      <c r="DV118" s="0">
        <v>6594269.3134919517</v>
      </c>
      <c r="DW118" s="0">
        <v>2.2594341618016185</v>
      </c>
      <c r="DX118" s="0">
        <v>2965317</v>
      </c>
      <c r="DY118" s="0">
        <v>6449551.5641186815</v>
      </c>
      <c r="DZ118" s="0">
        <v>2.1749956460367246</v>
      </c>
      <c r="EA118" s="0">
        <v>3066858</v>
      </c>
      <c r="EB118" s="0">
        <v>6620260.1054254975</v>
      </c>
      <c r="EC118" s="0">
        <v>2.1586457884341228</v>
      </c>
      <c r="ED118" s="0">
        <v>3101821</v>
      </c>
      <c r="EE118" s="0">
        <v>6752062.0829251278</v>
      </c>
      <c r="EF118" s="0">
        <v>2.1768058449939978</v>
      </c>
    </row>
    <row r="119" ht="15">
      <c r="A119" s="9">
        <v>99.6</v>
      </c>
      <c r="B119" s="0">
        <v>149255</v>
      </c>
      <c r="C119" s="0">
        <v>319339.31074467197</v>
      </c>
      <c r="D119" s="0">
        <v>2.139555195770138</v>
      </c>
      <c r="E119" s="0">
        <v>159534</v>
      </c>
      <c r="F119" s="0">
        <v>331186.30480030959</v>
      </c>
      <c r="G119" s="0">
        <v>2.0759606403670037</v>
      </c>
      <c r="H119" s="0">
        <v>175995</v>
      </c>
      <c r="I119" s="0">
        <v>365175.50999852305</v>
      </c>
      <c r="J119" s="0">
        <v>2.07491979884953</v>
      </c>
      <c r="K119" s="0">
        <v>195561</v>
      </c>
      <c r="L119" s="0">
        <v>408714.52622115472</v>
      </c>
      <c r="M119" s="0">
        <v>2.0899592772646627</v>
      </c>
      <c r="N119" s="0">
        <v>221386</v>
      </c>
      <c r="O119" s="0">
        <v>445302.79088552989</v>
      </c>
      <c r="P119" s="0">
        <v>2.0114315760053927</v>
      </c>
      <c r="Q119" s="0">
        <v>253342</v>
      </c>
      <c r="R119" s="0">
        <v>491511.13375943329</v>
      </c>
      <c r="S119" s="0">
        <v>1.9401091558424315</v>
      </c>
      <c r="T119" s="0">
        <v>275799</v>
      </c>
      <c r="U119" s="0">
        <v>551920.14451914968</v>
      </c>
      <c r="V119" s="0">
        <v>2.0011680409252741</v>
      </c>
      <c r="W119" s="0">
        <v>297346</v>
      </c>
      <c r="X119" s="0">
        <v>607325.43423504732</v>
      </c>
      <c r="Y119" s="0">
        <v>2.0424873185953309</v>
      </c>
      <c r="Z119" s="0">
        <v>330437</v>
      </c>
      <c r="AA119" s="0">
        <v>703086.49716728448</v>
      </c>
      <c r="AB119" s="0">
        <v>2.1277474894375765</v>
      </c>
      <c r="AC119" s="0">
        <v>375018</v>
      </c>
      <c r="AD119" s="0">
        <v>821707.58049878397</v>
      </c>
      <c r="AE119" s="0">
        <v>2.1911150411414493</v>
      </c>
      <c r="AF119" s="0">
        <v>418299</v>
      </c>
      <c r="AG119" s="0">
        <v>908575.82344016631</v>
      </c>
      <c r="AH119" s="0">
        <v>2.1720726643863988</v>
      </c>
      <c r="AI119" s="0">
        <v>467557</v>
      </c>
      <c r="AJ119" s="0">
        <v>965532.57328831323</v>
      </c>
      <c r="AK119" s="0">
        <v>2.0650585346563375</v>
      </c>
      <c r="AL119" s="0">
        <v>517144</v>
      </c>
      <c r="AM119" s="0">
        <v>1016332.0854881734</v>
      </c>
      <c r="AN119" s="0">
        <v>1.9652786950794623</v>
      </c>
      <c r="AO119" s="0">
        <v>569348</v>
      </c>
      <c r="AP119" s="0">
        <v>1083712.4353876868</v>
      </c>
      <c r="AQ119" s="0">
        <v>1.9034271401457226</v>
      </c>
      <c r="AR119" s="0">
        <v>617219</v>
      </c>
      <c r="AS119" s="0">
        <v>1144981.5043298476</v>
      </c>
      <c r="AT119" s="0">
        <v>1.8550652269775358</v>
      </c>
      <c r="AU119" s="0">
        <v>659791</v>
      </c>
      <c r="AV119" s="0">
        <v>1241457.6356690447</v>
      </c>
      <c r="AW119" s="0">
        <v>1.8815922552278597</v>
      </c>
      <c r="AX119" s="0">
        <v>709981</v>
      </c>
      <c r="AY119" s="0">
        <v>1415291.3596543402</v>
      </c>
      <c r="AZ119" s="0">
        <v>1.9934214572704625</v>
      </c>
      <c r="BA119" s="0">
        <v>756355</v>
      </c>
      <c r="BB119" s="0">
        <v>1539357.3626385957</v>
      </c>
      <c r="BC119" s="0">
        <v>2.0352312903842718</v>
      </c>
      <c r="BD119" s="0">
        <v>802120</v>
      </c>
      <c r="BE119" s="0">
        <v>1684672.8679556763</v>
      </c>
      <c r="BF119" s="0">
        <v>2.1002753552531743</v>
      </c>
      <c r="BG119" s="0">
        <v>818877</v>
      </c>
      <c r="BH119" s="0">
        <v>1941061.9618533631</v>
      </c>
      <c r="BI119" s="0">
        <v>2.3703950188530918</v>
      </c>
      <c r="BJ119" s="0">
        <v>850663</v>
      </c>
      <c r="BK119" s="0">
        <v>2009760.64553827</v>
      </c>
      <c r="BL119" s="0">
        <v>2.3625814753178052</v>
      </c>
      <c r="BM119" s="0">
        <v>863932</v>
      </c>
      <c r="BN119" s="0">
        <v>2191843.0407451424</v>
      </c>
      <c r="BO119" s="0">
        <v>2.5370550468614916</v>
      </c>
      <c r="BP119" s="0">
        <v>834743</v>
      </c>
      <c r="BQ119" s="0">
        <v>2114357.3364377548</v>
      </c>
      <c r="BR119" s="0">
        <v>2.5329440755271442</v>
      </c>
      <c r="BS119" s="0">
        <v>899061</v>
      </c>
      <c r="BT119" s="0">
        <v>2372210.0558569399</v>
      </c>
      <c r="BU119" s="0">
        <v>2.6385418295943657</v>
      </c>
      <c r="BV119" s="0">
        <v>915182</v>
      </c>
      <c r="BW119" s="0">
        <v>2475885.6024522302</v>
      </c>
      <c r="BX119" s="0">
        <v>2.705347791425345</v>
      </c>
      <c r="BY119" s="0">
        <v>967405</v>
      </c>
      <c r="BZ119" s="0">
        <v>2576647.9628714263</v>
      </c>
      <c r="CA119" s="0">
        <v>2.663463557529087</v>
      </c>
      <c r="CB119" s="0">
        <v>1147868</v>
      </c>
      <c r="CC119" s="0">
        <v>3314867.7825083677</v>
      </c>
      <c r="CD119" s="0">
        <v>2.8878475421462815</v>
      </c>
      <c r="CE119" s="0">
        <v>1275459</v>
      </c>
      <c r="CF119" s="0">
        <v>3805828.3269740976</v>
      </c>
      <c r="CG119" s="0">
        <v>2.9838891935954801</v>
      </c>
      <c r="CH119" s="0">
        <v>1426579</v>
      </c>
      <c r="CI119" s="0">
        <v>4255138.5169020714</v>
      </c>
      <c r="CJ119" s="0">
        <v>2.9827570130375336</v>
      </c>
      <c r="CK119" s="0">
        <v>1642103</v>
      </c>
      <c r="CL119" s="0">
        <v>4875375.1320026973</v>
      </c>
      <c r="CM119" s="0">
        <v>2.9689825376378325</v>
      </c>
      <c r="CN119" s="0">
        <v>1832157</v>
      </c>
      <c r="CO119" s="0">
        <v>5384473.0110458359</v>
      </c>
      <c r="CP119" s="0">
        <v>2.9388709652316019</v>
      </c>
      <c r="CQ119" s="0">
        <v>1847441</v>
      </c>
      <c r="CR119" s="0">
        <v>5359833.9878906999</v>
      </c>
      <c r="CS119" s="0">
        <v>2.9012206548900341</v>
      </c>
      <c r="CT119" s="0">
        <v>1833152</v>
      </c>
      <c r="CU119" s="0">
        <v>5204203.2707365723</v>
      </c>
      <c r="CV119" s="0">
        <v>2.8389371261829748</v>
      </c>
      <c r="CW119" s="0">
        <v>1949717</v>
      </c>
      <c r="CX119" s="0">
        <v>5475635.9658791097</v>
      </c>
      <c r="CY119" s="0">
        <v>2.8084260258689389</v>
      </c>
      <c r="CZ119" s="0">
        <v>2148159</v>
      </c>
      <c r="DA119" s="0">
        <v>5889403.6030655028</v>
      </c>
      <c r="DB119" s="0">
        <v>2.7416050688359208</v>
      </c>
      <c r="DC119" s="0">
        <v>2434328</v>
      </c>
      <c r="DD119" s="0">
        <v>6113380.3644042145</v>
      </c>
      <c r="DE119" s="0">
        <v>2.5113215492752885</v>
      </c>
      <c r="DF119" s="0">
        <v>2735609</v>
      </c>
      <c r="DG119" s="0">
        <v>6574265.6754505653</v>
      </c>
      <c r="DH119" s="0">
        <v>2.4032183237628497</v>
      </c>
      <c r="DI119" s="0">
        <v>3058263</v>
      </c>
      <c r="DJ119" s="0">
        <v>7075471.8847215064</v>
      </c>
      <c r="DK119" s="0">
        <v>2.3135589989224297</v>
      </c>
      <c r="DL119" s="0">
        <v>3003587</v>
      </c>
      <c r="DM119" s="0">
        <v>6665124.0771492021</v>
      </c>
      <c r="DN119" s="0">
        <v>2.2190547758893624</v>
      </c>
      <c r="DO119" s="0">
        <v>3007139</v>
      </c>
      <c r="DP119" s="0">
        <v>6353936.5428322414</v>
      </c>
      <c r="DQ119" s="0">
        <v>2.1129507291921796</v>
      </c>
      <c r="DR119" s="0">
        <v>3237868</v>
      </c>
      <c r="DS119" s="0">
        <v>7412764.8744360069</v>
      </c>
      <c r="DT119" s="0">
        <v>2.2893968730152086</v>
      </c>
      <c r="DU119" s="0">
        <v>3316476</v>
      </c>
      <c r="DV119" s="0">
        <v>7470224.0560587998</v>
      </c>
      <c r="DW119" s="0">
        <v>2.2524583491811185</v>
      </c>
      <c r="DX119" s="0">
        <v>3431855</v>
      </c>
      <c r="DY119" s="0">
        <v>7268290.6834013397</v>
      </c>
      <c r="DZ119" s="0">
        <v>2.1178897952860303</v>
      </c>
      <c r="EA119" s="0">
        <v>3469143</v>
      </c>
      <c r="EB119" s="0">
        <v>7460789.0711137345</v>
      </c>
      <c r="EC119" s="0">
        <v>2.150614451786431</v>
      </c>
      <c r="ED119" s="0">
        <v>3491922</v>
      </c>
      <c r="EE119" s="0">
        <v>7618343.5434943987</v>
      </c>
      <c r="EF119" s="0">
        <v>2.1817049589006854</v>
      </c>
    </row>
    <row r="120" ht="15">
      <c r="A120" s="9">
        <v>99.7</v>
      </c>
      <c r="B120" s="0">
        <v>172396</v>
      </c>
      <c r="C120" s="0">
        <v>372322.49682032672</v>
      </c>
      <c r="D120" s="0">
        <v>2.1596933619128444</v>
      </c>
      <c r="E120" s="0">
        <v>184106</v>
      </c>
      <c r="F120" s="0">
        <v>384596.75322499254</v>
      </c>
      <c r="G120" s="0">
        <v>2.0889963022660454</v>
      </c>
      <c r="H120" s="0">
        <v>202079</v>
      </c>
      <c r="I120" s="0">
        <v>424212.67044890334</v>
      </c>
      <c r="J120" s="0">
        <v>2.0992417344152701</v>
      </c>
      <c r="K120" s="0">
        <v>223383</v>
      </c>
      <c r="L120" s="0">
        <v>475510.01723090792</v>
      </c>
      <c r="M120" s="0">
        <v>2.1286759387729055</v>
      </c>
      <c r="N120" s="0">
        <v>251523</v>
      </c>
      <c r="O120" s="0">
        <v>515283.04404735746</v>
      </c>
      <c r="P120" s="0">
        <v>2.0486517894878697</v>
      </c>
      <c r="Q120" s="0">
        <v>282241</v>
      </c>
      <c r="R120" s="0">
        <v>566631.41577502631</v>
      </c>
      <c r="S120" s="0">
        <v>2.0076155334449153</v>
      </c>
      <c r="T120" s="0">
        <v>312804</v>
      </c>
      <c r="U120" s="0">
        <v>638227.60939103528</v>
      </c>
      <c r="V120" s="0">
        <v>2.0403435038907278</v>
      </c>
      <c r="W120" s="0">
        <v>338604</v>
      </c>
      <c r="X120" s="0">
        <v>704278.62798184843</v>
      </c>
      <c r="Y120" s="0">
        <v>2.0799477501206378</v>
      </c>
      <c r="Z120" s="0">
        <v>377832</v>
      </c>
      <c r="AA120" s="0">
        <v>820063.64661087119</v>
      </c>
      <c r="AB120" s="0">
        <v>2.1704451888957821</v>
      </c>
      <c r="AC120" s="0">
        <v>424739</v>
      </c>
      <c r="AD120" s="0">
        <v>963709.43156088598</v>
      </c>
      <c r="AE120" s="0">
        <v>2.2689450028391223</v>
      </c>
      <c r="AF120" s="0">
        <v>478671</v>
      </c>
      <c r="AG120" s="0">
        <v>1062904.018460928</v>
      </c>
      <c r="AH120" s="0">
        <v>2.2205314682964459</v>
      </c>
      <c r="AI120" s="0">
        <v>533459</v>
      </c>
      <c r="AJ120" s="0">
        <v>1121489.4082992796</v>
      </c>
      <c r="AK120" s="0">
        <v>2.1022972867629557</v>
      </c>
      <c r="AL120" s="0">
        <v>587951</v>
      </c>
      <c r="AM120" s="0">
        <v>1171839.0898001422</v>
      </c>
      <c r="AN120" s="0">
        <v>1.9930897129184952</v>
      </c>
      <c r="AO120" s="0">
        <v>645014</v>
      </c>
      <c r="AP120" s="0">
        <v>1243504.236767546</v>
      </c>
      <c r="AQ120" s="0">
        <v>1.927871700098829</v>
      </c>
      <c r="AR120" s="0">
        <v>684509</v>
      </c>
      <c r="AS120" s="0">
        <v>1308439.4860242154</v>
      </c>
      <c r="AT120" s="0">
        <v>1.91150077796525</v>
      </c>
      <c r="AU120" s="0">
        <v>747060</v>
      </c>
      <c r="AV120" s="0">
        <v>1421786.859901079</v>
      </c>
      <c r="AW120" s="0">
        <v>1.9031762641569339</v>
      </c>
      <c r="AX120" s="0">
        <v>807935</v>
      </c>
      <c r="AY120" s="0">
        <v>1635323.5104696716</v>
      </c>
      <c r="AZ120" s="0">
        <v>2.0240780637918538</v>
      </c>
      <c r="BA120" s="0">
        <v>863977</v>
      </c>
      <c r="BB120" s="0">
        <v>1783711.9548427784</v>
      </c>
      <c r="BC120" s="0">
        <v>2.0645363879394689</v>
      </c>
      <c r="BD120" s="0">
        <v>927295</v>
      </c>
      <c r="BE120" s="0">
        <v>1958066.7276129993</v>
      </c>
      <c r="BF120" s="0">
        <v>2.1115898690416741</v>
      </c>
      <c r="BG120" s="0">
        <v>947476</v>
      </c>
      <c r="BH120" s="0">
        <v>2295750.267943617</v>
      </c>
      <c r="BI120" s="0">
        <v>2.4230168024769143</v>
      </c>
      <c r="BJ120" s="0">
        <v>977897</v>
      </c>
      <c r="BK120" s="0">
        <v>2376061.5341867139</v>
      </c>
      <c r="BL120" s="0">
        <v>2.4297666668235141</v>
      </c>
      <c r="BM120" s="0">
        <v>982996</v>
      </c>
      <c r="BN120" s="0">
        <v>2617408.7488568989</v>
      </c>
      <c r="BO120" s="0">
        <v>2.6626850453683422</v>
      </c>
      <c r="BP120" s="0">
        <v>969198</v>
      </c>
      <c r="BQ120" s="0">
        <v>2520914.1420931951</v>
      </c>
      <c r="BR120" s="0">
        <v>2.601031102100082</v>
      </c>
      <c r="BS120" s="0">
        <v>1089868</v>
      </c>
      <c r="BT120" s="0">
        <v>2836433.6188654476</v>
      </c>
      <c r="BU120" s="0">
        <v>2.6025478487903557</v>
      </c>
      <c r="BV120" s="0">
        <v>1084133</v>
      </c>
      <c r="BW120" s="0">
        <v>2970426.0612335759</v>
      </c>
      <c r="BX120" s="0">
        <v>2.7399092742620841</v>
      </c>
      <c r="BY120" s="0">
        <v>1134220</v>
      </c>
      <c r="BZ120" s="0">
        <v>3087560.1484102979</v>
      </c>
      <c r="CA120" s="0">
        <v>2.7221880661690836</v>
      </c>
      <c r="CB120" s="0">
        <v>1406293</v>
      </c>
      <c r="CC120" s="0">
        <v>3996741.8131030151</v>
      </c>
      <c r="CD120" s="0">
        <v>2.8420406082537673</v>
      </c>
      <c r="CE120" s="0">
        <v>1591657</v>
      </c>
      <c r="CF120" s="0">
        <v>4603301.4767786702</v>
      </c>
      <c r="CG120" s="0">
        <v>2.8921441471238278</v>
      </c>
      <c r="CH120" s="0">
        <v>1799915</v>
      </c>
      <c r="CI120" s="0">
        <v>5142327.7996586207</v>
      </c>
      <c r="CJ120" s="0">
        <v>2.8569836907068504</v>
      </c>
      <c r="CK120" s="0">
        <v>2087683</v>
      </c>
      <c r="CL120" s="0">
        <v>5887096.0743556311</v>
      </c>
      <c r="CM120" s="0">
        <v>2.8199185768891306</v>
      </c>
      <c r="CN120" s="0">
        <v>2303471</v>
      </c>
      <c r="CO120" s="0">
        <v>6493134.0029111868</v>
      </c>
      <c r="CP120" s="0">
        <v>2.8188477314935532</v>
      </c>
      <c r="CQ120" s="0">
        <v>2280870</v>
      </c>
      <c r="CR120" s="0">
        <v>6462194.7544627516</v>
      </c>
      <c r="CS120" s="0">
        <v>2.8332148497997482</v>
      </c>
      <c r="CT120" s="0">
        <v>2251673</v>
      </c>
      <c r="CU120" s="0">
        <v>6264332.8075331291</v>
      </c>
      <c r="CV120" s="0">
        <v>2.7820792839515902</v>
      </c>
      <c r="CW120" s="0">
        <v>2397896</v>
      </c>
      <c r="CX120" s="0">
        <v>6583098.5581957735</v>
      </c>
      <c r="CY120" s="0">
        <v>2.7453645021284383</v>
      </c>
      <c r="CZ120" s="0">
        <v>2632310</v>
      </c>
      <c r="DA120" s="0">
        <v>7062123.7497569835</v>
      </c>
      <c r="DB120" s="0">
        <v>2.6828617259201932</v>
      </c>
      <c r="DC120" s="0">
        <v>2888607</v>
      </c>
      <c r="DD120" s="0">
        <v>7272110.1867500804</v>
      </c>
      <c r="DE120" s="0">
        <v>2.5175145621228783</v>
      </c>
      <c r="DF120" s="0">
        <v>3248542</v>
      </c>
      <c r="DG120" s="0">
        <v>7777340.0689835353</v>
      </c>
      <c r="DH120" s="0">
        <v>2.3941017444082715</v>
      </c>
      <c r="DI120" s="0">
        <v>3651634</v>
      </c>
      <c r="DJ120" s="0">
        <v>8325681.7176274369</v>
      </c>
      <c r="DK120" s="0">
        <v>2.2799880047199244</v>
      </c>
      <c r="DL120" s="0">
        <v>3535488</v>
      </c>
      <c r="DM120" s="0">
        <v>7803190.4476977978</v>
      </c>
      <c r="DN120" s="0">
        <v>2.2071042095738402</v>
      </c>
      <c r="DO120" s="0">
        <v>3536074</v>
      </c>
      <c r="DP120" s="0">
        <v>7387569.1950768903</v>
      </c>
      <c r="DQ120" s="0">
        <v>2.0892009598998467</v>
      </c>
      <c r="DR120" s="0">
        <v>3860583</v>
      </c>
      <c r="DS120" s="0">
        <v>8704520.9432776794</v>
      </c>
      <c r="DT120" s="0">
        <v>2.2547166951928452</v>
      </c>
      <c r="DU120" s="0">
        <v>3993525</v>
      </c>
      <c r="DV120" s="0">
        <v>8751645.3810860701</v>
      </c>
      <c r="DW120" s="0">
        <v>2.1914587691540857</v>
      </c>
      <c r="DX120" s="0">
        <v>4109559</v>
      </c>
      <c r="DY120" s="0">
        <v>8439364.6916000526</v>
      </c>
      <c r="DZ120" s="0">
        <v>2.0535937533930166</v>
      </c>
      <c r="EA120" s="0">
        <v>4038632</v>
      </c>
      <c r="EB120" s="0">
        <v>8702817.6369404215</v>
      </c>
      <c r="EC120" s="0">
        <v>2.15489245787693</v>
      </c>
      <c r="ED120" s="0">
        <v>4057558</v>
      </c>
      <c r="EE120" s="0">
        <v>8906453.1974560469</v>
      </c>
      <c r="EF120" s="0">
        <v>2.1950279447529888</v>
      </c>
    </row>
    <row r="121" ht="15">
      <c r="A121" s="9">
        <v>99.8</v>
      </c>
      <c r="B121" s="0">
        <v>220204</v>
      </c>
      <c r="C121" s="0">
        <v>461189.50746968773</v>
      </c>
      <c r="D121" s="0">
        <v>2.0943738872576687</v>
      </c>
      <c r="E121" s="0">
        <v>225001</v>
      </c>
      <c r="F121" s="0">
        <v>475640.5916634858</v>
      </c>
      <c r="G121" s="0">
        <v>2.1139487898430933</v>
      </c>
      <c r="H121" s="0">
        <v>246985</v>
      </c>
      <c r="I121" s="0">
        <v>525248.03110004799</v>
      </c>
      <c r="J121" s="0">
        <v>2.1266393955100429</v>
      </c>
      <c r="K121" s="0">
        <v>274094</v>
      </c>
      <c r="L121" s="0">
        <v>590374.06096308958</v>
      </c>
      <c r="M121" s="0">
        <v>2.1539109245845935</v>
      </c>
      <c r="N121" s="0">
        <v>302957</v>
      </c>
      <c r="O121" s="0">
        <v>635666.0981380546</v>
      </c>
      <c r="P121" s="0">
        <v>2.0982056798095261</v>
      </c>
      <c r="Q121" s="0">
        <v>336262</v>
      </c>
      <c r="R121" s="0">
        <v>698198.26714307</v>
      </c>
      <c r="S121" s="0">
        <v>2.0763519729944804</v>
      </c>
      <c r="T121" s="0">
        <v>375011</v>
      </c>
      <c r="U121" s="0">
        <v>786991.30265628046</v>
      </c>
      <c r="V121" s="0">
        <v>2.0985819153472312</v>
      </c>
      <c r="W121" s="0">
        <v>409011</v>
      </c>
      <c r="X121" s="0">
        <v>871364.40832199936</v>
      </c>
      <c r="Y121" s="0">
        <v>2.130418028664264</v>
      </c>
      <c r="Z121" s="0">
        <v>464461</v>
      </c>
      <c r="AA121" s="0">
        <v>1022040.4580926963</v>
      </c>
      <c r="AB121" s="0">
        <v>2.2004871412081881</v>
      </c>
      <c r="AC121" s="0">
        <v>524869</v>
      </c>
      <c r="AD121" s="0">
        <v>1209414.9392317545</v>
      </c>
      <c r="AE121" s="0">
        <v>2.3042224616652049</v>
      </c>
      <c r="AF121" s="0">
        <v>598224</v>
      </c>
      <c r="AG121" s="0">
        <v>1328983.0642224792</v>
      </c>
      <c r="AH121" s="0">
        <v>2.2215475544653494</v>
      </c>
      <c r="AI121" s="0">
        <v>656141</v>
      </c>
      <c r="AJ121" s="0">
        <v>1388484.611133408</v>
      </c>
      <c r="AK121" s="0">
        <v>2.1161375544790038</v>
      </c>
      <c r="AL121" s="0">
        <v>712008</v>
      </c>
      <c r="AM121" s="0">
        <v>1436153.6038091695</v>
      </c>
      <c r="AN121" s="0">
        <v>2.017047004821813</v>
      </c>
      <c r="AO121" s="0">
        <v>775913</v>
      </c>
      <c r="AP121" s="0">
        <v>1513532.382780466</v>
      </c>
      <c r="AQ121" s="0">
        <v>1.9506470219992009</v>
      </c>
      <c r="AR121" s="0">
        <v>836786</v>
      </c>
      <c r="AS121" s="0">
        <v>1584477.6274890015</v>
      </c>
      <c r="AT121" s="0">
        <v>1.8935278882402449</v>
      </c>
      <c r="AU121" s="0">
        <v>890749</v>
      </c>
      <c r="AV121" s="0">
        <v>1726791.6048735753</v>
      </c>
      <c r="AW121" s="0">
        <v>1.9385838265028368</v>
      </c>
      <c r="AX121" s="0">
        <v>979789</v>
      </c>
      <c r="AY121" s="0">
        <v>2010782.7282125906</v>
      </c>
      <c r="AZ121" s="0">
        <v>2.0522609747737426</v>
      </c>
      <c r="BA121" s="0">
        <v>1046244</v>
      </c>
      <c r="BB121" s="0">
        <v>2202750.9038382033</v>
      </c>
      <c r="BC121" s="0">
        <v>2.1053892818866378</v>
      </c>
      <c r="BD121" s="0">
        <v>1092563</v>
      </c>
      <c r="BE121" s="0">
        <v>2434152.4944005385</v>
      </c>
      <c r="BF121" s="0">
        <v>2.2279287275887416</v>
      </c>
      <c r="BG121" s="0">
        <v>1202881</v>
      </c>
      <c r="BH121" s="0">
        <v>2914319.3080051411</v>
      </c>
      <c r="BI121" s="0">
        <v>2.4227827258100687</v>
      </c>
      <c r="BJ121" s="0">
        <v>1227420</v>
      </c>
      <c r="BK121" s="0">
        <v>3019795.9838436865</v>
      </c>
      <c r="BL121" s="0">
        <v>2.4602792718414941</v>
      </c>
      <c r="BM121" s="0">
        <v>1292896</v>
      </c>
      <c r="BN121" s="0">
        <v>3375255.275616393</v>
      </c>
      <c r="BO121" s="0">
        <v>2.6106162256023633</v>
      </c>
      <c r="BP121" s="0">
        <v>1291860</v>
      </c>
      <c r="BQ121" s="0">
        <v>3225534.9458664772</v>
      </c>
      <c r="BR121" s="0">
        <v>2.4968146284167614</v>
      </c>
      <c r="BS121" s="0">
        <v>1345947</v>
      </c>
      <c r="BT121" s="0">
        <v>3652555.3515718426</v>
      </c>
      <c r="BU121" s="0">
        <v>2.7137438187178562</v>
      </c>
      <c r="BV121" s="0">
        <v>1387391</v>
      </c>
      <c r="BW121" s="0">
        <v>3845207.3332603392</v>
      </c>
      <c r="BX121" s="0">
        <v>2.7715383286040773</v>
      </c>
      <c r="BY121" s="0">
        <v>1466969</v>
      </c>
      <c r="BZ121" s="0">
        <v>3992298.6871490083</v>
      </c>
      <c r="CA121" s="0">
        <v>2.721460840105693</v>
      </c>
      <c r="CB121" s="0">
        <v>1832525</v>
      </c>
      <c r="CC121" s="0">
        <v>5199911.1909010196</v>
      </c>
      <c r="CD121" s="0">
        <v>2.8375663038163297</v>
      </c>
      <c r="CE121" s="0">
        <v>2109793</v>
      </c>
      <c r="CF121" s="0">
        <v>5983212.5428429283</v>
      </c>
      <c r="CG121" s="0">
        <v>2.8359239711397888</v>
      </c>
      <c r="CH121" s="0">
        <v>2485996</v>
      </c>
      <c r="CI121" s="0">
        <v>6659685.4686380671</v>
      </c>
      <c r="CJ121" s="0">
        <v>2.6788802027992271</v>
      </c>
      <c r="CK121" s="0">
        <v>2758296</v>
      </c>
      <c r="CL121" s="0">
        <v>7629966.8701232048</v>
      </c>
      <c r="CM121" s="0">
        <v>2.7661885708144465</v>
      </c>
      <c r="CN121" s="0">
        <v>3056225</v>
      </c>
      <c r="CO121" s="0">
        <v>8422402.343506787</v>
      </c>
      <c r="CP121" s="0">
        <v>2.7558188102992376</v>
      </c>
      <c r="CQ121" s="0">
        <v>3012317</v>
      </c>
      <c r="CR121" s="0">
        <v>8390779.3689642027</v>
      </c>
      <c r="CS121" s="0">
        <v>2.7854901622120787</v>
      </c>
      <c r="CT121" s="0">
        <v>2971088</v>
      </c>
      <c r="CU121" s="0">
        <v>8104997.8887003129</v>
      </c>
      <c r="CV121" s="0">
        <v>2.7279561859831527</v>
      </c>
      <c r="CW121" s="0">
        <v>3160304</v>
      </c>
      <c r="CX121" s="0">
        <v>8501715.1267163772</v>
      </c>
      <c r="CY121" s="0">
        <v>2.6901573793902034</v>
      </c>
      <c r="CZ121" s="0">
        <v>3474681</v>
      </c>
      <c r="DA121" s="0">
        <v>9087479.3783616722</v>
      </c>
      <c r="DB121" s="0">
        <v>2.6153420640230491</v>
      </c>
      <c r="DC121" s="0">
        <v>3785732</v>
      </c>
      <c r="DD121" s="0">
        <v>9260207.6638108119</v>
      </c>
      <c r="DE121" s="0">
        <v>2.4460811446269339</v>
      </c>
      <c r="DF121" s="0">
        <v>4106252</v>
      </c>
      <c r="DG121" s="0">
        <v>9850538.8824298996</v>
      </c>
      <c r="DH121" s="0">
        <v>2.3989124102539003</v>
      </c>
      <c r="DI121" s="0">
        <v>4637358</v>
      </c>
      <c r="DJ121" s="0">
        <v>10436739.281621605</v>
      </c>
      <c r="DK121" s="0">
        <v>2.2505787307388401</v>
      </c>
      <c r="DL121" s="0">
        <v>4324557</v>
      </c>
      <c r="DM121" s="0">
        <v>9764782.597140735</v>
      </c>
      <c r="DN121" s="0">
        <v>2.2579844819112651</v>
      </c>
      <c r="DO121" s="0">
        <v>4346983</v>
      </c>
      <c r="DP121" s="0">
        <v>9118299.6571165416</v>
      </c>
      <c r="DQ121" s="0">
        <v>2.0976156697913337</v>
      </c>
      <c r="DR121" s="0">
        <v>4699935</v>
      </c>
      <c r="DS121" s="0">
        <v>10920024.103691287</v>
      </c>
      <c r="DT121" s="0">
        <v>2.3234415164659272</v>
      </c>
      <c r="DU121" s="0">
        <v>4886770</v>
      </c>
      <c r="DV121" s="0">
        <v>10906515.799756957</v>
      </c>
      <c r="DW121" s="0">
        <v>2.2318455339123711</v>
      </c>
      <c r="DX121" s="0">
        <v>4903216</v>
      </c>
      <c r="DY121" s="0">
        <v>10407310.261629188</v>
      </c>
      <c r="DZ121" s="0">
        <v>2.1225477852962604</v>
      </c>
      <c r="EA121" s="0">
        <v>4984772</v>
      </c>
      <c r="EB121" s="0">
        <v>10822677.322268339</v>
      </c>
      <c r="EC121" s="0">
        <v>2.1711479125360875</v>
      </c>
      <c r="ED121" s="0">
        <v>5042745</v>
      </c>
      <c r="EE121" s="0">
        <v>11112073.566030812</v>
      </c>
      <c r="EF121" s="0">
        <v>2.2035763390833387</v>
      </c>
    </row>
    <row r="122" ht="15">
      <c r="A122" s="9">
        <v>99.9</v>
      </c>
      <c r="B122" s="0">
        <v>308108</v>
      </c>
      <c r="C122" s="0">
        <v>664713.44200226758</v>
      </c>
      <c r="D122" s="0">
        <v>2.1574040336578979</v>
      </c>
      <c r="E122" s="0">
        <v>318432</v>
      </c>
      <c r="F122" s="0">
        <v>687876.17598397681</v>
      </c>
      <c r="G122" s="0">
        <v>2.1601980202491484</v>
      </c>
      <c r="H122" s="0">
        <v>351523</v>
      </c>
      <c r="I122" s="0">
        <v>760339.01503054285</v>
      </c>
      <c r="J122" s="0">
        <v>2.1629851105917477</v>
      </c>
      <c r="K122" s="0">
        <v>395328</v>
      </c>
      <c r="L122" s="0">
        <v>856192.08877161413</v>
      </c>
      <c r="M122" s="0">
        <v>2.1657764913479798</v>
      </c>
      <c r="N122" s="0">
        <v>423656</v>
      </c>
      <c r="O122" s="0">
        <v>918728.1558431664</v>
      </c>
      <c r="P122" s="0">
        <v>2.1685710950468455</v>
      </c>
      <c r="Q122" s="0">
        <v>463285</v>
      </c>
      <c r="R122" s="0">
        <v>1005958.4479151072</v>
      </c>
      <c r="S122" s="0">
        <v>2.1713598495852602</v>
      </c>
      <c r="T122" s="0">
        <v>520055</v>
      </c>
      <c r="U122" s="0">
        <v>1139462.7455710901</v>
      </c>
      <c r="V122" s="0">
        <v>2.191042765805713</v>
      </c>
      <c r="W122" s="0">
        <v>572767</v>
      </c>
      <c r="X122" s="0">
        <v>1266228.8512232744</v>
      </c>
      <c r="Y122" s="0">
        <v>2.2107224250406787</v>
      </c>
      <c r="Z122" s="0">
        <v>669798</v>
      </c>
      <c r="AA122" s="0">
        <v>1493918.9943025694</v>
      </c>
      <c r="AB122" s="0">
        <v>2.2304022918888524</v>
      </c>
      <c r="AC122" s="0">
        <v>794421</v>
      </c>
      <c r="AD122" s="0">
        <v>1787520.6864740225</v>
      </c>
      <c r="AE122" s="0">
        <v>2.2500924402477054</v>
      </c>
      <c r="AF122" s="0">
        <v>888132</v>
      </c>
      <c r="AG122" s="0">
        <v>1937144.217143951</v>
      </c>
      <c r="AH122" s="0">
        <v>2.1811444888191742</v>
      </c>
      <c r="AI122" s="0">
        <v>946380</v>
      </c>
      <c r="AJ122" s="0">
        <v>1998950.2136653969</v>
      </c>
      <c r="AK122" s="0">
        <v>2.1122067390111763</v>
      </c>
      <c r="AL122" s="0">
        <v>998813</v>
      </c>
      <c r="AM122" s="0">
        <v>2040845.0728088585</v>
      </c>
      <c r="AN122" s="0">
        <v>2.0432704348149837</v>
      </c>
      <c r="AO122" s="0">
        <v>1076787</v>
      </c>
      <c r="AP122" s="0">
        <v>2125937.0265624649</v>
      </c>
      <c r="AQ122" s="0">
        <v>1.9743338529927135</v>
      </c>
      <c r="AR122" s="0">
        <v>1153485</v>
      </c>
      <c r="AS122" s="0">
        <v>2197905.2300042673</v>
      </c>
      <c r="AT122" s="0">
        <v>1.9054476044372206</v>
      </c>
      <c r="AU122" s="0">
        <v>1218543</v>
      </c>
      <c r="AV122" s="0">
        <v>2428009.4176918883</v>
      </c>
      <c r="AW122" s="0">
        <v>1.9925512827137724</v>
      </c>
      <c r="AX122" s="0">
        <v>1382297</v>
      </c>
      <c r="AY122" s="0">
        <v>2874757.3363352851</v>
      </c>
      <c r="AZ122" s="0">
        <v>2.0796958514235979</v>
      </c>
      <c r="BA122" s="0">
        <v>1469869</v>
      </c>
      <c r="BB122" s="0">
        <v>3184974.7143493425</v>
      </c>
      <c r="BC122" s="0">
        <v>2.1668425651193015</v>
      </c>
      <c r="BD122" s="0">
        <v>1587193</v>
      </c>
      <c r="BE122" s="0">
        <v>3577503.6635088078</v>
      </c>
      <c r="BF122" s="0">
        <v>2.2539815028851611</v>
      </c>
      <c r="BG122" s="0">
        <v>1832290</v>
      </c>
      <c r="BH122" s="0">
        <v>4361088.5795660662</v>
      </c>
      <c r="BI122" s="0">
        <v>2.3801300992561583</v>
      </c>
      <c r="BJ122" s="0">
        <v>1828003</v>
      </c>
      <c r="BK122" s="0">
        <v>4581486.4062946355</v>
      </c>
      <c r="BL122" s="0">
        <v>2.5062794789147698</v>
      </c>
      <c r="BM122" s="0">
        <v>1938965</v>
      </c>
      <c r="BN122" s="0">
        <v>5182934.2677495982</v>
      </c>
      <c r="BO122" s="0">
        <v>2.6730416834494681</v>
      </c>
      <c r="BP122" s="0">
        <v>1923918</v>
      </c>
      <c r="BQ122" s="0">
        <v>4886213.2193344831</v>
      </c>
      <c r="BR122" s="0">
        <v>2.5397201020700897</v>
      </c>
      <c r="BS122" s="0">
        <v>1995672</v>
      </c>
      <c r="BT122" s="0">
        <v>5692965.617525219</v>
      </c>
      <c r="BU122" s="0">
        <v>2.8526559562519389</v>
      </c>
      <c r="BV122" s="0">
        <v>2206280</v>
      </c>
      <c r="BW122" s="0">
        <v>5979831.7222932866</v>
      </c>
      <c r="BX122" s="0">
        <v>2.7103684583521974</v>
      </c>
      <c r="BY122" s="0">
        <v>2324134</v>
      </c>
      <c r="BZ122" s="0">
        <v>6170941.4816650208</v>
      </c>
      <c r="CA122" s="0">
        <v>2.6551573539499103</v>
      </c>
      <c r="CB122" s="0">
        <v>3004632</v>
      </c>
      <c r="CC122" s="0">
        <v>8097498.6593212206</v>
      </c>
      <c r="CD122" s="0">
        <v>2.6950051318501633</v>
      </c>
      <c r="CE122" s="0">
        <v>3447665</v>
      </c>
      <c r="CF122" s="0">
        <v>9326342.6656161565</v>
      </c>
      <c r="CG122" s="0">
        <v>2.7051185847859802</v>
      </c>
      <c r="CH122" s="0">
        <v>3947346</v>
      </c>
      <c r="CI122" s="0">
        <v>10288069.386224478</v>
      </c>
      <c r="CJ122" s="0">
        <v>2.6063257151069297</v>
      </c>
      <c r="CK122" s="0">
        <v>4535098</v>
      </c>
      <c r="CL122" s="0">
        <v>11794495.265829379</v>
      </c>
      <c r="CM122" s="0">
        <v>2.6007145304973296</v>
      </c>
      <c r="CN122" s="0">
        <v>4995273</v>
      </c>
      <c r="CO122" s="0">
        <v>12999858.614869712</v>
      </c>
      <c r="CP122" s="0">
        <v>2.6024320622455894</v>
      </c>
      <c r="CQ122" s="0">
        <v>4911088</v>
      </c>
      <c r="CR122" s="0">
        <v>12994233.82496844</v>
      </c>
      <c r="CS122" s="0">
        <v>2.6458971667720963</v>
      </c>
      <c r="CT122" s="0">
        <v>4766626</v>
      </c>
      <c r="CU122" s="0">
        <v>12504875.630668998</v>
      </c>
      <c r="CV122" s="0">
        <v>2.6234228636081367</v>
      </c>
      <c r="CW122" s="0">
        <v>5088345</v>
      </c>
      <c r="CX122" s="0">
        <v>13073385.973026508</v>
      </c>
      <c r="CY122" s="0">
        <v>2.5692805761060833</v>
      </c>
      <c r="CZ122" s="0">
        <v>5485905</v>
      </c>
      <c r="DA122" s="0">
        <v>13891338.849658405</v>
      </c>
      <c r="DB122" s="0">
        <v>2.5321872780623078</v>
      </c>
      <c r="DC122" s="0">
        <v>5839054</v>
      </c>
      <c r="DD122" s="0">
        <v>13892100.031268509</v>
      </c>
      <c r="DE122" s="0">
        <v>2.3791696448206352</v>
      </c>
      <c r="DF122" s="0">
        <v>6335315</v>
      </c>
      <c r="DG122" s="0">
        <v>14685012.575669864</v>
      </c>
      <c r="DH122" s="0">
        <v>2.3179609183868308</v>
      </c>
      <c r="DI122" s="0">
        <v>6785974</v>
      </c>
      <c r="DJ122" s="0">
        <v>15349488.899069397</v>
      </c>
      <c r="DK122" s="0">
        <v>2.2619433701145035</v>
      </c>
      <c r="DL122" s="0">
        <v>6185528</v>
      </c>
      <c r="DM122" s="0">
        <v>14465150.957950845</v>
      </c>
      <c r="DN122" s="0">
        <v>2.3385474866415357</v>
      </c>
      <c r="DO122" s="0">
        <v>5989264</v>
      </c>
      <c r="DP122" s="0">
        <v>13218415.193594674</v>
      </c>
      <c r="DQ122" s="0">
        <v>2.2070182903266033</v>
      </c>
      <c r="DR122" s="0">
        <v>6575389</v>
      </c>
      <c r="DS122" s="0">
        <v>16368459.001489462</v>
      </c>
      <c r="DT122" s="0">
        <v>2.4893521891236339</v>
      </c>
      <c r="DU122" s="0">
        <v>6888116</v>
      </c>
      <c r="DV122" s="0">
        <v>16117613.133818639</v>
      </c>
      <c r="DW122" s="0">
        <v>2.3399160429090684</v>
      </c>
      <c r="DX122" s="0">
        <v>6958753</v>
      </c>
      <c r="DY122" s="0">
        <v>15091444.857093185</v>
      </c>
      <c r="DZ122" s="0">
        <v>2.1686996013643802</v>
      </c>
      <c r="EA122" s="0">
        <v>7257945</v>
      </c>
      <c r="EB122" s="0">
        <v>15740308.309972303</v>
      </c>
      <c r="EC122" s="0">
        <v>2.1687004117518529</v>
      </c>
      <c r="ED122" s="0">
        <v>7466916</v>
      </c>
      <c r="EE122" s="0">
        <v>16193501.337589502</v>
      </c>
      <c r="EF122" s="0">
        <v>2.1687000814780162</v>
      </c>
    </row>
    <row r="123" ht="15">
      <c r="A123" s="9">
        <v>99.91</v>
      </c>
      <c r="B123" s="0">
        <v>326893</v>
      </c>
      <c r="C123" s="0">
        <v>703332.99654237437</v>
      </c>
      <c r="D123" s="0">
        <v>2.1515694632261151</v>
      </c>
      <c r="E123" s="0">
        <v>336194</v>
      </c>
      <c r="F123" s="0">
        <v>727965.77675633237</v>
      </c>
      <c r="G123" s="0">
        <v>2.1653146003686334</v>
      </c>
      <c r="H123" s="0">
        <v>370854</v>
      </c>
      <c r="I123" s="0">
        <v>804718.57005393365</v>
      </c>
      <c r="J123" s="0">
        <v>2.1699066750093934</v>
      </c>
      <c r="K123" s="0">
        <v>416746</v>
      </c>
      <c r="L123" s="0">
        <v>906242.21278610849</v>
      </c>
      <c r="M123" s="0">
        <v>2.1745672730778662</v>
      </c>
      <c r="N123" s="0">
        <v>446252</v>
      </c>
      <c r="O123" s="0">
        <v>972515.54148902337</v>
      </c>
      <c r="P123" s="0">
        <v>2.1792967683932472</v>
      </c>
      <c r="Q123" s="0">
        <v>495022</v>
      </c>
      <c r="R123" s="0">
        <v>1065680.0008214675</v>
      </c>
      <c r="S123" s="0">
        <v>2.1527932108501591</v>
      </c>
      <c r="T123" s="0">
        <v>547584</v>
      </c>
      <c r="U123" s="0">
        <v>1206799.0809588989</v>
      </c>
      <c r="V123" s="0">
        <v>2.2038611079923789</v>
      </c>
      <c r="W123" s="0">
        <v>603353</v>
      </c>
      <c r="X123" s="0">
        <v>1341628.4519633339</v>
      </c>
      <c r="Y123" s="0">
        <v>2.2236210841138337</v>
      </c>
      <c r="Z123" s="0">
        <v>705873</v>
      </c>
      <c r="AA123" s="0">
        <v>1583540.0861063737</v>
      </c>
      <c r="AB123" s="0">
        <v>2.2433781800782486</v>
      </c>
      <c r="AC123" s="0">
        <v>862924</v>
      </c>
      <c r="AD123" s="0">
        <v>1894181.7214075031</v>
      </c>
      <c r="AE123" s="0">
        <v>2.1950736349985664</v>
      </c>
      <c r="AF123" s="0">
        <v>935563</v>
      </c>
      <c r="AG123" s="0">
        <v>2051139.4110400132</v>
      </c>
      <c r="AH123" s="0">
        <v>2.1924118536539101</v>
      </c>
      <c r="AI123" s="0">
        <v>995991</v>
      </c>
      <c r="AJ123" s="0">
        <v>2113221.9445213177</v>
      </c>
      <c r="AK123" s="0">
        <v>2.1217279518804064</v>
      </c>
      <c r="AL123" s="0">
        <v>1050107</v>
      </c>
      <c r="AM123" s="0">
        <v>2153854.169893879</v>
      </c>
      <c r="AN123" s="0">
        <v>2.0510806707258205</v>
      </c>
      <c r="AO123" s="0">
        <v>1130834</v>
      </c>
      <c r="AP123" s="0">
        <v>2239587.0966315432</v>
      </c>
      <c r="AQ123" s="0">
        <v>1.9804737889305974</v>
      </c>
      <c r="AR123" s="0">
        <v>1194986</v>
      </c>
      <c r="AS123" s="0">
        <v>2312034.7703333837</v>
      </c>
      <c r="AT123" s="0">
        <v>1.9347797968623763</v>
      </c>
      <c r="AU123" s="0">
        <v>1280486</v>
      </c>
      <c r="AV123" s="0">
        <v>2559045.37660093</v>
      </c>
      <c r="AW123" s="0">
        <v>1.9984953967485235</v>
      </c>
      <c r="AX123" s="0">
        <v>1454966</v>
      </c>
      <c r="AY123" s="0">
        <v>3036659.0594115304</v>
      </c>
      <c r="AZ123" s="0">
        <v>2.0870996706531497</v>
      </c>
      <c r="BA123" s="0">
        <v>1549475</v>
      </c>
      <c r="BB123" s="0">
        <v>3371241.4354605549</v>
      </c>
      <c r="BC123" s="0">
        <v>2.1757314157766694</v>
      </c>
      <c r="BD123" s="0">
        <v>1692408</v>
      </c>
      <c r="BE123" s="0">
        <v>3793138.2899933048</v>
      </c>
      <c r="BF123" s="0">
        <v>2.241267052621652</v>
      </c>
      <c r="BG123" s="0">
        <v>1937281</v>
      </c>
      <c r="BH123" s="0">
        <v>4636399.26298411</v>
      </c>
      <c r="BI123" s="0">
        <v>2.3932507793056921</v>
      </c>
      <c r="BJ123" s="0">
        <v>1947264</v>
      </c>
      <c r="BK123" s="0">
        <v>4881835.2148625199</v>
      </c>
      <c r="BL123" s="0">
        <v>2.5070227842051822</v>
      </c>
      <c r="BM123" s="0">
        <v>2073104</v>
      </c>
      <c r="BN123" s="0">
        <v>5539252.855226852</v>
      </c>
      <c r="BO123" s="0">
        <v>2.6719609123453778</v>
      </c>
      <c r="BP123" s="0">
        <v>1994417</v>
      </c>
      <c r="BQ123" s="0">
        <v>5213668.7128379894</v>
      </c>
      <c r="BR123" s="0">
        <v>2.6141317050737078</v>
      </c>
      <c r="BS123" s="0">
        <v>2212210</v>
      </c>
      <c r="BT123" s="0">
        <v>6093871.2419821499</v>
      </c>
      <c r="BU123" s="0">
        <v>2.7546531486532246</v>
      </c>
      <c r="BV123" s="0">
        <v>2386885</v>
      </c>
      <c r="BW123" s="0">
        <v>6389872.8664730815</v>
      </c>
      <c r="BX123" s="0">
        <v>2.6770761333173074</v>
      </c>
      <c r="BY123" s="0">
        <v>2504776</v>
      </c>
      <c r="BZ123" s="0">
        <v>6588697.4571173443</v>
      </c>
      <c r="CA123" s="0">
        <v>2.6304537639762375</v>
      </c>
      <c r="CB123" s="0">
        <v>3245338</v>
      </c>
      <c r="CC123" s="0">
        <v>8650610.2907737195</v>
      </c>
      <c r="CD123" s="0">
        <v>2.6655498720853483</v>
      </c>
      <c r="CE123" s="0">
        <v>3700298</v>
      </c>
      <c r="CF123" s="0">
        <v>9966470.6137799043</v>
      </c>
      <c r="CG123" s="0">
        <v>2.6934237766201274</v>
      </c>
      <c r="CH123" s="0">
        <v>4272396</v>
      </c>
      <c r="CI123" s="0">
        <v>10976242.190866029</v>
      </c>
      <c r="CJ123" s="0">
        <v>2.5691069345786368</v>
      </c>
      <c r="CK123" s="0">
        <v>4863348</v>
      </c>
      <c r="CL123" s="0">
        <v>12584580.469351739</v>
      </c>
      <c r="CM123" s="0">
        <v>2.587637255107333</v>
      </c>
      <c r="CN123" s="0">
        <v>5395837</v>
      </c>
      <c r="CO123" s="0">
        <v>13868417.227749018</v>
      </c>
      <c r="CP123" s="0">
        <v>2.5702068516430385</v>
      </c>
      <c r="CQ123" s="0">
        <v>5251201</v>
      </c>
      <c r="CR123" s="0">
        <v>13875091.557785498</v>
      </c>
      <c r="CS123" s="0">
        <v>2.6422701316871127</v>
      </c>
      <c r="CT123" s="0">
        <v>5129225</v>
      </c>
      <c r="CU123" s="0">
        <v>13345976.468051603</v>
      </c>
      <c r="CV123" s="0">
        <v>2.6019479488717305</v>
      </c>
      <c r="CW123" s="0">
        <v>5467600</v>
      </c>
      <c r="CX123" s="0">
        <v>13939033.0431522</v>
      </c>
      <c r="CY123" s="0">
        <v>2.5493878563084715</v>
      </c>
      <c r="CZ123" s="0">
        <v>5826523</v>
      </c>
      <c r="DA123" s="0">
        <v>14808770.669916447</v>
      </c>
      <c r="DB123" s="0">
        <v>2.5416136982410347</v>
      </c>
      <c r="DC123" s="0">
        <v>6296250</v>
      </c>
      <c r="DD123" s="0">
        <v>14764269.911650632</v>
      </c>
      <c r="DE123" s="0">
        <v>2.344930698693767</v>
      </c>
      <c r="DF123" s="0">
        <v>6706205</v>
      </c>
      <c r="DG123" s="0">
        <v>15600334.641382033</v>
      </c>
      <c r="DH123" s="0">
        <v>2.3262537666805643</v>
      </c>
      <c r="DI123" s="0">
        <v>7188139</v>
      </c>
      <c r="DJ123" s="0">
        <v>16287456.295688143</v>
      </c>
      <c r="DK123" s="0">
        <v>2.2658794293889062</v>
      </c>
      <c r="DL123" s="0">
        <v>6537281</v>
      </c>
      <c r="DM123" s="0">
        <v>15364056.208528718</v>
      </c>
      <c r="DN123" s="0">
        <v>2.3502211712375094</v>
      </c>
      <c r="DO123" s="0">
        <v>6307073</v>
      </c>
      <c r="DP123" s="0">
        <v>14005563.999991994</v>
      </c>
      <c r="DQ123" s="0">
        <v>2.2206123188984801</v>
      </c>
      <c r="DR123" s="0">
        <v>6918075</v>
      </c>
      <c r="DS123" s="0">
        <v>17443083.398340467</v>
      </c>
      <c r="DT123" s="0">
        <v>2.5213781866112273</v>
      </c>
      <c r="DU123" s="0">
        <v>7316316</v>
      </c>
      <c r="DV123" s="0">
        <v>17114187.164265286</v>
      </c>
      <c r="DW123" s="0">
        <v>2.3391809708964573</v>
      </c>
      <c r="DX123" s="0">
        <v>7337248</v>
      </c>
      <c r="DY123" s="0">
        <v>15965475.589647429</v>
      </c>
      <c r="DZ123" s="0">
        <v>2.1759487466755152</v>
      </c>
      <c r="EA123" s="0">
        <v>7704212</v>
      </c>
      <c r="EB123" s="0">
        <v>16658659.701996632</v>
      </c>
      <c r="EC123" s="0">
        <v>2.1622795039903666</v>
      </c>
      <c r="ED123" s="0">
        <v>7926031</v>
      </c>
      <c r="EE123" s="0">
        <v>17138294.120743155</v>
      </c>
      <c r="EF123" s="0">
        <v>2.1622794713701166</v>
      </c>
    </row>
    <row r="124" ht="15">
      <c r="A124" s="9">
        <v>99.92</v>
      </c>
      <c r="B124" s="0">
        <v>350915</v>
      </c>
      <c r="C124" s="0">
        <v>748881.24688264553</v>
      </c>
      <c r="D124" s="0">
        <v>2.1340816063224586</v>
      </c>
      <c r="E124" s="0">
        <v>357323</v>
      </c>
      <c r="F124" s="0">
        <v>775656.98503893043</v>
      </c>
      <c r="G124" s="0">
        <v>2.1707446345153558</v>
      </c>
      <c r="H124" s="0">
        <v>393870</v>
      </c>
      <c r="I124" s="0">
        <v>857557.22555769014</v>
      </c>
      <c r="J124" s="0">
        <v>2.1772595667547416</v>
      </c>
      <c r="K124" s="0">
        <v>442269</v>
      </c>
      <c r="L124" s="0">
        <v>965883.24358808319</v>
      </c>
      <c r="M124" s="0">
        <v>2.1839270751241511</v>
      </c>
      <c r="N124" s="0">
        <v>473202</v>
      </c>
      <c r="O124" s="0">
        <v>1036666.4175247579</v>
      </c>
      <c r="P124" s="0">
        <v>2.1907481741935957</v>
      </c>
      <c r="Q124" s="0">
        <v>537234</v>
      </c>
      <c r="R124" s="0">
        <v>1134399.0814865031</v>
      </c>
      <c r="S124" s="0">
        <v>2.111554893187146</v>
      </c>
      <c r="T124" s="0">
        <v>580458</v>
      </c>
      <c r="U124" s="0">
        <v>1287210.5153867023</v>
      </c>
      <c r="V124" s="0">
        <v>2.2175773533773371</v>
      </c>
      <c r="W124" s="0">
        <v>639891</v>
      </c>
      <c r="X124" s="0">
        <v>1431700.843370355</v>
      </c>
      <c r="Y124" s="0">
        <v>2.237413627274575</v>
      </c>
      <c r="Z124" s="0">
        <v>748982</v>
      </c>
      <c r="AA124" s="0">
        <v>1690638.5243087842</v>
      </c>
      <c r="AB124" s="0">
        <v>2.2572485377602987</v>
      </c>
      <c r="AC124" s="0">
        <v>904150</v>
      </c>
      <c r="AD124" s="0">
        <v>2019916.5637732535</v>
      </c>
      <c r="AE124" s="0">
        <v>2.2340502834410811</v>
      </c>
      <c r="AF124" s="0">
        <v>992157</v>
      </c>
      <c r="AG124" s="0">
        <v>2187159.2499762615</v>
      </c>
      <c r="AH124" s="0">
        <v>2.2044487414554972</v>
      </c>
      <c r="AI124" s="0">
        <v>1055069</v>
      </c>
      <c r="AJ124" s="0">
        <v>2249296.969783043</v>
      </c>
      <c r="AK124" s="0">
        <v>2.1318956104131987</v>
      </c>
      <c r="AL124" s="0">
        <v>1111054</v>
      </c>
      <c r="AM124" s="0">
        <v>2288128.8009739397</v>
      </c>
      <c r="AN124" s="0">
        <v>2.0594217751557888</v>
      </c>
      <c r="AO124" s="0">
        <v>1194896</v>
      </c>
      <c r="AP124" s="0">
        <v>2374297.1420416366</v>
      </c>
      <c r="AQ124" s="0">
        <v>1.9870324631111298</v>
      </c>
      <c r="AR124" s="0">
        <v>1275919</v>
      </c>
      <c r="AS124" s="0">
        <v>2446790.3497330137</v>
      </c>
      <c r="AT124" s="0">
        <v>1.9176690289375844</v>
      </c>
      <c r="AU124" s="0">
        <v>1353930</v>
      </c>
      <c r="AV124" s="0">
        <v>2714412.4981375132</v>
      </c>
      <c r="AW124" s="0">
        <v>2.0048396136709528</v>
      </c>
      <c r="AX124" s="0">
        <v>1541358</v>
      </c>
      <c r="AY124" s="0">
        <v>3229135.6732167997</v>
      </c>
      <c r="AZ124" s="0">
        <v>2.0949939424953836</v>
      </c>
      <c r="BA124" s="0">
        <v>1644343</v>
      </c>
      <c r="BB124" s="0">
        <v>3593215.7669523507</v>
      </c>
      <c r="BC124" s="0">
        <v>2.1851984451859199</v>
      </c>
      <c r="BD124" s="0">
        <v>1809716</v>
      </c>
      <c r="BE124" s="0">
        <v>4049596.3805739228</v>
      </c>
      <c r="BF124" s="0">
        <v>2.2376971749014336</v>
      </c>
      <c r="BG124" s="0">
        <v>2063045</v>
      </c>
      <c r="BH124" s="0">
        <v>4966177.8536126316</v>
      </c>
      <c r="BI124" s="0">
        <v>2.4072077214082248</v>
      </c>
      <c r="BJ124" s="0">
        <v>2105472</v>
      </c>
      <c r="BK124" s="0">
        <v>5238936.3087721979</v>
      </c>
      <c r="BL124" s="0">
        <v>2.4882479124738768</v>
      </c>
      <c r="BM124" s="0">
        <v>2238706</v>
      </c>
      <c r="BN124" s="0">
        <v>5963801.8412153758</v>
      </c>
      <c r="BO124" s="0">
        <v>2.6639504433433312</v>
      </c>
      <c r="BP124" s="0">
        <v>2131040</v>
      </c>
      <c r="BQ124" s="0">
        <v>5608330.0925029432</v>
      </c>
      <c r="BR124" s="0">
        <v>2.6317338447438541</v>
      </c>
      <c r="BS124" s="0">
        <v>2359426</v>
      </c>
      <c r="BT124" s="0">
        <v>6568358.1756285289</v>
      </c>
      <c r="BU124" s="0">
        <v>2.7838797129592234</v>
      </c>
      <c r="BV124" s="0">
        <v>2598524</v>
      </c>
      <c r="BW124" s="0">
        <v>6877334.2176707322</v>
      </c>
      <c r="BX124" s="0">
        <v>2.6466310173278109</v>
      </c>
      <c r="BY124" s="0">
        <v>2723165</v>
      </c>
      <c r="BZ124" s="0">
        <v>7086228.6989253145</v>
      </c>
      <c r="CA124" s="0">
        <v>2.6022032080044046</v>
      </c>
      <c r="CB124" s="0">
        <v>3529342</v>
      </c>
      <c r="CC124" s="0">
        <v>9308501.8965066317</v>
      </c>
      <c r="CD124" s="0">
        <v>2.6374610044894009</v>
      </c>
      <c r="CE124" s="0">
        <v>4031901</v>
      </c>
      <c r="CF124" s="0">
        <v>10730771.616155759</v>
      </c>
      <c r="CG124" s="0">
        <v>2.6614670390358688</v>
      </c>
      <c r="CH124" s="0">
        <v>4638253</v>
      </c>
      <c r="CI124" s="0">
        <v>11792811.334939001</v>
      </c>
      <c r="CJ124" s="0">
        <v>2.5425114444897683</v>
      </c>
      <c r="CK124" s="0">
        <v>5295249</v>
      </c>
      <c r="CL124" s="0">
        <v>13523189.943930123</v>
      </c>
      <c r="CM124" s="0">
        <v>2.553834568295112</v>
      </c>
      <c r="CN124" s="0">
        <v>5826422</v>
      </c>
      <c r="CO124" s="0">
        <v>14900970.026149895</v>
      </c>
      <c r="CP124" s="0">
        <v>2.557482109285921</v>
      </c>
      <c r="CQ124" s="0">
        <v>5703018</v>
      </c>
      <c r="CR124" s="0">
        <v>14926700.438966528</v>
      </c>
      <c r="CS124" s="0">
        <v>2.6173335660112818</v>
      </c>
      <c r="CT124" s="0">
        <v>5579838</v>
      </c>
      <c r="CU124" s="0">
        <v>14344739.744676594</v>
      </c>
      <c r="CV124" s="0">
        <v>2.5708165263358174</v>
      </c>
      <c r="CW124" s="0">
        <v>5882227</v>
      </c>
      <c r="CX124" s="0">
        <v>14974306.207360527</v>
      </c>
      <c r="CY124" s="0">
        <v>2.5456865584005048</v>
      </c>
      <c r="CZ124" s="0">
        <v>6296670</v>
      </c>
      <c r="DA124" s="0">
        <v>15904040.649143074</v>
      </c>
      <c r="DB124" s="0">
        <v>2.5257859549798662</v>
      </c>
      <c r="DC124" s="0">
        <v>6815718</v>
      </c>
      <c r="DD124" s="0">
        <v>15791535.792330366</v>
      </c>
      <c r="DE124" s="0">
        <v>2.3169291617303367</v>
      </c>
      <c r="DF124" s="0">
        <v>7156368</v>
      </c>
      <c r="DG124" s="0">
        <v>16683924.223590719</v>
      </c>
      <c r="DH124" s="0">
        <v>2.3313396157926367</v>
      </c>
      <c r="DI124" s="0">
        <v>7679999</v>
      </c>
      <c r="DJ124" s="0">
        <v>17395454.214659106</v>
      </c>
      <c r="DK124" s="0">
        <v>2.2650333957932944</v>
      </c>
      <c r="DL124" s="0">
        <v>7028048</v>
      </c>
      <c r="DM124" s="0">
        <v>16435226.45294564</v>
      </c>
      <c r="DN124" s="0">
        <v>2.3385193801957018</v>
      </c>
      <c r="DO124" s="0">
        <v>6724797</v>
      </c>
      <c r="DP124" s="0">
        <v>14947113.20728942</v>
      </c>
      <c r="DQ124" s="0">
        <v>2.222686158004386</v>
      </c>
      <c r="DR124" s="0">
        <v>7380681</v>
      </c>
      <c r="DS124" s="0">
        <v>18731059.834463514</v>
      </c>
      <c r="DT124" s="0">
        <v>2.5378498047081988</v>
      </c>
      <c r="DU124" s="0">
        <v>7773026</v>
      </c>
      <c r="DV124" s="0">
        <v>18315667.950858988</v>
      </c>
      <c r="DW124" s="0">
        <v>2.3563111651574289</v>
      </c>
      <c r="DX124" s="0">
        <v>7813258</v>
      </c>
      <c r="DY124" s="0">
        <v>17025241.698335417</v>
      </c>
      <c r="DZ124" s="0">
        <v>2.1790195201970057</v>
      </c>
      <c r="EA124" s="0">
        <v>8232561</v>
      </c>
      <c r="EB124" s="0">
        <v>17745924.359289721</v>
      </c>
      <c r="EC124" s="0">
        <v>2.155577633653698</v>
      </c>
      <c r="ED124" s="0">
        <v>8469592</v>
      </c>
      <c r="EE124" s="0">
        <v>18256863.270479932</v>
      </c>
      <c r="EF124" s="0">
        <v>2.1555776559815318</v>
      </c>
    </row>
    <row r="125" ht="15">
      <c r="A125" s="9">
        <v>99.93</v>
      </c>
      <c r="B125" s="0">
        <v>374950</v>
      </c>
      <c r="C125" s="0">
        <v>803774.54136711301</v>
      </c>
      <c r="D125" s="0">
        <v>2.1436846015925135</v>
      </c>
      <c r="E125" s="0">
        <v>383015</v>
      </c>
      <c r="F125" s="0">
        <v>833647.484727395</v>
      </c>
      <c r="G125" s="0">
        <v>2.1765400434118636</v>
      </c>
      <c r="H125" s="0">
        <v>421882</v>
      </c>
      <c r="I125" s="0">
        <v>921866.9848056382</v>
      </c>
      <c r="J125" s="0">
        <v>2.1851299292352797</v>
      </c>
      <c r="K125" s="0">
        <v>473363</v>
      </c>
      <c r="L125" s="0">
        <v>1038541.8914638457</v>
      </c>
      <c r="M125" s="0">
        <v>2.1939650785208089</v>
      </c>
      <c r="N125" s="0">
        <v>506066</v>
      </c>
      <c r="O125" s="0">
        <v>1114896.4656668252</v>
      </c>
      <c r="P125" s="0">
        <v>2.2030653425972604</v>
      </c>
      <c r="Q125" s="0">
        <v>585278</v>
      </c>
      <c r="R125" s="0">
        <v>1216578.7276854815</v>
      </c>
      <c r="S125" s="0">
        <v>2.0786339614430775</v>
      </c>
      <c r="T125" s="0">
        <v>620603</v>
      </c>
      <c r="U125" s="0">
        <v>1385409.2674183538</v>
      </c>
      <c r="V125" s="0">
        <v>2.2323599264237424</v>
      </c>
      <c r="W125" s="0">
        <v>684529</v>
      </c>
      <c r="X125" s="0">
        <v>1541741.0702454597</v>
      </c>
      <c r="Y125" s="0">
        <v>2.2522655289190956</v>
      </c>
      <c r="Z125" s="0">
        <v>801670</v>
      </c>
      <c r="AA125" s="0">
        <v>1821531.2162531572</v>
      </c>
      <c r="AB125" s="0">
        <v>2.2721708636386011</v>
      </c>
      <c r="AC125" s="0">
        <v>946574</v>
      </c>
      <c r="AD125" s="0">
        <v>2177785.025323478</v>
      </c>
      <c r="AE125" s="0">
        <v>2.3007023490223459</v>
      </c>
      <c r="AF125" s="0">
        <v>1061207</v>
      </c>
      <c r="AG125" s="0">
        <v>2353115.5524873198</v>
      </c>
      <c r="AH125" s="0">
        <v>2.2173954303800483</v>
      </c>
      <c r="AI125" s="0">
        <v>1126985</v>
      </c>
      <c r="AJ125" s="0">
        <v>2414943.0342725385</v>
      </c>
      <c r="AK125" s="0">
        <v>2.1428351169470212</v>
      </c>
      <c r="AL125" s="0">
        <v>1185061</v>
      </c>
      <c r="AM125" s="0">
        <v>2451177.8819035282</v>
      </c>
      <c r="AN125" s="0">
        <v>2.06839806719108</v>
      </c>
      <c r="AO125" s="0">
        <v>1272474</v>
      </c>
      <c r="AP125" s="0">
        <v>2537429.5207314542</v>
      </c>
      <c r="AQ125" s="0">
        <v>1.9940914476299352</v>
      </c>
      <c r="AR125" s="0">
        <v>1375269</v>
      </c>
      <c r="AS125" s="0">
        <v>2604028.3167265048</v>
      </c>
      <c r="AT125" s="0">
        <v>1.8934683445395082</v>
      </c>
      <c r="AU125" s="0">
        <v>1442902</v>
      </c>
      <c r="AV125" s="0">
        <v>2902628.1266242103</v>
      </c>
      <c r="AW125" s="0">
        <v>2.0116599232825307</v>
      </c>
      <c r="AX125" s="0">
        <v>1646331</v>
      </c>
      <c r="AY125" s="0">
        <v>3463007.4682896882</v>
      </c>
      <c r="AZ125" s="0">
        <v>2.1034697568652283</v>
      </c>
      <c r="BA125" s="0">
        <v>1759924</v>
      </c>
      <c r="BB125" s="0">
        <v>3863659.3928181208</v>
      </c>
      <c r="BC125" s="0">
        <v>2.1953558181024411</v>
      </c>
      <c r="BD125" s="0">
        <v>1953483</v>
      </c>
      <c r="BE125" s="0">
        <v>4359541.9234331436</v>
      </c>
      <c r="BF125" s="0">
        <v>2.2316764074389916</v>
      </c>
      <c r="BG125" s="0">
        <v>2217159</v>
      </c>
      <c r="BH125" s="0">
        <v>5370299.6815999271</v>
      </c>
      <c r="BI125" s="0">
        <v>2.4221536126186383</v>
      </c>
      <c r="BJ125" s="0">
        <v>2285206</v>
      </c>
      <c r="BK125" s="0">
        <v>5674119.6405989686</v>
      </c>
      <c r="BL125" s="0">
        <v>2.4829794953273221</v>
      </c>
      <c r="BM125" s="0">
        <v>2477728</v>
      </c>
      <c r="BN125" s="0">
        <v>6479227.9584124098</v>
      </c>
      <c r="BO125" s="0">
        <v>2.6149875847600743</v>
      </c>
      <c r="BP125" s="0">
        <v>2282768</v>
      </c>
      <c r="BQ125" s="0">
        <v>6092128.1806214703</v>
      </c>
      <c r="BR125" s="0">
        <v>2.6687460927354292</v>
      </c>
      <c r="BS125" s="0">
        <v>2569180</v>
      </c>
      <c r="BT125" s="0">
        <v>7157654.4629187761</v>
      </c>
      <c r="BU125" s="0">
        <v>2.7859684657823802</v>
      </c>
      <c r="BV125" s="0">
        <v>2847819</v>
      </c>
      <c r="BW125" s="0">
        <v>7470983.9703738522</v>
      </c>
      <c r="BX125" s="0">
        <v>2.6234054799036919</v>
      </c>
      <c r="BY125" s="0">
        <v>3005564</v>
      </c>
      <c r="BZ125" s="0">
        <v>7690048.6098838095</v>
      </c>
      <c r="CA125" s="0">
        <v>2.5586041787444254</v>
      </c>
      <c r="CB125" s="0">
        <v>3899204</v>
      </c>
      <c r="CC125" s="0">
        <v>10109292.950831458</v>
      </c>
      <c r="CD125" s="0">
        <v>2.5926555652978038</v>
      </c>
      <c r="CE125" s="0">
        <v>4440948</v>
      </c>
      <c r="CF125" s="0">
        <v>11657850.485373208</v>
      </c>
      <c r="CG125" s="0">
        <v>2.6250815108335446</v>
      </c>
      <c r="CH125" s="0">
        <v>5042454</v>
      </c>
      <c r="CI125" s="0">
        <v>12784285.711225677</v>
      </c>
      <c r="CJ125" s="0">
        <v>2.5353301609148398</v>
      </c>
      <c r="CK125" s="0">
        <v>5752797</v>
      </c>
      <c r="CL125" s="0">
        <v>14664199.992807047</v>
      </c>
      <c r="CM125" s="0">
        <v>2.5490557015669157</v>
      </c>
      <c r="CN125" s="0">
        <v>6352987</v>
      </c>
      <c r="CO125" s="0">
        <v>16160331.756279254</v>
      </c>
      <c r="CP125" s="0">
        <v>2.5437375767145838</v>
      </c>
      <c r="CQ125" s="0">
        <v>6230598</v>
      </c>
      <c r="CR125" s="0">
        <v>16208512.77744968</v>
      </c>
      <c r="CS125" s="0">
        <v>2.6014377395957307</v>
      </c>
      <c r="CT125" s="0">
        <v>6076754</v>
      </c>
      <c r="CU125" s="0">
        <v>15562978.887962701</v>
      </c>
      <c r="CV125" s="0">
        <v>2.5610677819050598</v>
      </c>
      <c r="CW125" s="0">
        <v>6428780</v>
      </c>
      <c r="CX125" s="0">
        <v>16235033.698810251</v>
      </c>
      <c r="CY125" s="0">
        <v>2.5253677523278526</v>
      </c>
      <c r="CZ125" s="0">
        <v>6853368</v>
      </c>
      <c r="DA125" s="0">
        <v>17234694.270745497</v>
      </c>
      <c r="DB125" s="0">
        <v>2.5147772993870308</v>
      </c>
      <c r="DC125" s="0">
        <v>7303755</v>
      </c>
      <c r="DD125" s="0">
        <v>17040879.964452613</v>
      </c>
      <c r="DE125" s="0">
        <v>2.3331669756793065</v>
      </c>
      <c r="DF125" s="0">
        <v>7742662</v>
      </c>
      <c r="DG125" s="0">
        <v>18005804.636942141</v>
      </c>
      <c r="DH125" s="0">
        <v>2.325531533850004</v>
      </c>
      <c r="DI125" s="0">
        <v>8245503</v>
      </c>
      <c r="DJ125" s="0">
        <v>18740835.866412058</v>
      </c>
      <c r="DK125" s="0">
        <v>2.2728553814621204</v>
      </c>
      <c r="DL125" s="0">
        <v>7589164</v>
      </c>
      <c r="DM125" s="0">
        <v>17742734.271348648</v>
      </c>
      <c r="DN125" s="0">
        <v>2.3379036572867116</v>
      </c>
      <c r="DO125" s="0">
        <v>7163250</v>
      </c>
      <c r="DP125" s="0">
        <v>16091324.118596278</v>
      </c>
      <c r="DQ125" s="0">
        <v>2.2463719845874817</v>
      </c>
      <c r="DR125" s="0">
        <v>8011974</v>
      </c>
      <c r="DS125" s="0">
        <v>20307618.791324705</v>
      </c>
      <c r="DT125" s="0">
        <v>2.5346585986580465</v>
      </c>
      <c r="DU125" s="0">
        <v>8397100</v>
      </c>
      <c r="DV125" s="0">
        <v>19779555.451625861</v>
      </c>
      <c r="DW125" s="0">
        <v>2.3555221983334556</v>
      </c>
      <c r="DX125" s="0">
        <v>8327204</v>
      </c>
      <c r="DY125" s="0">
        <v>18304146.449909542</v>
      </c>
      <c r="DZ125" s="0">
        <v>2.1981143310419129</v>
      </c>
      <c r="EA125" s="0">
        <v>8871551</v>
      </c>
      <c r="EB125" s="0">
        <v>19060873.053800575</v>
      </c>
      <c r="EC125" s="0">
        <v>2.1485389706715967</v>
      </c>
      <c r="ED125" s="0">
        <v>9126980</v>
      </c>
      <c r="EE125" s="0">
        <v>19609670.525629573</v>
      </c>
      <c r="EF125" s="0">
        <v>2.1485387856256475</v>
      </c>
    </row>
    <row r="126" ht="15">
      <c r="A126" s="9">
        <v>99.94</v>
      </c>
      <c r="B126" s="0">
        <v>416727</v>
      </c>
      <c r="C126" s="0">
        <v>871897.92052027758</v>
      </c>
      <c r="D126" s="0">
        <v>2.0922520511516596</v>
      </c>
      <c r="E126" s="0">
        <v>415151</v>
      </c>
      <c r="F126" s="0">
        <v>906182.03709766176</v>
      </c>
      <c r="G126" s="0">
        <v>2.1827769584986227</v>
      </c>
      <c r="H126" s="0">
        <v>456958</v>
      </c>
      <c r="I126" s="0">
        <v>1002392.1485074612</v>
      </c>
      <c r="J126" s="0">
        <v>2.1936198698949601</v>
      </c>
      <c r="K126" s="0">
        <v>512340</v>
      </c>
      <c r="L126" s="0">
        <v>1129621.3082903882</v>
      </c>
      <c r="M126" s="0">
        <v>2.2048274745098726</v>
      </c>
      <c r="N126" s="0">
        <v>547308</v>
      </c>
      <c r="O126" s="0">
        <v>1213070.6699733867</v>
      </c>
      <c r="P126" s="0">
        <v>2.2164314608472502</v>
      </c>
      <c r="Q126" s="0">
        <v>644766</v>
      </c>
      <c r="R126" s="0">
        <v>1315796.2850636011</v>
      </c>
      <c r="S126" s="0">
        <v>2.0407345999379638</v>
      </c>
      <c r="T126" s="0">
        <v>671066</v>
      </c>
      <c r="U126" s="0">
        <v>1508843.4306914802</v>
      </c>
      <c r="V126" s="0">
        <v>2.2484277711752347</v>
      </c>
      <c r="W126" s="0">
        <v>740664</v>
      </c>
      <c r="X126" s="0">
        <v>1680123.1453040307</v>
      </c>
      <c r="Y126" s="0">
        <v>2.2684012525302037</v>
      </c>
      <c r="Z126" s="0">
        <v>867958</v>
      </c>
      <c r="AA126" s="0">
        <v>1986210.5645241106</v>
      </c>
      <c r="AB126" s="0">
        <v>2.2883717467021567</v>
      </c>
      <c r="AC126" s="0">
        <v>1063707</v>
      </c>
      <c r="AD126" s="0">
        <v>2370642.3670087643</v>
      </c>
      <c r="AE126" s="0">
        <v>2.228661057047443</v>
      </c>
      <c r="AF126" s="0">
        <v>1147911</v>
      </c>
      <c r="AG126" s="0">
        <v>2561502.3737974083</v>
      </c>
      <c r="AH126" s="0">
        <v>2.2314468402144492</v>
      </c>
      <c r="AI126" s="0">
        <v>1217053</v>
      </c>
      <c r="AJ126" s="0">
        <v>2622398.6907356833</v>
      </c>
      <c r="AK126" s="0">
        <v>2.1547119893182001</v>
      </c>
      <c r="AL126" s="0">
        <v>1277485</v>
      </c>
      <c r="AM126" s="0">
        <v>2654801.0539533929</v>
      </c>
      <c r="AN126" s="0">
        <v>2.0781465566745543</v>
      </c>
      <c r="AO126" s="0">
        <v>1369056</v>
      </c>
      <c r="AP126" s="0">
        <v>2740522.2719469653</v>
      </c>
      <c r="AQ126" s="0">
        <v>2.001760535688069</v>
      </c>
      <c r="AR126" s="0">
        <v>1488294</v>
      </c>
      <c r="AS126" s="0">
        <v>2799888.3749373802</v>
      </c>
      <c r="AT126" s="0">
        <v>1.8812737099910235</v>
      </c>
      <c r="AU126" s="0">
        <v>1553713</v>
      </c>
      <c r="AV126" s="0">
        <v>3137043.796382057</v>
      </c>
      <c r="AW126" s="0">
        <v>2.0190625915996434</v>
      </c>
      <c r="AX126" s="0">
        <v>1777521</v>
      </c>
      <c r="AY126" s="0">
        <v>3755289.9474148722</v>
      </c>
      <c r="AZ126" s="0">
        <v>2.1126557421346202</v>
      </c>
      <c r="BA126" s="0">
        <v>1904820</v>
      </c>
      <c r="BB126" s="0">
        <v>4202694.5468696989</v>
      </c>
      <c r="BC126" s="0">
        <v>2.2063473435126149</v>
      </c>
      <c r="BD126" s="0">
        <v>2096422</v>
      </c>
      <c r="BE126" s="0">
        <v>4749903.3976138253</v>
      </c>
      <c r="BF126" s="0">
        <v>2.2657191145741771</v>
      </c>
      <c r="BG126" s="0">
        <v>2411647</v>
      </c>
      <c r="BH126" s="0">
        <v>5880289.6923734099</v>
      </c>
      <c r="BI126" s="0">
        <v>2.4382878971812252</v>
      </c>
      <c r="BJ126" s="0">
        <v>2515874</v>
      </c>
      <c r="BK126" s="0">
        <v>6221038.3940075934</v>
      </c>
      <c r="BL126" s="0">
        <v>2.4727146089222249</v>
      </c>
      <c r="BM126" s="0">
        <v>2748756</v>
      </c>
      <c r="BN126" s="0">
        <v>7123443.8701363886</v>
      </c>
      <c r="BO126" s="0">
        <v>2.5915155328942943</v>
      </c>
      <c r="BP126" s="0">
        <v>2487616</v>
      </c>
      <c r="BQ126" s="0">
        <v>6709481.1510868464</v>
      </c>
      <c r="BR126" s="0">
        <v>2.6971530779215307</v>
      </c>
      <c r="BS126" s="0">
        <v>2950458</v>
      </c>
      <c r="BT126" s="0">
        <v>7895628.8341170205</v>
      </c>
      <c r="BU126" s="0">
        <v>2.6760688795153227</v>
      </c>
      <c r="BV126" s="0">
        <v>3195411</v>
      </c>
      <c r="BW126" s="0">
        <v>8213038.165728204</v>
      </c>
      <c r="BX126" s="0">
        <v>2.5702603407599849</v>
      </c>
      <c r="BY126" s="0">
        <v>3330426</v>
      </c>
      <c r="BZ126" s="0">
        <v>8444176.3487953693</v>
      </c>
      <c r="CA126" s="0">
        <v>2.5354643366330221</v>
      </c>
      <c r="CB126" s="0">
        <v>4302589</v>
      </c>
      <c r="CC126" s="0">
        <v>11110013.242460774</v>
      </c>
      <c r="CD126" s="0">
        <v>2.5821693037519444</v>
      </c>
      <c r="CE126" s="0">
        <v>4904422</v>
      </c>
      <c r="CF126" s="0">
        <v>12825318.111795761</v>
      </c>
      <c r="CG126" s="0">
        <v>2.6150519086236383</v>
      </c>
      <c r="CH126" s="0">
        <v>5584647</v>
      </c>
      <c r="CI126" s="0">
        <v>14032364.663420394</v>
      </c>
      <c r="CJ126" s="0">
        <v>2.5126681531384873</v>
      </c>
      <c r="CK126" s="0">
        <v>6413314</v>
      </c>
      <c r="CL126" s="0">
        <v>16099361.170464534</v>
      </c>
      <c r="CM126" s="0">
        <v>2.5103029682414637</v>
      </c>
      <c r="CN126" s="0">
        <v>7065426</v>
      </c>
      <c r="CO126" s="0">
        <v>17736955.690581292</v>
      </c>
      <c r="CP126" s="0">
        <v>2.5103872987391407</v>
      </c>
      <c r="CQ126" s="0">
        <v>6919165</v>
      </c>
      <c r="CR126" s="0">
        <v>17816070.666119955</v>
      </c>
      <c r="CS126" s="0">
        <v>2.5748873839719035</v>
      </c>
      <c r="CT126" s="0">
        <v>6757361</v>
      </c>
      <c r="CU126" s="0">
        <v>17089709.595583633</v>
      </c>
      <c r="CV126" s="0">
        <v>2.5290508521867681</v>
      </c>
      <c r="CW126" s="0">
        <v>7104764</v>
      </c>
      <c r="CX126" s="0">
        <v>17816282.555987641</v>
      </c>
      <c r="CY126" s="0">
        <v>2.5076529714410838</v>
      </c>
      <c r="CZ126" s="0">
        <v>7618008</v>
      </c>
      <c r="DA126" s="0">
        <v>18908927.663916875</v>
      </c>
      <c r="DB126" s="0">
        <v>2.482135443270324</v>
      </c>
      <c r="DC126" s="0">
        <v>8041167</v>
      </c>
      <c r="DD126" s="0">
        <v>18607362.21296905</v>
      </c>
      <c r="DE126" s="0">
        <v>2.3140126567411237</v>
      </c>
      <c r="DF126" s="0">
        <v>8506900</v>
      </c>
      <c r="DG126" s="0">
        <v>19657184.711956937</v>
      </c>
      <c r="DH126" s="0">
        <v>2.3107341936495005</v>
      </c>
      <c r="DI126" s="0">
        <v>8862487</v>
      </c>
      <c r="DJ126" s="0">
        <v>20445180.02639148</v>
      </c>
      <c r="DK126" s="0">
        <v>2.3069348396665044</v>
      </c>
      <c r="DL126" s="0">
        <v>8258781</v>
      </c>
      <c r="DM126" s="0">
        <v>19386064.551985845</v>
      </c>
      <c r="DN126" s="0">
        <v>2.3473275961653233</v>
      </c>
      <c r="DO126" s="0">
        <v>7700926</v>
      </c>
      <c r="DP126" s="0">
        <v>17532664.44026738</v>
      </c>
      <c r="DQ126" s="0">
        <v>2.276695613003862</v>
      </c>
      <c r="DR126" s="0">
        <v>8865453</v>
      </c>
      <c r="DS126" s="0">
        <v>22260982.740359064</v>
      </c>
      <c r="DT126" s="0">
        <v>2.5109808534723568</v>
      </c>
      <c r="DU126" s="0">
        <v>9174869</v>
      </c>
      <c r="DV126" s="0">
        <v>21617119.779481061</v>
      </c>
      <c r="DW126" s="0">
        <v>2.356122989819371</v>
      </c>
      <c r="DX126" s="0">
        <v>9080325</v>
      </c>
      <c r="DY126" s="0">
        <v>19892663.981504001</v>
      </c>
      <c r="DZ126" s="0">
        <v>2.1907436112147969</v>
      </c>
      <c r="EA126" s="0">
        <v>9665874</v>
      </c>
      <c r="EB126" s="0">
        <v>20695472.690485381</v>
      </c>
      <c r="EC126" s="0">
        <v>2.1410865370772867</v>
      </c>
      <c r="ED126" s="0">
        <v>9944173</v>
      </c>
      <c r="EE126" s="0">
        <v>21291332.906252347</v>
      </c>
      <c r="EF126" s="0">
        <v>2.141086333298138</v>
      </c>
    </row>
    <row r="127" ht="15">
      <c r="A127" s="9">
        <v>99.95</v>
      </c>
      <c r="B127" s="0">
        <v>451942</v>
      </c>
      <c r="C127" s="0">
        <v>959181.00891005504</v>
      </c>
      <c r="D127" s="0">
        <v>2.1223542156074342</v>
      </c>
      <c r="E127" s="0">
        <v>456898</v>
      </c>
      <c r="F127" s="0">
        <v>1000410.9846664533</v>
      </c>
      <c r="G127" s="0">
        <v>2.1895718183630772</v>
      </c>
      <c r="H127" s="0">
        <v>502582</v>
      </c>
      <c r="I127" s="0">
        <v>1107133.41548283</v>
      </c>
      <c r="J127" s="0">
        <v>2.2028911013184516</v>
      </c>
      <c r="K127" s="0">
        <v>563104</v>
      </c>
      <c r="L127" s="0">
        <v>1248243.5795873126</v>
      </c>
      <c r="M127" s="0">
        <v>2.216719432977412</v>
      </c>
      <c r="N127" s="0">
        <v>601094</v>
      </c>
      <c r="O127" s="0">
        <v>1341102.6991905707</v>
      </c>
      <c r="P127" s="0">
        <v>2.2311031206276732</v>
      </c>
      <c r="Q127" s="0">
        <v>793590</v>
      </c>
      <c r="R127" s="0">
        <v>1439423.6370618914</v>
      </c>
      <c r="S127" s="0">
        <v>1.8138127207523929</v>
      </c>
      <c r="T127" s="0">
        <v>737001</v>
      </c>
      <c r="U127" s="0">
        <v>1670123.996188004</v>
      </c>
      <c r="V127" s="0">
        <v>2.2661081819264886</v>
      </c>
      <c r="W127" s="0">
        <v>814051</v>
      </c>
      <c r="X127" s="0">
        <v>1861031.5993587661</v>
      </c>
      <c r="Y127" s="0">
        <v>2.2861363715034635</v>
      </c>
      <c r="Z127" s="0">
        <v>954662</v>
      </c>
      <c r="AA127" s="0">
        <v>2201611.5593912317</v>
      </c>
      <c r="AB127" s="0">
        <v>2.3061686328682107</v>
      </c>
      <c r="AC127" s="0">
        <v>1131307</v>
      </c>
      <c r="AD127" s="0">
        <v>2624241.6040268503</v>
      </c>
      <c r="AE127" s="0">
        <v>2.3196547038309232</v>
      </c>
      <c r="AF127" s="0">
        <v>1261061</v>
      </c>
      <c r="AG127" s="0">
        <v>2833449.6987566859</v>
      </c>
      <c r="AH127" s="0">
        <v>2.2468775885993506</v>
      </c>
      <c r="AI127" s="0">
        <v>1334235</v>
      </c>
      <c r="AJ127" s="0">
        <v>2892306.7262370181</v>
      </c>
      <c r="AK127" s="0">
        <v>2.1677640942090548</v>
      </c>
      <c r="AL127" s="0">
        <v>1397332</v>
      </c>
      <c r="AM127" s="0">
        <v>2918842.1420897781</v>
      </c>
      <c r="AN127" s="0">
        <v>2.088868029995576</v>
      </c>
      <c r="AO127" s="0">
        <v>1493838</v>
      </c>
      <c r="AP127" s="0">
        <v>3002914.6547066099</v>
      </c>
      <c r="AQ127" s="0">
        <v>2.0102010088822282</v>
      </c>
      <c r="AR127" s="0">
        <v>1700564</v>
      </c>
      <c r="AS127" s="0">
        <v>3038580.962874922</v>
      </c>
      <c r="AT127" s="0">
        <v>1.786807766643844</v>
      </c>
      <c r="AU127" s="0">
        <v>1696948</v>
      </c>
      <c r="AV127" s="0">
        <v>3440050.4187461622</v>
      </c>
      <c r="AW127" s="0">
        <v>2.0271984873703626</v>
      </c>
      <c r="AX127" s="0">
        <v>1947781</v>
      </c>
      <c r="AY127" s="0">
        <v>4134619.28264469</v>
      </c>
      <c r="AZ127" s="0">
        <v>2.1227331423012599</v>
      </c>
      <c r="BA127" s="0">
        <v>2093552</v>
      </c>
      <c r="BB127" s="0">
        <v>4644297.3254188253</v>
      </c>
      <c r="BC127" s="0">
        <v>2.2183816429774974</v>
      </c>
      <c r="BD127" s="0">
        <v>2316910</v>
      </c>
      <c r="BE127" s="0">
        <v>5258037.8863504529</v>
      </c>
      <c r="BF127" s="0">
        <v>2.2694182710379138</v>
      </c>
      <c r="BG127" s="0">
        <v>2666948</v>
      </c>
      <c r="BH127" s="0">
        <v>6549742.6849029064</v>
      </c>
      <c r="BI127" s="0">
        <v>2.4558944099783373</v>
      </c>
      <c r="BJ127" s="0">
        <v>2759982</v>
      </c>
      <c r="BK127" s="0">
        <v>6940978.9348120196</v>
      </c>
      <c r="BL127" s="0">
        <v>2.5148638414352047</v>
      </c>
      <c r="BM127" s="0">
        <v>3053466</v>
      </c>
      <c r="BN127" s="0">
        <v>7970250.0570865609</v>
      </c>
      <c r="BO127" s="0">
        <v>2.6102304912144301</v>
      </c>
      <c r="BP127" s="0">
        <v>2818002</v>
      </c>
      <c r="BQ127" s="0">
        <v>7524670.9998414489</v>
      </c>
      <c r="BR127" s="0">
        <v>2.6702149252702618</v>
      </c>
      <c r="BS127" s="0">
        <v>3408780</v>
      </c>
      <c r="BT127" s="0">
        <v>8846656.1985861771</v>
      </c>
      <c r="BU127" s="0">
        <v>2.595255838917788</v>
      </c>
      <c r="BV127" s="0">
        <v>3600924</v>
      </c>
      <c r="BW127" s="0">
        <v>9178558.4515727609</v>
      </c>
      <c r="BX127" s="0">
        <v>2.5489453405772409</v>
      </c>
      <c r="BY127" s="0">
        <v>3802519</v>
      </c>
      <c r="BZ127" s="0">
        <v>9423059.7029723208</v>
      </c>
      <c r="CA127" s="0">
        <v>2.4781098274518341</v>
      </c>
      <c r="CB127" s="0">
        <v>4898139</v>
      </c>
      <c r="CC127" s="0">
        <v>12417242.19853773</v>
      </c>
      <c r="CD127" s="0">
        <v>2.5350938792340783</v>
      </c>
      <c r="CE127" s="0">
        <v>5573304</v>
      </c>
      <c r="CF127" s="0">
        <v>14344239.568434598</v>
      </c>
      <c r="CG127" s="0">
        <v>2.5737407412971907</v>
      </c>
      <c r="CH127" s="0">
        <v>6332177</v>
      </c>
      <c r="CI127" s="0">
        <v>15653058.586156944</v>
      </c>
      <c r="CJ127" s="0">
        <v>2.471986899001235</v>
      </c>
      <c r="CK127" s="0">
        <v>7283335</v>
      </c>
      <c r="CL127" s="0">
        <v>17958703.884441692</v>
      </c>
      <c r="CM127" s="0">
        <v>2.4657253695514063</v>
      </c>
      <c r="CN127" s="0">
        <v>8025147</v>
      </c>
      <c r="CO127" s="0">
        <v>19783852.711947139</v>
      </c>
      <c r="CP127" s="0">
        <v>2.4652324389755278</v>
      </c>
      <c r="CQ127" s="0">
        <v>7879662</v>
      </c>
      <c r="CR127" s="0">
        <v>19901538.701054741</v>
      </c>
      <c r="CS127" s="0">
        <v>2.525684312481264</v>
      </c>
      <c r="CT127" s="0">
        <v>7609529</v>
      </c>
      <c r="CU127" s="0">
        <v>19076381.104603007</v>
      </c>
      <c r="CV127" s="0">
        <v>2.5069069458310769</v>
      </c>
      <c r="CW127" s="0">
        <v>8073195</v>
      </c>
      <c r="CX127" s="0">
        <v>19866374.769699261</v>
      </c>
      <c r="CY127" s="0">
        <v>2.460782226825843</v>
      </c>
      <c r="CZ127" s="0">
        <v>8558516</v>
      </c>
      <c r="DA127" s="0">
        <v>21073435.44038954</v>
      </c>
      <c r="DB127" s="0">
        <v>2.4622768059777584</v>
      </c>
      <c r="DC127" s="0">
        <v>9140927</v>
      </c>
      <c r="DD127" s="0">
        <v>20620284.251076482</v>
      </c>
      <c r="DE127" s="0">
        <v>2.2558198146726784</v>
      </c>
      <c r="DF127" s="0">
        <v>9392826</v>
      </c>
      <c r="DG127" s="0">
        <v>21803032.499078993</v>
      </c>
      <c r="DH127" s="0">
        <v>2.321243095430384</v>
      </c>
      <c r="DI127" s="0">
        <v>9891123</v>
      </c>
      <c r="DJ127" s="0">
        <v>22672244.437642127</v>
      </c>
      <c r="DK127" s="0">
        <v>2.2921810230893023</v>
      </c>
      <c r="DL127" s="0">
        <v>9290787</v>
      </c>
      <c r="DM127" s="0">
        <v>21493215.109063454</v>
      </c>
      <c r="DN127" s="0">
        <v>2.3133901475799039</v>
      </c>
      <c r="DO127" s="0">
        <v>8506708</v>
      </c>
      <c r="DP127" s="0">
        <v>19425328.87501362</v>
      </c>
      <c r="DQ127" s="0">
        <v>2.2835307001267258</v>
      </c>
      <c r="DR127" s="0">
        <v>9630664</v>
      </c>
      <c r="DS127" s="0">
        <v>24904667.707308769</v>
      </c>
      <c r="DT127" s="0">
        <v>2.5859761805944812</v>
      </c>
      <c r="DU127" s="0">
        <v>10243660</v>
      </c>
      <c r="DV127" s="0">
        <v>23994507.20574189</v>
      </c>
      <c r="DW127" s="0">
        <v>2.3423763777538391</v>
      </c>
      <c r="DX127" s="0">
        <v>10114421</v>
      </c>
      <c r="DY127" s="0">
        <v>21967509.53172173</v>
      </c>
      <c r="DZ127" s="0">
        <v>2.1718998578091351</v>
      </c>
      <c r="EA127" s="0">
        <v>10690332</v>
      </c>
      <c r="EB127" s="0">
        <v>22803655.539685078</v>
      </c>
      <c r="EC127" s="0">
        <v>2.1331101353713877</v>
      </c>
      <c r="ED127" s="0">
        <v>10998127</v>
      </c>
      <c r="EE127" s="0">
        <v>23460214.931247845</v>
      </c>
      <c r="EF127" s="0">
        <v>2.133110022392708</v>
      </c>
    </row>
    <row r="128" ht="15">
      <c r="A128" s="9">
        <v>99.96</v>
      </c>
      <c r="B128" s="0">
        <v>508827</v>
      </c>
      <c r="C128" s="0">
        <v>1081279.8436536149</v>
      </c>
      <c r="D128" s="0">
        <v>2.125044157746375</v>
      </c>
      <c r="E128" s="0">
        <v>514112</v>
      </c>
      <c r="F128" s="0">
        <v>1129550.9849822666</v>
      </c>
      <c r="G128" s="0">
        <v>2.1970912660709465</v>
      </c>
      <c r="H128" s="0">
        <v>565205</v>
      </c>
      <c r="I128" s="0">
        <v>1250898.1719914109</v>
      </c>
      <c r="J128" s="0">
        <v>2.2131760546906181</v>
      </c>
      <c r="K128" s="0">
        <v>632889</v>
      </c>
      <c r="L128" s="0">
        <v>1411314.9763807398</v>
      </c>
      <c r="M128" s="0">
        <v>2.2299565585446102</v>
      </c>
      <c r="N128" s="0">
        <v>675151</v>
      </c>
      <c r="O128" s="0">
        <v>1517391.0590401466</v>
      </c>
      <c r="P128" s="0">
        <v>2.247483983642395</v>
      </c>
      <c r="Q128" s="0">
        <v>958300</v>
      </c>
      <c r="R128" s="0">
        <v>1581671.8310382175</v>
      </c>
      <c r="S128" s="0">
        <v>1.6504975801296229</v>
      </c>
      <c r="T128" s="0">
        <v>827996</v>
      </c>
      <c r="U128" s="0">
        <v>1892702.654327265</v>
      </c>
      <c r="V128" s="0">
        <v>2.2858838138436237</v>
      </c>
      <c r="W128" s="0">
        <v>915394</v>
      </c>
      <c r="X128" s="0">
        <v>2110859.075093118</v>
      </c>
      <c r="Y128" s="0">
        <v>2.3059568613002903</v>
      </c>
      <c r="Z128" s="0">
        <v>1074473</v>
      </c>
      <c r="AA128" s="0">
        <v>2499260.8646370498</v>
      </c>
      <c r="AB128" s="0">
        <v>2.3260341252288796</v>
      </c>
      <c r="AC128" s="0">
        <v>1398168</v>
      </c>
      <c r="AD128" s="0">
        <v>2979736.4924591044</v>
      </c>
      <c r="AE128" s="0">
        <v>2.1311719996875227</v>
      </c>
      <c r="AF128" s="0">
        <v>1416986</v>
      </c>
      <c r="AG128" s="0">
        <v>3208203.1339755948</v>
      </c>
      <c r="AH128" s="0">
        <v>2.2641036213311878</v>
      </c>
      <c r="AI128" s="0">
        <v>1495123</v>
      </c>
      <c r="AJ128" s="0">
        <v>3262883.5938633438</v>
      </c>
      <c r="AK128" s="0">
        <v>2.1823512807062322</v>
      </c>
      <c r="AL128" s="0">
        <v>1561220</v>
      </c>
      <c r="AM128" s="0">
        <v>3279910.4036228857</v>
      </c>
      <c r="AN128" s="0">
        <v>2.1008636858500953</v>
      </c>
      <c r="AO128" s="0">
        <v>1663723</v>
      </c>
      <c r="AP128" s="0">
        <v>3360150.8740462558</v>
      </c>
      <c r="AQ128" s="0">
        <v>2.0196576437581593</v>
      </c>
      <c r="AR128" s="0">
        <v>1859057</v>
      </c>
      <c r="AS128" s="0">
        <v>3350174.2804597002</v>
      </c>
      <c r="AT128" s="0">
        <v>1.8020826044923315</v>
      </c>
      <c r="AU128" s="0">
        <v>1892069</v>
      </c>
      <c r="AV128" s="0">
        <v>3852819.8765494325</v>
      </c>
      <c r="AW128" s="0">
        <v>2.0362998794174167</v>
      </c>
      <c r="AX128" s="0">
        <v>2180847</v>
      </c>
      <c r="AY128" s="0">
        <v>4653874.7131310338</v>
      </c>
      <c r="AZ128" s="0">
        <v>2.1339757961613235</v>
      </c>
      <c r="BA128" s="0">
        <v>2353033</v>
      </c>
      <c r="BB128" s="0">
        <v>5251443.7357776826</v>
      </c>
      <c r="BC128" s="0">
        <v>2.2317764926278905</v>
      </c>
      <c r="BD128" s="0">
        <v>2603245</v>
      </c>
      <c r="BE128" s="0">
        <v>5958339.2820038572</v>
      </c>
      <c r="BF128" s="0">
        <v>2.2888123407531205</v>
      </c>
      <c r="BG128" s="0">
        <v>3021256</v>
      </c>
      <c r="BH128" s="0">
        <v>7478815.7130991295</v>
      </c>
      <c r="BI128" s="0">
        <v>2.4753995401578446</v>
      </c>
      <c r="BJ128" s="0">
        <v>3126621</v>
      </c>
      <c r="BK128" s="0">
        <v>7943041.7372521739</v>
      </c>
      <c r="BL128" s="0">
        <v>2.5404555708070067</v>
      </c>
      <c r="BM128" s="0">
        <v>3610748</v>
      </c>
      <c r="BN128" s="0">
        <v>9137182.6805174854</v>
      </c>
      <c r="BO128" s="0">
        <v>2.5305511989530936</v>
      </c>
      <c r="BP128" s="0">
        <v>3335359</v>
      </c>
      <c r="BQ128" s="0">
        <v>8637163.4345711507</v>
      </c>
      <c r="BR128" s="0">
        <v>2.589575345433925</v>
      </c>
      <c r="BS128" s="0">
        <v>3952662</v>
      </c>
      <c r="BT128" s="0">
        <v>10146921.42635976</v>
      </c>
      <c r="BU128" s="0">
        <v>2.5671108297040726</v>
      </c>
      <c r="BV128" s="0">
        <v>4203407</v>
      </c>
      <c r="BW128" s="0">
        <v>10500183.811471608</v>
      </c>
      <c r="BX128" s="0">
        <v>2.4980173967145243</v>
      </c>
      <c r="BY128" s="0">
        <v>4358599</v>
      </c>
      <c r="BZ128" s="0">
        <v>10758748.417634087</v>
      </c>
      <c r="CA128" s="0">
        <v>2.468396018453197</v>
      </c>
      <c r="CB128" s="0">
        <v>5767454</v>
      </c>
      <c r="CC128" s="0">
        <v>14197765.081269318</v>
      </c>
      <c r="CD128" s="0">
        <v>2.4617040866332558</v>
      </c>
      <c r="CE128" s="0">
        <v>6587220</v>
      </c>
      <c r="CF128" s="0">
        <v>16415971.228424205</v>
      </c>
      <c r="CG128" s="0">
        <v>2.4920939680812548</v>
      </c>
      <c r="CH128" s="0">
        <v>7429683</v>
      </c>
      <c r="CI128" s="0">
        <v>17857006.222176682</v>
      </c>
      <c r="CJ128" s="0">
        <v>2.4034681186501068</v>
      </c>
      <c r="CK128" s="0">
        <v>8548485</v>
      </c>
      <c r="CL128" s="0">
        <v>20476578.225483835</v>
      </c>
      <c r="CM128" s="0">
        <v>2.3953458683595787</v>
      </c>
      <c r="CN128" s="0">
        <v>9372510</v>
      </c>
      <c r="CO128" s="0">
        <v>22562461.129702661</v>
      </c>
      <c r="CP128" s="0">
        <v>2.4073018998862268</v>
      </c>
      <c r="CQ128" s="0">
        <v>9239302</v>
      </c>
      <c r="CR128" s="0">
        <v>22750206.450550288</v>
      </c>
      <c r="CS128" s="0">
        <v>2.4623295624009569</v>
      </c>
      <c r="CT128" s="0">
        <v>8724128</v>
      </c>
      <c r="CU128" s="0">
        <v>21803308.223326109</v>
      </c>
      <c r="CV128" s="0">
        <v>2.4991962776481627</v>
      </c>
      <c r="CW128" s="0">
        <v>9164432</v>
      </c>
      <c r="CX128" s="0">
        <v>22689131.731926821</v>
      </c>
      <c r="CY128" s="0">
        <v>2.4757815576488342</v>
      </c>
      <c r="CZ128" s="0">
        <v>9928166</v>
      </c>
      <c r="DA128" s="0">
        <v>24042594.587129116</v>
      </c>
      <c r="DB128" s="0">
        <v>2.421655176507838</v>
      </c>
      <c r="DC128" s="0">
        <v>10228965</v>
      </c>
      <c r="DD128" s="0">
        <v>23351856.559645824</v>
      </c>
      <c r="DE128" s="0">
        <v>2.282914895069621</v>
      </c>
      <c r="DF128" s="0">
        <v>10738369</v>
      </c>
      <c r="DG128" s="0">
        <v>24750094.795774277</v>
      </c>
      <c r="DH128" s="0">
        <v>2.3048281164275766</v>
      </c>
      <c r="DI128" s="0">
        <v>11218648</v>
      </c>
      <c r="DJ128" s="0">
        <v>25706141.042908076</v>
      </c>
      <c r="DK128" s="0">
        <v>2.2913760234662925</v>
      </c>
      <c r="DL128" s="0">
        <v>10393530</v>
      </c>
      <c r="DM128" s="0">
        <v>24433214.068070147</v>
      </c>
      <c r="DN128" s="0">
        <v>2.3508099816010679</v>
      </c>
      <c r="DO128" s="0">
        <v>9763353</v>
      </c>
      <c r="DP128" s="0">
        <v>21992714.202148024</v>
      </c>
      <c r="DQ128" s="0">
        <v>2.2525780028795461</v>
      </c>
      <c r="DR128" s="0">
        <v>10960647</v>
      </c>
      <c r="DS128" s="0">
        <v>28575160.281604301</v>
      </c>
      <c r="DT128" s="0">
        <v>2.6070687507411106</v>
      </c>
      <c r="DU128" s="0">
        <v>11713085</v>
      </c>
      <c r="DV128" s="0">
        <v>27286487.458615471</v>
      </c>
      <c r="DW128" s="0">
        <v>2.329573076488002</v>
      </c>
      <c r="DX128" s="0">
        <v>11524766</v>
      </c>
      <c r="DY128" s="0">
        <v>24782643.652053211</v>
      </c>
      <c r="DZ128" s="0">
        <v>2.1503815046703085</v>
      </c>
      <c r="EA128" s="0">
        <v>12082142</v>
      </c>
      <c r="EB128" s="0">
        <v>25667795.978476346</v>
      </c>
      <c r="EC128" s="0">
        <v>2.1244408465383327</v>
      </c>
      <c r="ED128" s="0">
        <v>12430010</v>
      </c>
      <c r="EE128" s="0">
        <v>26406822.061393257</v>
      </c>
      <c r="EF128" s="0">
        <v>2.1244409345924304</v>
      </c>
    </row>
    <row r="129" ht="15">
      <c r="A129" s="9">
        <v>99.97</v>
      </c>
      <c r="B129" s="0">
        <v>759827</v>
      </c>
      <c r="C129" s="0">
        <v>1229795.1038545151</v>
      </c>
      <c r="D129" s="0">
        <v>1.618519878675692</v>
      </c>
      <c r="E129" s="0">
        <v>599187</v>
      </c>
      <c r="F129" s="0">
        <v>1321574.6799537162</v>
      </c>
      <c r="G129" s="0">
        <v>2.2056130723024969</v>
      </c>
      <c r="H129" s="0">
        <v>658499</v>
      </c>
      <c r="I129" s="0">
        <v>1465077.9165486807</v>
      </c>
      <c r="J129" s="0">
        <v>2.2248749300282622</v>
      </c>
      <c r="K129" s="0">
        <v>737059</v>
      </c>
      <c r="L129" s="0">
        <v>1654734.9009783352</v>
      </c>
      <c r="M129" s="0">
        <v>2.2450508045873332</v>
      </c>
      <c r="N129" s="0">
        <v>785922</v>
      </c>
      <c r="O129" s="0">
        <v>1781071.7933866596</v>
      </c>
      <c r="P129" s="0">
        <v>2.2662195400900593</v>
      </c>
      <c r="Q129" s="0">
        <v>1025712</v>
      </c>
      <c r="R129" s="0">
        <v>1778567.6429631116</v>
      </c>
      <c r="S129" s="0">
        <v>1.7339834602335857</v>
      </c>
      <c r="T129" s="0">
        <v>964495</v>
      </c>
      <c r="U129" s="0">
        <v>2226587.4112119833</v>
      </c>
      <c r="V129" s="0">
        <v>2.3085525702175578</v>
      </c>
      <c r="W129" s="0">
        <v>1067540</v>
      </c>
      <c r="X129" s="0">
        <v>2485924.7881778316</v>
      </c>
      <c r="Y129" s="0">
        <v>2.3286479084416807</v>
      </c>
      <c r="Z129" s="0">
        <v>1254491</v>
      </c>
      <c r="AA129" s="0">
        <v>2946481.0680057066</v>
      </c>
      <c r="AB129" s="0">
        <v>2.3487462787741853</v>
      </c>
      <c r="AC129" s="0">
        <v>1590427</v>
      </c>
      <c r="AD129" s="0">
        <v>3466226.8594650133</v>
      </c>
      <c r="AE129" s="0">
        <v>2.1794315988505057</v>
      </c>
      <c r="AF129" s="0">
        <v>1650450</v>
      </c>
      <c r="AG129" s="0">
        <v>3769314.3058131482</v>
      </c>
      <c r="AH129" s="0">
        <v>2.2838100553262128</v>
      </c>
      <c r="AI129" s="0">
        <v>1734900</v>
      </c>
      <c r="AJ129" s="0">
        <v>3815169.0840013605</v>
      </c>
      <c r="AK129" s="0">
        <v>2.1990714646385157</v>
      </c>
      <c r="AL129" s="0">
        <v>1804232</v>
      </c>
      <c r="AM129" s="0">
        <v>3815302.8032929911</v>
      </c>
      <c r="AN129" s="0">
        <v>2.1146409127501293</v>
      </c>
      <c r="AO129" s="0">
        <v>1914231</v>
      </c>
      <c r="AP129" s="0">
        <v>3886922.0566462521</v>
      </c>
      <c r="AQ129" s="0">
        <v>2.0305397084501569</v>
      </c>
      <c r="AR129" s="0">
        <v>2179907</v>
      </c>
      <c r="AS129" s="0">
        <v>3801390.2407153677</v>
      </c>
      <c r="AT129" s="0">
        <v>1.7438313839605852</v>
      </c>
      <c r="AU129" s="0">
        <v>2180000</v>
      </c>
      <c r="AV129" s="0">
        <v>4461922.9380458854</v>
      </c>
      <c r="AW129" s="0">
        <v>2.0467536413054521</v>
      </c>
      <c r="AX129" s="0">
        <v>2526886</v>
      </c>
      <c r="AY129" s="0">
        <v>5424825.5783907808</v>
      </c>
      <c r="AZ129" s="0">
        <v>2.1468422312644027</v>
      </c>
      <c r="BA129" s="0">
        <v>2740422</v>
      </c>
      <c r="BB129" s="0">
        <v>6157875.6567829857</v>
      </c>
      <c r="BC129" s="0">
        <v>2.2470537956500807</v>
      </c>
      <c r="BD129" s="0">
        <v>2997537</v>
      </c>
      <c r="BE129" s="0">
        <v>7014501.5140688168</v>
      </c>
      <c r="BF129" s="0">
        <v>2.3400883839194702</v>
      </c>
      <c r="BG129" s="0">
        <v>3556511</v>
      </c>
      <c r="BH129" s="0">
        <v>8882370.6483181883</v>
      </c>
      <c r="BI129" s="0">
        <v>2.4974956209381016</v>
      </c>
      <c r="BJ129" s="0">
        <v>3725917</v>
      </c>
      <c r="BK129" s="0">
        <v>9457762.3458912447</v>
      </c>
      <c r="BL129" s="0">
        <v>2.538371720543223</v>
      </c>
      <c r="BM129" s="0">
        <v>4382013</v>
      </c>
      <c r="BN129" s="0">
        <v>10883347.392297568</v>
      </c>
      <c r="BO129" s="0">
        <v>2.4836410554458803</v>
      </c>
      <c r="BP129" s="0">
        <v>4265714</v>
      </c>
      <c r="BQ129" s="0">
        <v>10256247.17851424</v>
      </c>
      <c r="BR129" s="0">
        <v>2.4043447775716422</v>
      </c>
      <c r="BS129" s="0">
        <v>4861773</v>
      </c>
      <c r="BT129" s="0">
        <v>12044331.80561113</v>
      </c>
      <c r="BU129" s="0">
        <v>2.4773537978040379</v>
      </c>
      <c r="BV129" s="0">
        <v>5201497</v>
      </c>
      <c r="BW129" s="0">
        <v>12447176.09002991</v>
      </c>
      <c r="BX129" s="0">
        <v>2.3929988020813835</v>
      </c>
      <c r="BY129" s="0">
        <v>5310285</v>
      </c>
      <c r="BZ129" s="0">
        <v>12744265.588153621</v>
      </c>
      <c r="CA129" s="0">
        <v>2.3999212072711016</v>
      </c>
      <c r="CB129" s="0">
        <v>7049600</v>
      </c>
      <c r="CC129" s="0">
        <v>16808395.733427417</v>
      </c>
      <c r="CD129" s="0">
        <v>2.3843048872882742</v>
      </c>
      <c r="CE129" s="0">
        <v>8117559</v>
      </c>
      <c r="CF129" s="0">
        <v>19469608.245301768</v>
      </c>
      <c r="CG129" s="0">
        <v>2.3984560192666007</v>
      </c>
      <c r="CH129" s="0">
        <v>9034807</v>
      </c>
      <c r="CI129" s="0">
        <v>21097324.514576383</v>
      </c>
      <c r="CJ129" s="0">
        <v>2.3351162359723214</v>
      </c>
      <c r="CK129" s="0">
        <v>10531334</v>
      </c>
      <c r="CL129" s="0">
        <v>24152768.519946154</v>
      </c>
      <c r="CM129" s="0">
        <v>2.2934196674368277</v>
      </c>
      <c r="CN129" s="0">
        <v>11342684</v>
      </c>
      <c r="CO129" s="0">
        <v>26627379.831226338</v>
      </c>
      <c r="CP129" s="0">
        <v>2.3475378341868942</v>
      </c>
      <c r="CQ129" s="0">
        <v>10925330</v>
      </c>
      <c r="CR129" s="0">
        <v>27007790.070778422</v>
      </c>
      <c r="CS129" s="0">
        <v>2.472034260821268</v>
      </c>
      <c r="CT129" s="0">
        <v>10568083</v>
      </c>
      <c r="CU129" s="0">
        <v>25883960.561240219</v>
      </c>
      <c r="CV129" s="0">
        <v>2.4492578797157649</v>
      </c>
      <c r="CW129" s="0">
        <v>11080528</v>
      </c>
      <c r="CX129" s="0">
        <v>26888848.41650492</v>
      </c>
      <c r="CY129" s="0">
        <v>2.426675733909514</v>
      </c>
      <c r="CZ129" s="0">
        <v>11909607</v>
      </c>
      <c r="DA129" s="0">
        <v>28429402.29008228</v>
      </c>
      <c r="DB129" s="0">
        <v>2.3870982720153804</v>
      </c>
      <c r="DC129" s="0">
        <v>11950780</v>
      </c>
      <c r="DD129" s="0">
        <v>27456552.936413586</v>
      </c>
      <c r="DE129" s="0">
        <v>2.2974695322325061</v>
      </c>
      <c r="DF129" s="0">
        <v>12815734</v>
      </c>
      <c r="DG129" s="0">
        <v>29092508.647824124</v>
      </c>
      <c r="DH129" s="0">
        <v>2.2700618355393551</v>
      </c>
      <c r="DI129" s="0">
        <v>13274594</v>
      </c>
      <c r="DJ129" s="0">
        <v>30213935.353050865</v>
      </c>
      <c r="DK129" s="0">
        <v>2.2760722740786545</v>
      </c>
      <c r="DL129" s="0">
        <v>12637756</v>
      </c>
      <c r="DM129" s="0">
        <v>28717572.936058171</v>
      </c>
      <c r="DN129" s="0">
        <v>2.2723633005779011</v>
      </c>
      <c r="DO129" s="0">
        <v>11594401</v>
      </c>
      <c r="DP129" s="0">
        <v>25789852.086403925</v>
      </c>
      <c r="DQ129" s="0">
        <v>2.2243367368787679</v>
      </c>
      <c r="DR129" s="0">
        <v>13201355</v>
      </c>
      <c r="DS129" s="0">
        <v>34045158.666372254</v>
      </c>
      <c r="DT129" s="0">
        <v>2.5789139574212081</v>
      </c>
      <c r="DU129" s="0">
        <v>13628578</v>
      </c>
      <c r="DV129" s="0">
        <v>32141708.41790726</v>
      </c>
      <c r="DW129" s="0">
        <v>2.3584051408670268</v>
      </c>
      <c r="DX129" s="0">
        <v>13358590</v>
      </c>
      <c r="DY129" s="0">
        <v>28807499.085903674</v>
      </c>
      <c r="DZ129" s="0">
        <v>2.1564775238931411</v>
      </c>
      <c r="EA129" s="0">
        <v>14128998</v>
      </c>
      <c r="EB129" s="0">
        <v>29879926.113709282</v>
      </c>
      <c r="EC129" s="0">
        <v>2.1147944188051611</v>
      </c>
      <c r="ED129" s="0">
        <v>14535800</v>
      </c>
      <c r="EE129" s="0">
        <v>30740227.097325508</v>
      </c>
      <c r="EF129" s="0">
        <v>2.1147943076628399</v>
      </c>
    </row>
    <row r="130" ht="15">
      <c r="A130" s="9">
        <v>99.98</v>
      </c>
      <c r="B130" s="0">
        <v>929783</v>
      </c>
      <c r="C130" s="0">
        <v>1419358.7342109133</v>
      </c>
      <c r="D130" s="0">
        <v>1.5265483819460168</v>
      </c>
      <c r="E130" s="0">
        <v>744776</v>
      </c>
      <c r="F130" s="0">
        <v>1650187.4543269859</v>
      </c>
      <c r="G130" s="0">
        <v>2.215682909125678</v>
      </c>
      <c r="H130" s="0">
        <v>818572</v>
      </c>
      <c r="I130" s="0">
        <v>1832564.949753379</v>
      </c>
      <c r="J130" s="0">
        <v>2.2387339778948938</v>
      </c>
      <c r="K130" s="0">
        <v>916272</v>
      </c>
      <c r="L130" s="0">
        <v>2073512.3979731977</v>
      </c>
      <c r="M130" s="0">
        <v>2.2629878441916786</v>
      </c>
      <c r="N130" s="0">
        <v>977016</v>
      </c>
      <c r="O130" s="0">
        <v>2235955.1243996602</v>
      </c>
      <c r="P130" s="0">
        <v>2.288555278930601</v>
      </c>
      <c r="Q130" s="0">
        <v>1283661</v>
      </c>
      <c r="R130" s="0">
        <v>2090096.6913751364</v>
      </c>
      <c r="S130" s="0">
        <v>1.6282310449372042</v>
      </c>
      <c r="T130" s="0">
        <v>1200907</v>
      </c>
      <c r="U130" s="0">
        <v>2804862.3421497121</v>
      </c>
      <c r="V130" s="0">
        <v>2.33561994571579</v>
      </c>
      <c r="W130" s="0">
        <v>1331345</v>
      </c>
      <c r="X130" s="0">
        <v>3136245.37197959</v>
      </c>
      <c r="Y130" s="0">
        <v>2.3556969620793935</v>
      </c>
      <c r="Z130" s="0">
        <v>1566963</v>
      </c>
      <c r="AA130" s="0">
        <v>3722759.8983278698</v>
      </c>
      <c r="AB130" s="0">
        <v>2.3757803460119158</v>
      </c>
      <c r="AC130" s="0">
        <v>2162032</v>
      </c>
      <c r="AD130" s="0">
        <v>4261165.9607920563</v>
      </c>
      <c r="AE130" s="0">
        <v>1.9709079055222385</v>
      </c>
      <c r="AF130" s="0">
        <v>2053772</v>
      </c>
      <c r="AG130" s="0">
        <v>4738669.4608571604</v>
      </c>
      <c r="AH130" s="0">
        <v>2.307300645279593</v>
      </c>
      <c r="AI130" s="0">
        <v>2146514</v>
      </c>
      <c r="AJ130" s="0">
        <v>4763250.0091630155</v>
      </c>
      <c r="AK130" s="0">
        <v>2.2190630991286411</v>
      </c>
      <c r="AL130" s="0">
        <v>2218523</v>
      </c>
      <c r="AM130" s="0">
        <v>4728048.3906754786</v>
      </c>
      <c r="AN130" s="0">
        <v>2.1311694269906054</v>
      </c>
      <c r="AO130" s="0">
        <v>2338075</v>
      </c>
      <c r="AP130" s="0">
        <v>4778184.5038444009</v>
      </c>
      <c r="AQ130" s="0">
        <v>2.0436403895702235</v>
      </c>
      <c r="AR130" s="0">
        <v>2848396</v>
      </c>
      <c r="AS130" s="0">
        <v>4471530.8346023113</v>
      </c>
      <c r="AT130" s="0">
        <v>1.5698417055080514</v>
      </c>
      <c r="AU130" s="0">
        <v>2667645</v>
      </c>
      <c r="AV130" s="0">
        <v>5493512.1808529943</v>
      </c>
      <c r="AW130" s="0">
        <v>2.0593115578920713</v>
      </c>
      <c r="AX130" s="0">
        <v>3117863</v>
      </c>
      <c r="AY130" s="0">
        <v>6741483.9654072942</v>
      </c>
      <c r="AZ130" s="0">
        <v>2.1622130175082401</v>
      </c>
      <c r="BA130" s="0">
        <v>3407014</v>
      </c>
      <c r="BB130" s="0">
        <v>7717600.0982964039</v>
      </c>
      <c r="BC130" s="0">
        <v>2.2652093881317787</v>
      </c>
      <c r="BD130" s="0">
        <v>3850067</v>
      </c>
      <c r="BE130" s="0">
        <v>8812861.2514290623</v>
      </c>
      <c r="BF130" s="0">
        <v>2.2890150356939403</v>
      </c>
      <c r="BG130" s="0">
        <v>4492523</v>
      </c>
      <c r="BH130" s="0">
        <v>11336796.492124628</v>
      </c>
      <c r="BI130" s="0">
        <v>2.5234810132579462</v>
      </c>
      <c r="BJ130" s="0">
        <v>5061544</v>
      </c>
      <c r="BK130" s="0">
        <v>12015764.505073937</v>
      </c>
      <c r="BL130" s="0">
        <v>2.373932638948498</v>
      </c>
      <c r="BM130" s="0">
        <v>6078672</v>
      </c>
      <c r="BN130" s="0">
        <v>13770655.431693921</v>
      </c>
      <c r="BO130" s="0">
        <v>2.2654052450426541</v>
      </c>
      <c r="BP130" s="0">
        <v>5447403</v>
      </c>
      <c r="BQ130" s="0">
        <v>12996092.269772045</v>
      </c>
      <c r="BR130" s="0">
        <v>2.3857409245785646</v>
      </c>
      <c r="BS130" s="0">
        <v>6804568</v>
      </c>
      <c r="BT130" s="0">
        <v>15237991.079538204</v>
      </c>
      <c r="BU130" s="0">
        <v>2.2393767068737067</v>
      </c>
      <c r="BV130" s="0">
        <v>6814477</v>
      </c>
      <c r="BW130" s="0">
        <v>15679349.209830847</v>
      </c>
      <c r="BX130" s="0">
        <v>2.3008881253588274</v>
      </c>
      <c r="BY130" s="0">
        <v>6923813</v>
      </c>
      <c r="BZ130" s="0">
        <v>16084636.451249547</v>
      </c>
      <c r="CA130" s="0">
        <v>2.3230893802662704</v>
      </c>
      <c r="CB130" s="0">
        <v>9177491</v>
      </c>
      <c r="CC130" s="0">
        <v>21200026.941008307</v>
      </c>
      <c r="CD130" s="0">
        <v>2.3100024768216398</v>
      </c>
      <c r="CE130" s="0">
        <v>10520038</v>
      </c>
      <c r="CF130" s="0">
        <v>24620170.123758439</v>
      </c>
      <c r="CG130" s="0">
        <v>2.3403119003713142</v>
      </c>
      <c r="CH130" s="0">
        <v>11641304</v>
      </c>
      <c r="CI130" s="0">
        <v>26560250.945771694</v>
      </c>
      <c r="CJ130" s="0">
        <v>2.2815529038475151</v>
      </c>
      <c r="CK130" s="0">
        <v>13417533</v>
      </c>
      <c r="CL130" s="0">
        <v>30364670.202629715</v>
      </c>
      <c r="CM130" s="0">
        <v>2.2630591035348835</v>
      </c>
      <c r="CN130" s="0">
        <v>14719447</v>
      </c>
      <c r="CO130" s="0">
        <v>33535914.586972836</v>
      </c>
      <c r="CP130" s="0">
        <v>2.2783406596030975</v>
      </c>
      <c r="CQ130" s="0">
        <v>14376514</v>
      </c>
      <c r="CR130" s="0">
        <v>34284126.217843339</v>
      </c>
      <c r="CS130" s="0">
        <v>2.384731529343159</v>
      </c>
      <c r="CT130" s="0">
        <v>13789624</v>
      </c>
      <c r="CU130" s="0">
        <v>32805132.474316292</v>
      </c>
      <c r="CV130" s="0">
        <v>2.3789722239211373</v>
      </c>
      <c r="CW130" s="0">
        <v>14470618</v>
      </c>
      <c r="CX130" s="0">
        <v>34048105.879102841</v>
      </c>
      <c r="CY130" s="0">
        <v>2.3529130462225485</v>
      </c>
      <c r="CZ130" s="0">
        <v>15506424</v>
      </c>
      <c r="DA130" s="0">
        <v>35897370.959190257</v>
      </c>
      <c r="DB130" s="0">
        <v>2.3149999612541392</v>
      </c>
      <c r="DC130" s="0">
        <v>15157485</v>
      </c>
      <c r="DD130" s="0">
        <v>34498026.196342759</v>
      </c>
      <c r="DE130" s="0">
        <v>2.2759729728475904</v>
      </c>
      <c r="DF130" s="0">
        <v>16027654</v>
      </c>
      <c r="DG130" s="0">
        <v>36545018.147386372</v>
      </c>
      <c r="DH130" s="0">
        <v>2.2801227270932087</v>
      </c>
      <c r="DI130" s="0">
        <v>16856210</v>
      </c>
      <c r="DJ130" s="0">
        <v>37868109.713330969</v>
      </c>
      <c r="DK130" s="0">
        <v>2.2465376091856335</v>
      </c>
      <c r="DL130" s="0">
        <v>16588732</v>
      </c>
      <c r="DM130" s="0">
        <v>35881439.930017598</v>
      </c>
      <c r="DN130" s="0">
        <v>2.1630007603967316</v>
      </c>
      <c r="DO130" s="0">
        <v>14311555</v>
      </c>
      <c r="DP130" s="0">
        <v>32326609.133969113</v>
      </c>
      <c r="DQ130" s="0">
        <v>2.2587768508711399</v>
      </c>
      <c r="DR130" s="0">
        <v>16719547</v>
      </c>
      <c r="DS130" s="0">
        <v>43497830.657332823</v>
      </c>
      <c r="DT130" s="0">
        <v>2.6016153821232608</v>
      </c>
      <c r="DU130" s="0">
        <v>16575751</v>
      </c>
      <c r="DV130" s="0">
        <v>40739630.904818304</v>
      </c>
      <c r="DW130" s="0">
        <v>2.4577849235801326</v>
      </c>
      <c r="DX130" s="0">
        <v>16912838</v>
      </c>
      <c r="DY130" s="0">
        <v>35778900.80245012</v>
      </c>
      <c r="DZ130" s="0">
        <v>2.1154877024453329</v>
      </c>
      <c r="EA130" s="0">
        <v>17579574</v>
      </c>
      <c r="EB130" s="0">
        <v>36980702.374951676</v>
      </c>
      <c r="EC130" s="0">
        <v>2.1036176630304966</v>
      </c>
      <c r="ED130" s="0">
        <v>18085724</v>
      </c>
      <c r="EE130" s="0">
        <v>38045452.952929623</v>
      </c>
      <c r="EF130" s="0">
        <v>2.1036179117258245</v>
      </c>
    </row>
    <row r="131" ht="15">
      <c r="A131" s="9">
        <v>99.99</v>
      </c>
      <c r="B131" s="0">
        <v>1100632</v>
      </c>
      <c r="C131" s="0">
        <v>1830603.7691983818</v>
      </c>
      <c r="D131" s="0">
        <v>1.6632296436941518</v>
      </c>
      <c r="E131" s="0">
        <v>1084119</v>
      </c>
      <c r="F131" s="0">
        <v>2416129.147899494</v>
      </c>
      <c r="G131" s="0">
        <v>2.2286567691365007</v>
      </c>
      <c r="H131" s="0">
        <v>1193247</v>
      </c>
      <c r="I131" s="0">
        <v>2692723.85505385</v>
      </c>
      <c r="J131" s="0">
        <v>2.2566357636380818</v>
      </c>
      <c r="K131" s="0">
        <v>1337560</v>
      </c>
      <c r="L131" s="0">
        <v>3057962.8541606981</v>
      </c>
      <c r="M131" s="0">
        <v>2.2862248079792296</v>
      </c>
      <c r="N131" s="0">
        <v>1428229</v>
      </c>
      <c r="O131" s="0">
        <v>3310029.3772999882</v>
      </c>
      <c r="P131" s="0">
        <v>2.3175760870980691</v>
      </c>
      <c r="Q131" s="0">
        <v>1644789</v>
      </c>
      <c r="R131" s="0">
        <v>2801982.9262415092</v>
      </c>
      <c r="S131" s="0">
        <v>1.7035515961266212</v>
      </c>
      <c r="T131" s="0">
        <v>1762688</v>
      </c>
      <c r="U131" s="0">
        <v>4179010.0726683815</v>
      </c>
      <c r="V131" s="0">
        <v>2.3708166576662357</v>
      </c>
      <c r="W131" s="0">
        <v>1959343</v>
      </c>
      <c r="X131" s="0">
        <v>4684361.4457418006</v>
      </c>
      <c r="Y131" s="0">
        <v>2.3907817292540412</v>
      </c>
      <c r="Z131" s="0">
        <v>2312132</v>
      </c>
      <c r="AA131" s="0">
        <v>5573994.1692661336</v>
      </c>
      <c r="AB131" s="0">
        <v>2.410759493517729</v>
      </c>
      <c r="AC131" s="0">
        <v>2731242</v>
      </c>
      <c r="AD131" s="0">
        <v>6099327.3096357044</v>
      </c>
      <c r="AE131" s="0">
        <v>2.2331698581215815</v>
      </c>
      <c r="AF131" s="0">
        <v>3008266</v>
      </c>
      <c r="AG131" s="0">
        <v>7032720.94791192</v>
      </c>
      <c r="AH131" s="0">
        <v>2.337798900732821</v>
      </c>
      <c r="AI131" s="0">
        <v>3110739</v>
      </c>
      <c r="AJ131" s="0">
        <v>6984172.5896156868</v>
      </c>
      <c r="AK131" s="0">
        <v>2.2451811577942369</v>
      </c>
      <c r="AL131" s="0">
        <v>3178277</v>
      </c>
      <c r="AM131" s="0">
        <v>6842528.4450079724</v>
      </c>
      <c r="AN131" s="0">
        <v>2.1529050001016188</v>
      </c>
      <c r="AO131" s="0">
        <v>3308050</v>
      </c>
      <c r="AP131" s="0">
        <v>6817855.6015698258</v>
      </c>
      <c r="AQ131" s="0">
        <v>2.0609892841915407</v>
      </c>
      <c r="AR131" s="0">
        <v>3518426</v>
      </c>
      <c r="AS131" s="0">
        <v>5872297.5365462825</v>
      </c>
      <c r="AT131" s="0">
        <v>1.6690126597934083</v>
      </c>
      <c r="AU131" s="0">
        <v>3785418</v>
      </c>
      <c r="AV131" s="0">
        <v>7858105.9480237728</v>
      </c>
      <c r="AW131" s="0">
        <v>2.0758885671341374</v>
      </c>
      <c r="AX131" s="0">
        <v>4490832</v>
      </c>
      <c r="AY131" s="0">
        <v>9800366.5275301561</v>
      </c>
      <c r="AZ131" s="0">
        <v>2.1823053116950613</v>
      </c>
      <c r="BA131" s="0">
        <v>4974521</v>
      </c>
      <c r="BB131" s="0">
        <v>11385326.458167091</v>
      </c>
      <c r="BC131" s="0">
        <v>2.2887281927580747</v>
      </c>
      <c r="BD131" s="0">
        <v>5906593</v>
      </c>
      <c r="BE131" s="0">
        <v>13007506.695889758</v>
      </c>
      <c r="BF131" s="0">
        <v>2.2022012852230985</v>
      </c>
      <c r="BG131" s="0">
        <v>6751551</v>
      </c>
      <c r="BH131" s="0">
        <v>17260456.427281823</v>
      </c>
      <c r="BI131" s="0">
        <v>2.5565172250467816</v>
      </c>
      <c r="BJ131" s="0">
        <v>7979621</v>
      </c>
      <c r="BK131" s="0">
        <v>17837611.108337291</v>
      </c>
      <c r="BL131" s="0">
        <v>2.2353957798669</v>
      </c>
      <c r="BM131" s="0">
        <v>9635413</v>
      </c>
      <c r="BN131" s="0">
        <v>19736051.723521955</v>
      </c>
      <c r="BO131" s="0">
        <v>2.0482829042742594</v>
      </c>
      <c r="BP131" s="0">
        <v>8662936</v>
      </c>
      <c r="BQ131" s="0">
        <v>19251650.536823563</v>
      </c>
      <c r="BR131" s="0">
        <v>2.2223009077780977</v>
      </c>
      <c r="BS131" s="0">
        <v>10473908</v>
      </c>
      <c r="BT131" s="0">
        <v>22335721.51925328</v>
      </c>
      <c r="BU131" s="0">
        <v>2.1325107609550589</v>
      </c>
      <c r="BV131" s="0">
        <v>10851624</v>
      </c>
      <c r="BW131" s="0">
        <v>22915475.871571295</v>
      </c>
      <c r="BX131" s="0">
        <v>2.1117093507452243</v>
      </c>
      <c r="BY131" s="0">
        <v>11352884</v>
      </c>
      <c r="BZ131" s="0">
        <v>23470576.912652515</v>
      </c>
      <c r="CA131" s="0">
        <v>2.0673669274390996</v>
      </c>
      <c r="CB131" s="0">
        <v>14846738</v>
      </c>
      <c r="CC131" s="0">
        <v>30871651.781324293</v>
      </c>
      <c r="CD131" s="0">
        <v>2.0793558680246322</v>
      </c>
      <c r="CE131" s="0">
        <v>16891984</v>
      </c>
      <c r="CF131" s="0">
        <v>36114488.804054826</v>
      </c>
      <c r="CG131" s="0">
        <v>2.1379660792986086</v>
      </c>
      <c r="CH131" s="0">
        <v>18396402</v>
      </c>
      <c r="CI131" s="0">
        <v>38661165.49780076</v>
      </c>
      <c r="CJ131" s="0">
        <v>2.1015612453892212</v>
      </c>
      <c r="CK131" s="0">
        <v>20853242</v>
      </c>
      <c r="CL131" s="0">
        <v>44227002.570555441</v>
      </c>
      <c r="CM131" s="0">
        <v>2.1208693866668522</v>
      </c>
      <c r="CN131" s="0">
        <v>22803938</v>
      </c>
      <c r="CO131" s="0">
        <v>48889819.162521809</v>
      </c>
      <c r="CP131" s="0">
        <v>2.1439200177847271</v>
      </c>
      <c r="CQ131" s="0">
        <v>21859472</v>
      </c>
      <c r="CR131" s="0">
        <v>51147627.848751493</v>
      </c>
      <c r="CS131" s="0">
        <v>2.3398382105821902</v>
      </c>
      <c r="CT131" s="0">
        <v>21002364</v>
      </c>
      <c r="CU131" s="0">
        <v>48816322.873894341</v>
      </c>
      <c r="CV131" s="0">
        <v>2.3243251509160752</v>
      </c>
      <c r="CW131" s="0">
        <v>22036474</v>
      </c>
      <c r="CX131" s="0">
        <v>50541214.595265895</v>
      </c>
      <c r="CY131" s="0">
        <v>2.2935254794059112</v>
      </c>
      <c r="CZ131" s="0">
        <v>23343254</v>
      </c>
      <c r="DA131" s="0">
        <v>53186882.630457446</v>
      </c>
      <c r="DB131" s="0">
        <v>2.2784690870629025</v>
      </c>
      <c r="DC131" s="0">
        <v>23534730</v>
      </c>
      <c r="DD131" s="0">
        <v>50348298.279813975</v>
      </c>
      <c r="DE131" s="0">
        <v>2.1393191372840894</v>
      </c>
      <c r="DF131" s="0">
        <v>24074456</v>
      </c>
      <c r="DG131" s="0">
        <v>53890545.254185036</v>
      </c>
      <c r="DH131" s="0">
        <v>2.238494828468192</v>
      </c>
      <c r="DI131" s="0">
        <v>24810134</v>
      </c>
      <c r="DJ131" s="0">
        <v>55568888.061974943</v>
      </c>
      <c r="DK131" s="0">
        <v>2.2397657369353565</v>
      </c>
      <c r="DL131" s="0">
        <v>23551432</v>
      </c>
      <c r="DM131" s="0">
        <v>52308609.955830351</v>
      </c>
      <c r="DN131" s="0">
        <v>2.2210373431148622</v>
      </c>
      <c r="DO131" s="0">
        <v>20600462</v>
      </c>
      <c r="DP131" s="0">
        <v>47628243.827059492</v>
      </c>
      <c r="DQ131" s="0">
        <v>2.3119988195924681</v>
      </c>
      <c r="DR131" s="0">
        <v>26856514</v>
      </c>
      <c r="DS131" s="0">
        <v>66749218.313742951</v>
      </c>
      <c r="DT131" s="0">
        <v>2.4854014304962644</v>
      </c>
      <c r="DU131" s="0">
        <v>24157494</v>
      </c>
      <c r="DV131" s="0">
        <v>61845863.259726152</v>
      </c>
      <c r="DW131" s="0">
        <v>2.5601108815229821</v>
      </c>
      <c r="DX131" s="0">
        <v>24734056</v>
      </c>
      <c r="DY131" s="0">
        <v>51079811.937407874</v>
      </c>
      <c r="DZ131" s="0">
        <v>2.0651611663452156</v>
      </c>
      <c r="EA131" s="0">
        <v>25430238</v>
      </c>
      <c r="EB131" s="0">
        <v>53136213.527336113</v>
      </c>
      <c r="EC131" s="0">
        <v>2.0894894309418621</v>
      </c>
      <c r="ED131" s="0">
        <v>26162424</v>
      </c>
      <c r="EE131" s="0">
        <v>54666110.003393322</v>
      </c>
      <c r="EF131" s="0">
        <v>2.0894894908588486</v>
      </c>
    </row>
    <row r="132" ht="15">
      <c r="A132" s="9">
        <v>99.991</v>
      </c>
      <c r="B132" s="0">
        <v>1111875</v>
      </c>
      <c r="C132" s="0">
        <v>1908549.5594457095</v>
      </c>
      <c r="D132" s="0">
        <v>1.7165144997825381</v>
      </c>
      <c r="E132" s="0">
        <v>1148157</v>
      </c>
      <c r="F132" s="0">
        <v>2560669.6576406797</v>
      </c>
      <c r="G132" s="0">
        <v>2.2302434751002518</v>
      </c>
      <c r="H132" s="0">
        <v>1264151</v>
      </c>
      <c r="I132" s="0">
        <v>2855501.3483153968</v>
      </c>
      <c r="J132" s="0">
        <v>2.2588293236451951</v>
      </c>
      <c r="K132" s="0">
        <v>1417516</v>
      </c>
      <c r="L132" s="0">
        <v>3244799.44003302</v>
      </c>
      <c r="M132" s="0">
        <v>2.2890742961864414</v>
      </c>
      <c r="N132" s="0">
        <v>1514117</v>
      </c>
      <c r="O132" s="0">
        <v>3514479.0969176083</v>
      </c>
      <c r="P132" s="0">
        <v>2.3211410326398871</v>
      </c>
      <c r="Q132" s="0">
        <v>2115468</v>
      </c>
      <c r="R132" s="0">
        <v>2916815.0529185059</v>
      </c>
      <c r="S132" s="0">
        <v>1.3788036750820649</v>
      </c>
      <c r="T132" s="0">
        <v>1870077</v>
      </c>
      <c r="U132" s="0">
        <v>4441690.7423748476</v>
      </c>
      <c r="V132" s="0">
        <v>2.3751378913140195</v>
      </c>
      <c r="W132" s="0">
        <v>2079534</v>
      </c>
      <c r="X132" s="0">
        <v>4980651.1015330441</v>
      </c>
      <c r="Y132" s="0">
        <v>2.3950803889395624</v>
      </c>
      <c r="Z132" s="0">
        <v>2454915</v>
      </c>
      <c r="AA132" s="0">
        <v>5928713.2706821812</v>
      </c>
      <c r="AB132" s="0">
        <v>2.4150381054668619</v>
      </c>
      <c r="AC132" s="0">
        <v>2734863</v>
      </c>
      <c r="AD132" s="0">
        <v>6557593.8018358992</v>
      </c>
      <c r="AE132" s="0">
        <v>2.3977778052633347</v>
      </c>
      <c r="AF132" s="0">
        <v>3190229</v>
      </c>
      <c r="AG132" s="0">
        <v>7470054.6248992262</v>
      </c>
      <c r="AH132" s="0">
        <v>2.3415418218877786</v>
      </c>
      <c r="AI132" s="0">
        <v>3293309</v>
      </c>
      <c r="AJ132" s="0">
        <v>7404689.806158158</v>
      </c>
      <c r="AK132" s="0">
        <v>2.2484042056661426</v>
      </c>
      <c r="AL132" s="0">
        <v>3358650</v>
      </c>
      <c r="AM132" s="0">
        <v>7239919.3673693156</v>
      </c>
      <c r="AN132" s="0">
        <v>2.1556039978471455</v>
      </c>
      <c r="AO132" s="0">
        <v>3488857</v>
      </c>
      <c r="AP132" s="0">
        <v>7198058.14256813</v>
      </c>
      <c r="AQ132" s="0">
        <v>2.0631565416891924</v>
      </c>
      <c r="AR132" s="0">
        <v>3642230</v>
      </c>
      <c r="AS132" s="0">
        <v>6158600.3023254341</v>
      </c>
      <c r="AT132" s="0">
        <v>1.6908872592684794</v>
      </c>
      <c r="AU132" s="0">
        <v>3993999</v>
      </c>
      <c r="AV132" s="0">
        <v>8299350.3951062039</v>
      </c>
      <c r="AW132" s="0">
        <v>2.0779550508415761</v>
      </c>
      <c r="AX132" s="0">
        <v>4749357</v>
      </c>
      <c r="AY132" s="0">
        <v>10376342.901733851</v>
      </c>
      <c r="AZ132" s="0">
        <v>2.1847889939067229</v>
      </c>
      <c r="BA132" s="0">
        <v>5272077</v>
      </c>
      <c r="BB132" s="0">
        <v>12081563.675364979</v>
      </c>
      <c r="BC132" s="0">
        <v>2.2916136610609024</v>
      </c>
      <c r="BD132" s="0">
        <v>6324467</v>
      </c>
      <c r="BE132" s="0">
        <v>13772966.059509046</v>
      </c>
      <c r="BF132" s="0">
        <v>2.1777275554618352</v>
      </c>
      <c r="BG132" s="0">
        <v>7187864</v>
      </c>
      <c r="BH132" s="0">
        <v>18404562.289484508</v>
      </c>
      <c r="BI132" s="0">
        <v>2.5605050804362057</v>
      </c>
      <c r="BJ132" s="0">
        <v>8472830</v>
      </c>
      <c r="BK132" s="0">
        <v>18902166.696514823</v>
      </c>
      <c r="BL132" s="0">
        <v>2.2309153726104292</v>
      </c>
      <c r="BM132" s="0">
        <v>9659296</v>
      </c>
      <c r="BN132" s="0">
        <v>20835825.735317279</v>
      </c>
      <c r="BO132" s="0">
        <v>2.1570749809631344</v>
      </c>
      <c r="BP132" s="0">
        <v>9170996</v>
      </c>
      <c r="BQ132" s="0">
        <v>20398152.281351034</v>
      </c>
      <c r="BR132" s="0">
        <v>2.2242025055240493</v>
      </c>
      <c r="BS132" s="0">
        <v>11163912</v>
      </c>
      <c r="BT132" s="0">
        <v>23614368.816624265</v>
      </c>
      <c r="BU132" s="0">
        <v>2.1152413971575794</v>
      </c>
      <c r="BV132" s="0">
        <v>11652913</v>
      </c>
      <c r="BW132" s="0">
        <v>24225316.92523063</v>
      </c>
      <c r="BX132" s="0">
        <v>2.078906529657488</v>
      </c>
      <c r="BY132" s="0">
        <v>12114297</v>
      </c>
      <c r="BZ132" s="0">
        <v>24784890.546321489</v>
      </c>
      <c r="CA132" s="0">
        <v>2.0459206626947886</v>
      </c>
      <c r="CB132" s="0">
        <v>15782573</v>
      </c>
      <c r="CC132" s="0">
        <v>32608470.962099768</v>
      </c>
      <c r="CD132" s="0">
        <v>2.0661061388469273</v>
      </c>
      <c r="CE132" s="0">
        <v>17739358</v>
      </c>
      <c r="CF132" s="0">
        <v>38200801.227066092</v>
      </c>
      <c r="CG132" s="0">
        <v>2.1534489143894664</v>
      </c>
      <c r="CH132" s="0">
        <v>19449504</v>
      </c>
      <c r="CI132" s="0">
        <v>40854630.890319481</v>
      </c>
      <c r="CJ132" s="0">
        <v>2.1005487281485165</v>
      </c>
      <c r="CK132" s="0">
        <v>21850610</v>
      </c>
      <c r="CL132" s="0">
        <v>46759511.333041735</v>
      </c>
      <c r="CM132" s="0">
        <v>2.1399636592773263</v>
      </c>
      <c r="CN132" s="0">
        <v>24265994</v>
      </c>
      <c r="CO132" s="0">
        <v>51708511.665572576</v>
      </c>
      <c r="CP132" s="0">
        <v>2.1309043291435983</v>
      </c>
      <c r="CQ132" s="0">
        <v>23263492</v>
      </c>
      <c r="CR132" s="0">
        <v>54318279.091854744</v>
      </c>
      <c r="CS132" s="0">
        <v>2.3349151147151401</v>
      </c>
      <c r="CT132" s="0">
        <v>22337048</v>
      </c>
      <c r="CU132" s="0">
        <v>51854655.129859269</v>
      </c>
      <c r="CV132" s="0">
        <v>2.3214641043820681</v>
      </c>
      <c r="CW132" s="0">
        <v>23630420</v>
      </c>
      <c r="CX132" s="0">
        <v>53639802.152501948</v>
      </c>
      <c r="CY132" s="0">
        <v>2.2699470492907849</v>
      </c>
      <c r="CZ132" s="0">
        <v>24930014</v>
      </c>
      <c r="DA132" s="0">
        <v>56433857.074430071</v>
      </c>
      <c r="DB132" s="0">
        <v>2.2636913510931067</v>
      </c>
      <c r="DC132" s="0">
        <v>25047258</v>
      </c>
      <c r="DD132" s="0">
        <v>53025700.654267505</v>
      </c>
      <c r="DE132" s="0">
        <v>2.1170261692624202</v>
      </c>
      <c r="DF132" s="0">
        <v>25568954</v>
      </c>
      <c r="DG132" s="0">
        <v>57117228.775895797</v>
      </c>
      <c r="DH132" s="0">
        <v>2.2338508167325029</v>
      </c>
      <c r="DI132" s="0">
        <v>26265430</v>
      </c>
      <c r="DJ132" s="0">
        <v>58938139.422128022</v>
      </c>
      <c r="DK132" s="0">
        <v>2.2439434428497087</v>
      </c>
      <c r="DL132" s="0">
        <v>24227612</v>
      </c>
      <c r="DM132" s="0">
        <v>55470055.307134315</v>
      </c>
      <c r="DN132" s="0">
        <v>2.2895387010133033</v>
      </c>
      <c r="DO132" s="0">
        <v>22319870</v>
      </c>
      <c r="DP132" s="0">
        <v>50522953.076394737</v>
      </c>
      <c r="DQ132" s="0">
        <v>2.26358635047582</v>
      </c>
      <c r="DR132" s="0">
        <v>27991360</v>
      </c>
      <c r="DS132" s="0">
        <v>71338254.640504628</v>
      </c>
      <c r="DT132" s="0">
        <v>2.5485812279397866</v>
      </c>
      <c r="DU132" s="0">
        <v>24924750</v>
      </c>
      <c r="DV132" s="0">
        <v>66004926.686417267</v>
      </c>
      <c r="DW132" s="0">
        <v>2.6481680532971148</v>
      </c>
      <c r="DX132" s="0">
        <v>27388150</v>
      </c>
      <c r="DY132" s="0">
        <v>54340868.751330964</v>
      </c>
      <c r="DZ132" s="0">
        <v>1.9841014727658117</v>
      </c>
      <c r="EA132" s="0">
        <v>26887880</v>
      </c>
      <c r="EB132" s="0">
        <v>56135833.13841182</v>
      </c>
      <c r="EC132" s="0">
        <v>2.0877746084262432</v>
      </c>
      <c r="ED132" s="0">
        <v>27662034</v>
      </c>
      <c r="EE132" s="0">
        <v>57752093.279087313</v>
      </c>
      <c r="EF132" s="0">
        <v>2.0877746473410927</v>
      </c>
    </row>
    <row r="133" ht="15">
      <c r="A133" s="9">
        <v>99.992000000000004</v>
      </c>
      <c r="B133" s="0">
        <v>1128062</v>
      </c>
      <c r="C133" s="0">
        <v>2010163.2575704702</v>
      </c>
      <c r="D133" s="0">
        <v>1.7819616808034224</v>
      </c>
      <c r="E133" s="0">
        <v>1224337</v>
      </c>
      <c r="F133" s="0">
        <v>2732618.1725914343</v>
      </c>
      <c r="G133" s="0">
        <v>2.2319166802860932</v>
      </c>
      <c r="H133" s="0">
        <v>1348570</v>
      </c>
      <c r="I133" s="0">
        <v>3049305.7115169331</v>
      </c>
      <c r="J133" s="0">
        <v>2.2611401050868203</v>
      </c>
      <c r="K133" s="0">
        <v>1512793</v>
      </c>
      <c r="L133" s="0">
        <v>3467438.888841121</v>
      </c>
      <c r="M133" s="0">
        <v>2.292077560407221</v>
      </c>
      <c r="N133" s="0">
        <v>1616554</v>
      </c>
      <c r="O133" s="0">
        <v>3758320.554581793</v>
      </c>
      <c r="P133" s="0">
        <v>2.324896387365837</v>
      </c>
      <c r="Q133" s="0">
        <v>2213548</v>
      </c>
      <c r="R133" s="0">
        <v>3009587.338760633</v>
      </c>
      <c r="S133" s="0">
        <v>1.3596214488055525</v>
      </c>
      <c r="T133" s="0">
        <v>1998319</v>
      </c>
      <c r="U133" s="0">
        <v>4755377.6625095764</v>
      </c>
      <c r="V133" s="0">
        <v>2.3796889598255215</v>
      </c>
      <c r="W133" s="0">
        <v>2223113</v>
      </c>
      <c r="X133" s="0">
        <v>5334597.4929444501</v>
      </c>
      <c r="Y133" s="0">
        <v>2.3996069893633161</v>
      </c>
      <c r="Z133" s="0">
        <v>2625543</v>
      </c>
      <c r="AA133" s="0">
        <v>6352608.3013859</v>
      </c>
      <c r="AB133" s="0">
        <v>2.4195407583825137</v>
      </c>
      <c r="AC133" s="0">
        <v>2788282</v>
      </c>
      <c r="AD133" s="0">
        <v>7024077.2942043571</v>
      </c>
      <c r="AE133" s="0">
        <v>2.5191416414137295</v>
      </c>
      <c r="AF133" s="0">
        <v>3407349</v>
      </c>
      <c r="AG133" s="0">
        <v>7991884.4132982725</v>
      </c>
      <c r="AH133" s="0">
        <v>2.3454845433497633</v>
      </c>
      <c r="AI133" s="0">
        <v>3510713</v>
      </c>
      <c r="AJ133" s="0">
        <v>7905442.660444675</v>
      </c>
      <c r="AK133" s="0">
        <v>2.2518054481937644</v>
      </c>
      <c r="AL133" s="0">
        <v>3572966</v>
      </c>
      <c r="AM133" s="0">
        <v>7712089.6463748217</v>
      </c>
      <c r="AN133" s="0">
        <v>2.1584559288766871</v>
      </c>
      <c r="AO133" s="0">
        <v>3703168</v>
      </c>
      <c r="AP133" s="0">
        <v>7648715.152460576</v>
      </c>
      <c r="AQ133" s="0">
        <v>2.065451838118221</v>
      </c>
      <c r="AR133" s="0">
        <v>3657057</v>
      </c>
      <c r="AS133" s="0">
        <v>6448336.2999166613</v>
      </c>
      <c r="AT133" s="0">
        <v>1.7632583522533725</v>
      </c>
      <c r="AU133" s="0">
        <v>4241310</v>
      </c>
      <c r="AV133" s="0">
        <v>8822525.148591429</v>
      </c>
      <c r="AW133" s="0">
        <v>2.0801415479159573</v>
      </c>
      <c r="AX133" s="0">
        <v>5056704</v>
      </c>
      <c r="AY133" s="0">
        <v>11061092.707966149</v>
      </c>
      <c r="AZ133" s="0">
        <v>2.1874115447465678</v>
      </c>
      <c r="BA133" s="0">
        <v>5626676</v>
      </c>
      <c r="BB133" s="0">
        <v>12911271.982040375</v>
      </c>
      <c r="BC133" s="0">
        <v>2.2946535364823522</v>
      </c>
      <c r="BD133" s="0">
        <v>6838291</v>
      </c>
      <c r="BE133" s="0">
        <v>14671799.77531819</v>
      </c>
      <c r="BF133" s="0">
        <v>2.1455360374862944</v>
      </c>
      <c r="BG133" s="0">
        <v>7710498</v>
      </c>
      <c r="BH133" s="0">
        <v>19775022.218785118</v>
      </c>
      <c r="BI133" s="0">
        <v>2.5646880679801898</v>
      </c>
      <c r="BJ133" s="0">
        <v>9258357</v>
      </c>
      <c r="BK133" s="0">
        <v>20166229.912119202</v>
      </c>
      <c r="BL133" s="0">
        <v>2.178165079626893</v>
      </c>
      <c r="BM133" s="0">
        <v>10059919</v>
      </c>
      <c r="BN133" s="0">
        <v>22315419.599599827</v>
      </c>
      <c r="BO133" s="0">
        <v>2.218250425237005</v>
      </c>
      <c r="BP133" s="0">
        <v>9953868</v>
      </c>
      <c r="BQ133" s="0">
        <v>21754783.474239614</v>
      </c>
      <c r="BR133" s="0">
        <v>2.1855607763976388</v>
      </c>
      <c r="BS133" s="0">
        <v>12057459</v>
      </c>
      <c r="BT133" s="0">
        <v>25121128.108041637</v>
      </c>
      <c r="BU133" s="0">
        <v>2.0834512568561614</v>
      </c>
      <c r="BV133" s="0">
        <v>12540556</v>
      </c>
      <c r="BW133" s="0">
        <v>25728028.127584152</v>
      </c>
      <c r="BX133" s="0">
        <v>2.0515859207186788</v>
      </c>
      <c r="BY133" s="0">
        <v>12791518</v>
      </c>
      <c r="BZ133" s="0">
        <v>26318964.803514913</v>
      </c>
      <c r="CA133" s="0">
        <v>2.0575325620864477</v>
      </c>
      <c r="CB133" s="0">
        <v>16809954</v>
      </c>
      <c r="CC133" s="0">
        <v>34636305.620795034</v>
      </c>
      <c r="CD133" s="0">
        <v>2.0604640334408431</v>
      </c>
      <c r="CE133" s="0">
        <v>19135178</v>
      </c>
      <c r="CF133" s="0">
        <v>40682045.794884786</v>
      </c>
      <c r="CG133" s="0">
        <v>2.1260343538421638</v>
      </c>
      <c r="CH133" s="0">
        <v>20648698</v>
      </c>
      <c r="CI133" s="0">
        <v>43446772.48770833</v>
      </c>
      <c r="CJ133" s="0">
        <v>2.1040925915865656</v>
      </c>
      <c r="CK133" s="0">
        <v>23540116</v>
      </c>
      <c r="CL133" s="0">
        <v>49768693.436010577</v>
      </c>
      <c r="CM133" s="0">
        <v>2.1142076545421689</v>
      </c>
      <c r="CN133" s="0">
        <v>26262744</v>
      </c>
      <c r="CO133" s="0">
        <v>55018686.833491363</v>
      </c>
      <c r="CP133" s="0">
        <v>2.0949329146067663</v>
      </c>
      <c r="CQ133" s="0">
        <v>24879908</v>
      </c>
      <c r="CR133" s="0">
        <v>58084618.39466168</v>
      </c>
      <c r="CS133" s="0">
        <v>2.3345994042526876</v>
      </c>
      <c r="CT133" s="0">
        <v>24341046</v>
      </c>
      <c r="CU133" s="0">
        <v>55388325.967056654</v>
      </c>
      <c r="CV133" s="0">
        <v>2.2755113304110535</v>
      </c>
      <c r="CW133" s="0">
        <v>25300324</v>
      </c>
      <c r="CX133" s="0">
        <v>57272471.004976049</v>
      </c>
      <c r="CY133" s="0">
        <v>2.2637050420767753</v>
      </c>
      <c r="CZ133" s="0">
        <v>26766624</v>
      </c>
      <c r="DA133" s="0">
        <v>60205112.785162486</v>
      </c>
      <c r="DB133" s="0">
        <v>2.2492606010067795</v>
      </c>
      <c r="DC133" s="0">
        <v>26623406</v>
      </c>
      <c r="DD133" s="0">
        <v>56655948.222363859</v>
      </c>
      <c r="DE133" s="0">
        <v>2.1280503412059244</v>
      </c>
      <c r="DF133" s="0">
        <v>27376386</v>
      </c>
      <c r="DG133" s="0">
        <v>60912308.762292929</v>
      </c>
      <c r="DH133" s="0">
        <v>2.2249945176216075</v>
      </c>
      <c r="DI133" s="0">
        <v>28243892</v>
      </c>
      <c r="DJ133" s="0">
        <v>62862563.369855203</v>
      </c>
      <c r="DK133" s="0">
        <v>2.2257047070515354</v>
      </c>
      <c r="DL133" s="0">
        <v>26230114</v>
      </c>
      <c r="DM133" s="0">
        <v>59196473.512938417</v>
      </c>
      <c r="DN133" s="0">
        <v>2.2568134287536235</v>
      </c>
      <c r="DO133" s="0">
        <v>23750580</v>
      </c>
      <c r="DP133" s="0">
        <v>53964874.669036329</v>
      </c>
      <c r="DQ133" s="0">
        <v>2.2721497609336838</v>
      </c>
      <c r="DR133" s="0">
        <v>31005614</v>
      </c>
      <c r="DS133" s="0">
        <v>76600023.746561348</v>
      </c>
      <c r="DT133" s="0">
        <v>2.4705211045509805</v>
      </c>
      <c r="DU133" s="0">
        <v>27251418</v>
      </c>
      <c r="DV133" s="0">
        <v>70996443.582864687</v>
      </c>
      <c r="DW133" s="0">
        <v>2.6052385084278802</v>
      </c>
      <c r="DX133" s="0">
        <v>28622830</v>
      </c>
      <c r="DY133" s="0">
        <v>57551401.311438434</v>
      </c>
      <c r="DZ133" s="0">
        <v>2.0106817289359031</v>
      </c>
      <c r="EA133" s="0">
        <v>28613630</v>
      </c>
      <c r="EB133" s="0">
        <v>59687171.690591514</v>
      </c>
      <c r="EC133" s="0">
        <v>2.0859699272895997</v>
      </c>
      <c r="ED133" s="0">
        <v>29437472</v>
      </c>
      <c r="EE133" s="0">
        <v>61405678.363778554</v>
      </c>
      <c r="EF133" s="0">
        <v>2.085969826613459</v>
      </c>
    </row>
    <row r="134" ht="15">
      <c r="A134" s="9">
        <v>99.992999999999995</v>
      </c>
      <c r="B134" s="0">
        <v>1186091</v>
      </c>
      <c r="C134" s="0">
        <v>2123855.090880116</v>
      </c>
      <c r="D134" s="0">
        <v>1.7906341847970484</v>
      </c>
      <c r="E134" s="0">
        <v>1316969</v>
      </c>
      <c r="F134" s="0">
        <v>2941699.396941944</v>
      </c>
      <c r="G134" s="0">
        <v>2.2336891733533166</v>
      </c>
      <c r="H134" s="0">
        <v>1451316</v>
      </c>
      <c r="I134" s="0">
        <v>3285184.2839052859</v>
      </c>
      <c r="J134" s="0">
        <v>2.2635899307285841</v>
      </c>
      <c r="K134" s="0">
        <v>1628865</v>
      </c>
      <c r="L134" s="0">
        <v>3738672.7923087762</v>
      </c>
      <c r="M134" s="0">
        <v>2.2952625247081717</v>
      </c>
      <c r="N134" s="0">
        <v>1741472</v>
      </c>
      <c r="O134" s="0">
        <v>4055678.4867306054</v>
      </c>
      <c r="P134" s="0">
        <v>2.3288795264756512</v>
      </c>
      <c r="Q134" s="0">
        <v>2240154</v>
      </c>
      <c r="R134" s="0">
        <v>3118722.1000191872</v>
      </c>
      <c r="S134" s="0">
        <v>1.3921909386672466</v>
      </c>
      <c r="T134" s="0">
        <v>2154929</v>
      </c>
      <c r="U134" s="0">
        <v>5138452.8199328603</v>
      </c>
      <c r="V134" s="0">
        <v>2.3845114247071995</v>
      </c>
      <c r="W134" s="0">
        <v>2398523</v>
      </c>
      <c r="X134" s="0">
        <v>5767010.6874326328</v>
      </c>
      <c r="Y134" s="0">
        <v>2.404400828106561</v>
      </c>
      <c r="Z134" s="0">
        <v>2834080</v>
      </c>
      <c r="AA134" s="0">
        <v>6870679.9936940121</v>
      </c>
      <c r="AB134" s="0">
        <v>2.4243070039286159</v>
      </c>
      <c r="AC134" s="0">
        <v>2849476</v>
      </c>
      <c r="AD134" s="0">
        <v>7627965.4205486868</v>
      </c>
      <c r="AE134" s="0">
        <v>2.6769712819299714</v>
      </c>
      <c r="AF134" s="0">
        <v>3672254</v>
      </c>
      <c r="AG134" s="0">
        <v>8628563.2194892298</v>
      </c>
      <c r="AH134" s="0">
        <v>2.349664053600113</v>
      </c>
      <c r="AI134" s="0">
        <v>3775362</v>
      </c>
      <c r="AJ134" s="0">
        <v>8515015.977891149</v>
      </c>
      <c r="AK134" s="0">
        <v>2.2554170905706918</v>
      </c>
      <c r="AL134" s="0">
        <v>3833209</v>
      </c>
      <c r="AM134" s="0">
        <v>8285443.4778537843</v>
      </c>
      <c r="AN134" s="0">
        <v>2.1614901451639565</v>
      </c>
      <c r="AO134" s="0">
        <v>3962697</v>
      </c>
      <c r="AP134" s="0">
        <v>8194455.6453477405</v>
      </c>
      <c r="AQ134" s="0">
        <v>2.0678986168631468</v>
      </c>
      <c r="AR134" s="0">
        <v>3809125</v>
      </c>
      <c r="AS134" s="0">
        <v>6781123.5664406577</v>
      </c>
      <c r="AT134" s="0">
        <v>1.7802313041553264</v>
      </c>
      <c r="AU134" s="0">
        <v>4540909</v>
      </c>
      <c r="AV134" s="0">
        <v>9456311.1949398797</v>
      </c>
      <c r="AW134" s="0">
        <v>2.0824709755117046</v>
      </c>
      <c r="AX134" s="0">
        <v>5430151</v>
      </c>
      <c r="AY134" s="0">
        <v>11893108.029662352</v>
      </c>
      <c r="AZ134" s="0">
        <v>2.190198399577167</v>
      </c>
      <c r="BA134" s="0">
        <v>6058703</v>
      </c>
      <c r="BB134" s="0">
        <v>13922148.253239367</v>
      </c>
      <c r="BC134" s="0">
        <v>2.2978760063398664</v>
      </c>
      <c r="BD134" s="0">
        <v>7467734</v>
      </c>
      <c r="BE134" s="0">
        <v>15749409.585281394</v>
      </c>
      <c r="BF134" s="0">
        <v>2.1089944533751996</v>
      </c>
      <c r="BG134" s="0">
        <v>8350950</v>
      </c>
      <c r="BH134" s="0">
        <v>21454425.840346243</v>
      </c>
      <c r="BI134" s="0">
        <v>2.5691000233920982</v>
      </c>
      <c r="BJ134" s="0">
        <v>10129003</v>
      </c>
      <c r="BK134" s="0">
        <v>21666626.021684766</v>
      </c>
      <c r="BL134" s="0">
        <v>2.139067983461429</v>
      </c>
      <c r="BM134" s="0">
        <v>11152544</v>
      </c>
      <c r="BN134" s="0">
        <v>24010910.067665398</v>
      </c>
      <c r="BO134" s="0">
        <v>2.1529536281287389</v>
      </c>
      <c r="BP134" s="0">
        <v>10911598</v>
      </c>
      <c r="BQ134" s="0">
        <v>23368669.76698808</v>
      </c>
      <c r="BR134" s="0">
        <v>2.1416358783551299</v>
      </c>
      <c r="BS134" s="0">
        <v>13246173</v>
      </c>
      <c r="BT134" s="0">
        <v>26895921.795577083</v>
      </c>
      <c r="BU134" s="0">
        <v>2.0304673505001847</v>
      </c>
      <c r="BV134" s="0">
        <v>13445528</v>
      </c>
      <c r="BW134" s="0">
        <v>27555156.064900298</v>
      </c>
      <c r="BX134" s="0">
        <v>2.049391891854325</v>
      </c>
      <c r="BY134" s="0">
        <v>13955296</v>
      </c>
      <c r="BZ134" s="0">
        <v>28173049.50588521</v>
      </c>
      <c r="CA134" s="0">
        <v>2.018807018201922</v>
      </c>
      <c r="CB134" s="0">
        <v>18251064</v>
      </c>
      <c r="CC134" s="0">
        <v>37101775.572235279</v>
      </c>
      <c r="CD134" s="0">
        <v>2.0328554856985477</v>
      </c>
      <c r="CE134" s="0">
        <v>20967878</v>
      </c>
      <c r="CF134" s="0">
        <v>43638575.614156008</v>
      </c>
      <c r="CG134" s="0">
        <v>2.0812108699867489</v>
      </c>
      <c r="CH134" s="0">
        <v>22696274</v>
      </c>
      <c r="CI134" s="0">
        <v>46583406.339082584</v>
      </c>
      <c r="CJ134" s="0">
        <v>2.0524693321504044</v>
      </c>
      <c r="CK134" s="0">
        <v>25601168</v>
      </c>
      <c r="CL134" s="0">
        <v>53378021.205111586</v>
      </c>
      <c r="CM134" s="0">
        <v>2.0849838259376128</v>
      </c>
      <c r="CN134" s="0">
        <v>28385344</v>
      </c>
      <c r="CO134" s="0">
        <v>58956238.028299309</v>
      </c>
      <c r="CP134" s="0">
        <v>2.0769957210417922</v>
      </c>
      <c r="CQ134" s="0">
        <v>27068856</v>
      </c>
      <c r="CR134" s="0">
        <v>62705767.049789958</v>
      </c>
      <c r="CS134" s="0">
        <v>2.3165281550794004</v>
      </c>
      <c r="CT134" s="0">
        <v>26097992</v>
      </c>
      <c r="CU134" s="0">
        <v>59725621.852229804</v>
      </c>
      <c r="CV134" s="0">
        <v>2.288514068524115</v>
      </c>
      <c r="CW134" s="0">
        <v>27368014</v>
      </c>
      <c r="CX134" s="0">
        <v>61681473.718454242</v>
      </c>
      <c r="CY134" s="0">
        <v>2.2537796757358515</v>
      </c>
      <c r="CZ134" s="0">
        <v>28934436</v>
      </c>
      <c r="DA134" s="0">
        <v>64876236.23620604</v>
      </c>
      <c r="DB134" s="0">
        <v>2.2421807785092489</v>
      </c>
      <c r="DC134" s="0">
        <v>28546088</v>
      </c>
      <c r="DD134" s="0">
        <v>60840156.876599297</v>
      </c>
      <c r="DE134" s="0">
        <v>2.1312957795337595</v>
      </c>
      <c r="DF134" s="0">
        <v>29671150</v>
      </c>
      <c r="DG134" s="0">
        <v>65578791.286518894</v>
      </c>
      <c r="DH134" s="0">
        <v>2.210187043189054</v>
      </c>
      <c r="DI134" s="0">
        <v>30986276</v>
      </c>
      <c r="DJ134" s="0">
        <v>67608264.274598643</v>
      </c>
      <c r="DK134" s="0">
        <v>2.1818776891614418</v>
      </c>
      <c r="DL134" s="0">
        <v>29122328</v>
      </c>
      <c r="DM134" s="0">
        <v>63763869.127753742</v>
      </c>
      <c r="DN134" s="0">
        <v>2.1895182668004338</v>
      </c>
      <c r="DO134" s="0">
        <v>25314952</v>
      </c>
      <c r="DP134" s="0">
        <v>57625067.445523158</v>
      </c>
      <c r="DQ134" s="0">
        <v>2.2763253687197653</v>
      </c>
      <c r="DR134" s="0">
        <v>33524816</v>
      </c>
      <c r="DS134" s="0">
        <v>82909236.163855225</v>
      </c>
      <c r="DT134" s="0">
        <v>2.4730705804278008</v>
      </c>
      <c r="DU134" s="0">
        <v>29966894</v>
      </c>
      <c r="DV134" s="0">
        <v>76568097.177598998</v>
      </c>
      <c r="DW134" s="0">
        <v>2.5550895323886085</v>
      </c>
      <c r="DX134" s="0">
        <v>30405796</v>
      </c>
      <c r="DY134" s="0">
        <v>61661346.530414455</v>
      </c>
      <c r="DZ134" s="0">
        <v>2.0279471233186745</v>
      </c>
      <c r="EA134" s="0">
        <v>30700766</v>
      </c>
      <c r="EB134" s="0">
        <v>63982186.169285022</v>
      </c>
      <c r="EC134" s="0">
        <v>2.0840582990432557</v>
      </c>
      <c r="ED134" s="0">
        <v>31584700</v>
      </c>
      <c r="EE134" s="0">
        <v>65824361.124039784</v>
      </c>
      <c r="EF134" s="0">
        <v>2.0840584562791409</v>
      </c>
    </row>
    <row r="135" ht="15">
      <c r="A135" s="9">
        <v>99.994</v>
      </c>
      <c r="B135" s="0">
        <v>1426207</v>
      </c>
      <c r="C135" s="0">
        <v>2264478.4525497393</v>
      </c>
      <c r="D135" s="0">
        <v>1.5877628230332197</v>
      </c>
      <c r="E135" s="0">
        <v>1432832</v>
      </c>
      <c r="F135" s="0">
        <v>3203218.7192251724</v>
      </c>
      <c r="G135" s="0">
        <v>2.2355856926877489</v>
      </c>
      <c r="H135" s="0">
        <v>1579969</v>
      </c>
      <c r="I135" s="0">
        <v>3580538.7724828841</v>
      </c>
      <c r="J135" s="0">
        <v>2.266208243631922</v>
      </c>
      <c r="K135" s="0">
        <v>1774366</v>
      </c>
      <c r="L135" s="0">
        <v>4078671.9454580648</v>
      </c>
      <c r="M135" s="0">
        <v>2.2986643936245761</v>
      </c>
      <c r="N135" s="0">
        <v>1898237</v>
      </c>
      <c r="O135" s="0">
        <v>4428845.574327739</v>
      </c>
      <c r="P135" s="0">
        <v>2.3331362597651077</v>
      </c>
      <c r="Q135" s="0">
        <v>2298787</v>
      </c>
      <c r="R135" s="0">
        <v>3261539.0754337693</v>
      </c>
      <c r="S135" s="0">
        <v>1.4188087349692553</v>
      </c>
      <c r="T135" s="0">
        <v>2351784</v>
      </c>
      <c r="U135" s="0">
        <v>5619971.9999285592</v>
      </c>
      <c r="V135" s="0">
        <v>2.3896633363984785</v>
      </c>
      <c r="W135" s="0">
        <v>2619111</v>
      </c>
      <c r="X135" s="0">
        <v>6310795.53586719</v>
      </c>
      <c r="Y135" s="0">
        <v>2.4095181669914676</v>
      </c>
      <c r="Z135" s="0">
        <v>3096446</v>
      </c>
      <c r="AA135" s="0">
        <v>7522479.5279741473</v>
      </c>
      <c r="AB135" s="0">
        <v>2.4293914791261164</v>
      </c>
      <c r="AC135" s="0">
        <v>3328628</v>
      </c>
      <c r="AD135" s="0">
        <v>8400310.2851033416</v>
      </c>
      <c r="AE135" s="0">
        <v>2.523655477603187</v>
      </c>
      <c r="AF135" s="0">
        <v>4004888</v>
      </c>
      <c r="AG135" s="0">
        <v>9428022.4905719981</v>
      </c>
      <c r="AH135" s="0">
        <v>2.3541288771551159</v>
      </c>
      <c r="AI135" s="0">
        <v>4106810</v>
      </c>
      <c r="AJ135" s="0">
        <v>9278449.435052691</v>
      </c>
      <c r="AK135" s="0">
        <v>2.2592838322329718</v>
      </c>
      <c r="AL135" s="0">
        <v>4158212</v>
      </c>
      <c r="AM135" s="0">
        <v>9001474.5727171116</v>
      </c>
      <c r="AN135" s="0">
        <v>2.1647464277235291</v>
      </c>
      <c r="AO135" s="0">
        <v>4285799</v>
      </c>
      <c r="AP135" s="0">
        <v>8873877.2754025403</v>
      </c>
      <c r="AQ135" s="0">
        <v>2.0705304367756256</v>
      </c>
      <c r="AR135" s="0">
        <v>4766194</v>
      </c>
      <c r="AS135" s="0">
        <v>7303595.7658574013</v>
      </c>
      <c r="AT135" s="0">
        <v>1.5323748395171077</v>
      </c>
      <c r="AU135" s="0">
        <v>4914049</v>
      </c>
      <c r="AV135" s="0">
        <v>10245670.152271833</v>
      </c>
      <c r="AW135" s="0">
        <v>2.0849751706325748</v>
      </c>
      <c r="AX135" s="0">
        <v>5896868</v>
      </c>
      <c r="AY135" s="0">
        <v>12932922.842607502</v>
      </c>
      <c r="AZ135" s="0">
        <v>2.1931850674981197</v>
      </c>
      <c r="BA135" s="0">
        <v>6600304</v>
      </c>
      <c r="BB135" s="0">
        <v>15189411.771965923</v>
      </c>
      <c r="BC135" s="0">
        <v>2.3013200258603121</v>
      </c>
      <c r="BD135" s="0">
        <v>8156329</v>
      </c>
      <c r="BE135" s="0">
        <v>17075981.115774404</v>
      </c>
      <c r="BF135" s="0">
        <v>2.0935866019841041</v>
      </c>
      <c r="BG135" s="0">
        <v>9159182</v>
      </c>
      <c r="BH135" s="0">
        <v>23573786.836414769</v>
      </c>
      <c r="BI135" s="0">
        <v>2.5737873574752386</v>
      </c>
      <c r="BJ135" s="0">
        <v>11095647</v>
      </c>
      <c r="BK135" s="0">
        <v>23512723.588967536</v>
      </c>
      <c r="BL135" s="0">
        <v>2.1190944150410997</v>
      </c>
      <c r="BM135" s="0">
        <v>12368418</v>
      </c>
      <c r="BN135" s="0">
        <v>26056108.865851641</v>
      </c>
      <c r="BO135" s="0">
        <v>2.1066646410116183</v>
      </c>
      <c r="BP135" s="0">
        <v>12062395</v>
      </c>
      <c r="BQ135" s="0">
        <v>25338735.145320609</v>
      </c>
      <c r="BR135" s="0">
        <v>2.1006388155354396</v>
      </c>
      <c r="BS135" s="0">
        <v>14340649</v>
      </c>
      <c r="BT135" s="0">
        <v>29087557.649514224</v>
      </c>
      <c r="BU135" s="0">
        <v>2.0283292373667483</v>
      </c>
      <c r="BV135" s="0">
        <v>14696756</v>
      </c>
      <c r="BW135" s="0">
        <v>29811933.099664748</v>
      </c>
      <c r="BX135" s="0">
        <v>2.0284703032196183</v>
      </c>
      <c r="BY135" s="0">
        <v>15243258</v>
      </c>
      <c r="BZ135" s="0">
        <v>30440132.083239336</v>
      </c>
      <c r="CA135" s="0">
        <v>1.9969570864207202</v>
      </c>
      <c r="CB135" s="0">
        <v>20450076</v>
      </c>
      <c r="CC135" s="0">
        <v>40045272.950399958</v>
      </c>
      <c r="CD135" s="0">
        <v>1.9581967788481547</v>
      </c>
      <c r="CE135" s="0">
        <v>22948542</v>
      </c>
      <c r="CF135" s="0">
        <v>47259020.964734614</v>
      </c>
      <c r="CG135" s="0">
        <v>2.0593474289013485</v>
      </c>
      <c r="CH135" s="0">
        <v>24697280</v>
      </c>
      <c r="CI135" s="0">
        <v>50366109.228286281</v>
      </c>
      <c r="CJ135" s="0">
        <v>2.039338308845601</v>
      </c>
      <c r="CK135" s="0">
        <v>28264018</v>
      </c>
      <c r="CL135" s="0">
        <v>57830783.575836048</v>
      </c>
      <c r="CM135" s="0">
        <v>2.0460920869720662</v>
      </c>
      <c r="CN135" s="0">
        <v>31684544</v>
      </c>
      <c r="CO135" s="0">
        <v>63782846.571531914</v>
      </c>
      <c r="CP135" s="0">
        <v>2.013058687905747</v>
      </c>
      <c r="CQ135" s="0">
        <v>29382508</v>
      </c>
      <c r="CR135" s="0">
        <v>68443133.464899778</v>
      </c>
      <c r="CS135" s="0">
        <v>2.3293836409369746</v>
      </c>
      <c r="CT135" s="0">
        <v>28251270</v>
      </c>
      <c r="CU135" s="0">
        <v>65119803.673804887</v>
      </c>
      <c r="CV135" s="0">
        <v>2.3050221697574971</v>
      </c>
      <c r="CW135" s="0">
        <v>29936372</v>
      </c>
      <c r="CX135" s="0">
        <v>67229719.802361041</v>
      </c>
      <c r="CY135" s="0">
        <v>2.2457537540741757</v>
      </c>
      <c r="CZ135" s="0">
        <v>31920886</v>
      </c>
      <c r="DA135" s="0">
        <v>70587680.014471114</v>
      </c>
      <c r="DB135" s="0">
        <v>2.2113321044557197</v>
      </c>
      <c r="DC135" s="0">
        <v>31397580</v>
      </c>
      <c r="DD135" s="0">
        <v>65989830.754981719</v>
      </c>
      <c r="DE135" s="0">
        <v>2.1017489486445045</v>
      </c>
      <c r="DF135" s="0">
        <v>32192454</v>
      </c>
      <c r="DG135" s="0">
        <v>71356891.393715709</v>
      </c>
      <c r="DH135" s="0">
        <v>2.2165719765792229</v>
      </c>
      <c r="DI135" s="0">
        <v>33680256</v>
      </c>
      <c r="DJ135" s="0">
        <v>73499566.152585968</v>
      </c>
      <c r="DK135" s="0">
        <v>2.1822745691893188</v>
      </c>
      <c r="DL135" s="0">
        <v>33238486</v>
      </c>
      <c r="DM135" s="0">
        <v>69175634.17051205</v>
      </c>
      <c r="DN135" s="0">
        <v>2.0811908872898739</v>
      </c>
      <c r="DO135" s="0">
        <v>28051780</v>
      </c>
      <c r="DP135" s="0">
        <v>63428136.396737553</v>
      </c>
      <c r="DQ135" s="0">
        <v>2.2611091487505446</v>
      </c>
      <c r="DR135" s="0">
        <v>38283332</v>
      </c>
      <c r="DS135" s="0">
        <v>90844566.08392632</v>
      </c>
      <c r="DT135" s="0">
        <v>2.3729534849246225</v>
      </c>
      <c r="DU135" s="0">
        <v>32033922</v>
      </c>
      <c r="DV135" s="0">
        <v>84823563.323913395</v>
      </c>
      <c r="DW135" s="0">
        <v>2.6479293832304829</v>
      </c>
      <c r="DX135" s="0">
        <v>33605708</v>
      </c>
      <c r="DY135" s="0">
        <v>66423265.523541808</v>
      </c>
      <c r="DZ135" s="0">
        <v>1.9765471247783801</v>
      </c>
      <c r="EA135" s="0">
        <v>33295266</v>
      </c>
      <c r="EB135" s="0">
        <v>69321285.355547249</v>
      </c>
      <c r="EC135" s="0">
        <v>2.0820162648812373</v>
      </c>
      <c r="ED135" s="0">
        <v>34253900</v>
      </c>
      <c r="EE135" s="0">
        <v>71317183.575737596</v>
      </c>
      <c r="EF135" s="0">
        <v>2.0820164587313443</v>
      </c>
    </row>
    <row r="136" ht="15">
      <c r="A136" s="9">
        <v>99.995000000000005</v>
      </c>
      <c r="B136" s="0">
        <v>1448816</v>
      </c>
      <c r="C136" s="0">
        <v>2425506.4350605658</v>
      </c>
      <c r="D136" s="0">
        <v>1.6741300724595571</v>
      </c>
      <c r="E136" s="0">
        <v>1583350</v>
      </c>
      <c r="F136" s="0">
        <v>3542955.7344153691</v>
      </c>
      <c r="G136" s="0">
        <v>2.2376326992865563</v>
      </c>
      <c r="H136" s="0">
        <v>1747311</v>
      </c>
      <c r="I136" s="0">
        <v>3964713.1552454229</v>
      </c>
      <c r="J136" s="0">
        <v>2.269036911714871</v>
      </c>
      <c r="K136" s="0">
        <v>1963865</v>
      </c>
      <c r="L136" s="0">
        <v>4521488.0160325579</v>
      </c>
      <c r="M136" s="0">
        <v>2.3023415642279677</v>
      </c>
      <c r="N136" s="0">
        <v>2102680</v>
      </c>
      <c r="O136" s="0">
        <v>4915503.4816931486</v>
      </c>
      <c r="P136" s="0">
        <v>2.337732551645114</v>
      </c>
      <c r="Q136" s="0">
        <v>2675755</v>
      </c>
      <c r="R136" s="0">
        <v>3455705.6433127266</v>
      </c>
      <c r="S136" s="0">
        <v>1.2914880634859045</v>
      </c>
      <c r="T136" s="0">
        <v>2608998</v>
      </c>
      <c r="U136" s="0">
        <v>6249131.2873820374</v>
      </c>
      <c r="V136" s="0">
        <v>2.3952227205164731</v>
      </c>
      <c r="W136" s="0">
        <v>2907488</v>
      </c>
      <c r="X136" s="0">
        <v>7021690.8707145238</v>
      </c>
      <c r="Y136" s="0">
        <v>2.4150369221522237</v>
      </c>
      <c r="Z136" s="0">
        <v>3439621</v>
      </c>
      <c r="AA136" s="0">
        <v>8375033.1147619756</v>
      </c>
      <c r="AB136" s="0">
        <v>2.4348709101270098</v>
      </c>
      <c r="AC136" s="0">
        <v>4447242</v>
      </c>
      <c r="AD136" s="0">
        <v>9017529.4441889711</v>
      </c>
      <c r="AE136" s="0">
        <v>2.0276678094398664</v>
      </c>
      <c r="AF136" s="0">
        <v>4438980</v>
      </c>
      <c r="AG136" s="0">
        <v>10471329.123244535</v>
      </c>
      <c r="AH136" s="0">
        <v>2.3589493809939523</v>
      </c>
      <c r="AI136" s="0">
        <v>4538037</v>
      </c>
      <c r="AJ136" s="0">
        <v>10271704.538316177</v>
      </c>
      <c r="AK136" s="0">
        <v>2.2634686624009848</v>
      </c>
      <c r="AL136" s="0">
        <v>4579649</v>
      </c>
      <c r="AM136" s="0">
        <v>9929961.0791792031</v>
      </c>
      <c r="AN136" s="0">
        <v>2.1682799444191474</v>
      </c>
      <c r="AO136" s="0">
        <v>4703243</v>
      </c>
      <c r="AP136" s="0">
        <v>9751680.6906454694</v>
      </c>
      <c r="AQ136" s="0">
        <v>2.0733950362857012</v>
      </c>
      <c r="AR136" s="0">
        <v>4781336</v>
      </c>
      <c r="AS136" s="0">
        <v>7762837.0563410223</v>
      </c>
      <c r="AT136" s="0">
        <v>1.6235707041590515</v>
      </c>
      <c r="AU136" s="0">
        <v>5396371</v>
      </c>
      <c r="AV136" s="0">
        <v>11265998.554128842</v>
      </c>
      <c r="AW136" s="0">
        <v>2.087699039619189</v>
      </c>
      <c r="AX136" s="0">
        <v>6502583</v>
      </c>
      <c r="AY136" s="0">
        <v>14282416.848663695</v>
      </c>
      <c r="AZ136" s="0">
        <v>2.1964220754527384</v>
      </c>
      <c r="BA136" s="0">
        <v>7305754</v>
      </c>
      <c r="BB136" s="0">
        <v>16840057.340052973</v>
      </c>
      <c r="BC136" s="0">
        <v>2.3050402929051503</v>
      </c>
      <c r="BD136" s="0">
        <v>8968831</v>
      </c>
      <c r="BE136" s="0">
        <v>18763210.323458713</v>
      </c>
      <c r="BF136" s="0">
        <v>2.0920463685243611</v>
      </c>
      <c r="BG136" s="0">
        <v>10220132</v>
      </c>
      <c r="BH136" s="0">
        <v>26355826.597445704</v>
      </c>
      <c r="BI136" s="0">
        <v>2.5788146960768907</v>
      </c>
      <c r="BJ136" s="0">
        <v>12365734</v>
      </c>
      <c r="BK136" s="0">
        <v>25850480.381227057</v>
      </c>
      <c r="BL136" s="0">
        <v>2.0904930011616827</v>
      </c>
      <c r="BM136" s="0">
        <v>13800659</v>
      </c>
      <c r="BN136" s="0">
        <v>28631519.067758266</v>
      </c>
      <c r="BO136" s="0">
        <v>2.0746486865415821</v>
      </c>
      <c r="BP136" s="0">
        <v>13296716</v>
      </c>
      <c r="BQ136" s="0">
        <v>27868177.295619663</v>
      </c>
      <c r="BR136" s="0">
        <v>2.0958691827079456</v>
      </c>
      <c r="BS136" s="0">
        <v>16010344</v>
      </c>
      <c r="BT136" s="0">
        <v>31849318.513325039</v>
      </c>
      <c r="BU136" s="0">
        <v>1.9892963270074047</v>
      </c>
      <c r="BV136" s="0">
        <v>16404614</v>
      </c>
      <c r="BW136" s="0">
        <v>32626071.124226924</v>
      </c>
      <c r="BX136" s="0">
        <v>1.9888350389851857</v>
      </c>
      <c r="BY136" s="0">
        <v>16809242</v>
      </c>
      <c r="BZ136" s="0">
        <v>33303910.891705889</v>
      </c>
      <c r="CA136" s="0">
        <v>1.9812857053105601</v>
      </c>
      <c r="CB136" s="0">
        <v>23022430</v>
      </c>
      <c r="CC136" s="0">
        <v>43712234.360561602</v>
      </c>
      <c r="CD136" s="0">
        <v>1.8986803026683805</v>
      </c>
      <c r="CE136" s="0">
        <v>25680236</v>
      </c>
      <c r="CF136" s="0">
        <v>51855448.107639551</v>
      </c>
      <c r="CG136" s="0">
        <v>2.0192745934125975</v>
      </c>
      <c r="CH136" s="0">
        <v>27613988</v>
      </c>
      <c r="CI136" s="0">
        <v>55245336.281769648</v>
      </c>
      <c r="CJ136" s="0">
        <v>2.0006286770954507</v>
      </c>
      <c r="CK136" s="0">
        <v>31340288</v>
      </c>
      <c r="CL136" s="0">
        <v>63442849.771783046</v>
      </c>
      <c r="CM136" s="0">
        <v>2.0243224877762147</v>
      </c>
      <c r="CN136" s="0">
        <v>34405676</v>
      </c>
      <c r="CO136" s="0">
        <v>69912000.991358772</v>
      </c>
      <c r="CP136" s="0">
        <v>2.0319903318091694</v>
      </c>
      <c r="CQ136" s="0">
        <v>32663604</v>
      </c>
      <c r="CR136" s="0">
        <v>75928217.193013057</v>
      </c>
      <c r="CS136" s="0">
        <v>2.3245511179052092</v>
      </c>
      <c r="CT136" s="0">
        <v>31506290</v>
      </c>
      <c r="CU136" s="0">
        <v>72153895.848066136</v>
      </c>
      <c r="CV136" s="0">
        <v>2.2901425667086204</v>
      </c>
      <c r="CW136" s="0">
        <v>32895314</v>
      </c>
      <c r="CX136" s="0">
        <v>74353315.828298822</v>
      </c>
      <c r="CY136" s="0">
        <v>2.2603011428405524</v>
      </c>
      <c r="CZ136" s="0">
        <v>35227448</v>
      </c>
      <c r="DA136" s="0">
        <v>78019439.074653551</v>
      </c>
      <c r="DB136" s="0">
        <v>2.2147343479054613</v>
      </c>
      <c r="DC136" s="0">
        <v>34606000</v>
      </c>
      <c r="DD136" s="0">
        <v>71556334.577377185</v>
      </c>
      <c r="DE136" s="0">
        <v>2.0677435871634162</v>
      </c>
      <c r="DF136" s="0">
        <v>36041092</v>
      </c>
      <c r="DG136" s="0">
        <v>78802511.927109092</v>
      </c>
      <c r="DH136" s="0">
        <v>2.1864629386675936</v>
      </c>
      <c r="DI136" s="0">
        <v>37184424</v>
      </c>
      <c r="DJ136" s="0">
        <v>81088917.821294501</v>
      </c>
      <c r="DK136" s="0">
        <v>2.1807227085538425</v>
      </c>
      <c r="DL136" s="0">
        <v>36884584</v>
      </c>
      <c r="DM136" s="0">
        <v>75901922.638318598</v>
      </c>
      <c r="DN136" s="0">
        <v>2.0578223855884779</v>
      </c>
      <c r="DO136" s="0">
        <v>31449482</v>
      </c>
      <c r="DP136" s="0">
        <v>70056906.870671183</v>
      </c>
      <c r="DQ136" s="0">
        <v>2.2276012962843454</v>
      </c>
      <c r="DR136" s="0">
        <v>42161068</v>
      </c>
      <c r="DS136" s="0">
        <v>100790645.45565218</v>
      </c>
      <c r="DT136" s="0">
        <v>2.3906093995449114</v>
      </c>
      <c r="DU136" s="0">
        <v>37215224</v>
      </c>
      <c r="DV136" s="0">
        <v>94827170.816036865</v>
      </c>
      <c r="DW136" s="0">
        <v>2.5480747023324879</v>
      </c>
      <c r="DX136" s="0">
        <v>36212364</v>
      </c>
      <c r="DY136" s="0">
        <v>72943088.949098319</v>
      </c>
      <c r="DZ136" s="0">
        <v>2.0143144741696046</v>
      </c>
      <c r="EA136" s="0">
        <v>36641456</v>
      </c>
      <c r="EB136" s="0">
        <v>76207262.649130613</v>
      </c>
      <c r="EC136" s="0">
        <v>2.0798098920831807</v>
      </c>
      <c r="ED136" s="0">
        <v>37696436</v>
      </c>
      <c r="EE136" s="0">
        <v>78401413.545710742</v>
      </c>
      <c r="EF136" s="0">
        <v>2.0798097078915032</v>
      </c>
    </row>
    <row r="137" ht="15">
      <c r="A137" s="9">
        <v>99.995999999999995</v>
      </c>
      <c r="B137" s="0">
        <v>1622241</v>
      </c>
      <c r="C137" s="0">
        <v>2669481.8813354168</v>
      </c>
      <c r="D137" s="0">
        <v>1.6455519749133556</v>
      </c>
      <c r="E137" s="0">
        <v>1789633</v>
      </c>
      <c r="F137" s="0">
        <v>4008563.6046804585</v>
      </c>
      <c r="G137" s="0">
        <v>2.2398802462183354</v>
      </c>
      <c r="H137" s="0">
        <v>1977001</v>
      </c>
      <c r="I137" s="0">
        <v>4492021.1482012449</v>
      </c>
      <c r="J137" s="0">
        <v>2.2721390369560992</v>
      </c>
      <c r="K137" s="0">
        <v>2224373</v>
      </c>
      <c r="L137" s="0">
        <v>5130231.7451848071</v>
      </c>
      <c r="M137" s="0">
        <v>2.3063720631318612</v>
      </c>
      <c r="N137" s="0">
        <v>2384178</v>
      </c>
      <c r="O137" s="0">
        <v>5585587.7083895048</v>
      </c>
      <c r="P137" s="0">
        <v>2.3427729424520756</v>
      </c>
      <c r="Q137" s="0">
        <v>3072275</v>
      </c>
      <c r="R137" s="0">
        <v>3614055.8764595129</v>
      </c>
      <c r="S137" s="0">
        <v>1.1763451762812616</v>
      </c>
      <c r="T137" s="0">
        <v>2963972</v>
      </c>
      <c r="U137" s="0">
        <v>7117415.4437494716</v>
      </c>
      <c r="V137" s="0">
        <v>2.4013099461632805</v>
      </c>
      <c r="W137" s="0">
        <v>3305725</v>
      </c>
      <c r="X137" s="0">
        <v>8003410.0778007377</v>
      </c>
      <c r="Y137" s="0">
        <v>2.4210755818468681</v>
      </c>
      <c r="Z137" s="0">
        <v>3913834</v>
      </c>
      <c r="AA137" s="0">
        <v>9553127.1284786817</v>
      </c>
      <c r="AB137" s="0">
        <v>2.44086160232618</v>
      </c>
      <c r="AC137" s="0">
        <v>4560900</v>
      </c>
      <c r="AD137" s="0">
        <v>10421183.495954063</v>
      </c>
      <c r="AE137" s="0">
        <v>2.2848962915113384</v>
      </c>
      <c r="AF137" s="0">
        <v>5037174</v>
      </c>
      <c r="AG137" s="0">
        <v>11909041.091051729</v>
      </c>
      <c r="AH137" s="0">
        <v>2.3642306362757628</v>
      </c>
      <c r="AI137" s="0">
        <v>5130100</v>
      </c>
      <c r="AJ137" s="0">
        <v>11635418.698318429</v>
      </c>
      <c r="AK137" s="0">
        <v>2.2680685948263055</v>
      </c>
      <c r="AL137" s="0">
        <v>5155950</v>
      </c>
      <c r="AM137" s="0">
        <v>11199639.936156152</v>
      </c>
      <c r="AN137" s="0">
        <v>2.1721777628092109</v>
      </c>
      <c r="AO137" s="0">
        <v>5271574</v>
      </c>
      <c r="AP137" s="0">
        <v>10946773.222799715</v>
      </c>
      <c r="AQ137" s="0">
        <v>2.0765663581313123</v>
      </c>
      <c r="AR137" s="0">
        <v>4812305</v>
      </c>
      <c r="AS137" s="0">
        <v>8464710.0303673223</v>
      </c>
      <c r="AT137" s="0">
        <v>1.7589720581649173</v>
      </c>
      <c r="AU137" s="0">
        <v>6053411</v>
      </c>
      <c r="AV137" s="0">
        <v>12655935.983025854</v>
      </c>
      <c r="AW137" s="0">
        <v>2.090711498529648</v>
      </c>
      <c r="AX137" s="0">
        <v>7331732</v>
      </c>
      <c r="AY137" s="0">
        <v>16129703.502383832</v>
      </c>
      <c r="AZ137" s="0">
        <v>2.19998541986857</v>
      </c>
      <c r="BA137" s="0">
        <v>8275655</v>
      </c>
      <c r="BB137" s="0">
        <v>19109476.826060597</v>
      </c>
      <c r="BC137" s="0">
        <v>2.3091195592446274</v>
      </c>
      <c r="BD137" s="0">
        <v>10211327</v>
      </c>
      <c r="BE137" s="0">
        <v>21069283.798768647</v>
      </c>
      <c r="BF137" s="0">
        <v>2.0633247567890685</v>
      </c>
      <c r="BG137" s="0">
        <v>11692528</v>
      </c>
      <c r="BH137" s="0">
        <v>30216768.292491201</v>
      </c>
      <c r="BI137" s="0">
        <v>2.584280173841893</v>
      </c>
      <c r="BJ137" s="0">
        <v>13838209</v>
      </c>
      <c r="BK137" s="0">
        <v>29037530.593681574</v>
      </c>
      <c r="BL137" s="0">
        <v>2.0983590140661681</v>
      </c>
      <c r="BM137" s="0">
        <v>15788844</v>
      </c>
      <c r="BN137" s="0">
        <v>32108855.474939659</v>
      </c>
      <c r="BO137" s="0">
        <v>2.0336419483870802</v>
      </c>
      <c r="BP137" s="0">
        <v>15172648</v>
      </c>
      <c r="BQ137" s="0">
        <v>31269624.196084991</v>
      </c>
      <c r="BR137" s="0">
        <v>2.0609206907116668</v>
      </c>
      <c r="BS137" s="0">
        <v>18489696</v>
      </c>
      <c r="BT137" s="0">
        <v>35539736.343739368</v>
      </c>
      <c r="BU137" s="0">
        <v>1.9221374079779012</v>
      </c>
      <c r="BV137" s="0">
        <v>18944402</v>
      </c>
      <c r="BW137" s="0">
        <v>36397342.976289302</v>
      </c>
      <c r="BX137" s="0">
        <v>1.9212716757324566</v>
      </c>
      <c r="BY137" s="0">
        <v>18923240</v>
      </c>
      <c r="BZ137" s="0">
        <v>37182633.776652806</v>
      </c>
      <c r="CA137" s="0">
        <v>1.9649189978382564</v>
      </c>
      <c r="CB137" s="0">
        <v>25773290</v>
      </c>
      <c r="CC137" s="0">
        <v>48567611.040361434</v>
      </c>
      <c r="CD137" s="0">
        <v>1.8844164264772341</v>
      </c>
      <c r="CE137" s="0">
        <v>29492542</v>
      </c>
      <c r="CF137" s="0">
        <v>58007320.670212567</v>
      </c>
      <c r="CG137" s="0">
        <v>1.9668470988432454</v>
      </c>
      <c r="CH137" s="0">
        <v>31860814</v>
      </c>
      <c r="CI137" s="0">
        <v>61611800.597004853</v>
      </c>
      <c r="CJ137" s="0">
        <v>1.9337798650406375</v>
      </c>
      <c r="CK137" s="0">
        <v>35444372</v>
      </c>
      <c r="CL137" s="0">
        <v>70996126.44917883</v>
      </c>
      <c r="CM137" s="0">
        <v>2.0030296050718244</v>
      </c>
      <c r="CN137" s="0">
        <v>38946068</v>
      </c>
      <c r="CO137" s="0">
        <v>78216854.582321122</v>
      </c>
      <c r="CP137" s="0">
        <v>2.0083376473928287</v>
      </c>
      <c r="CQ137" s="0">
        <v>37517584</v>
      </c>
      <c r="CR137" s="0">
        <v>86170191.759385303</v>
      </c>
      <c r="CS137" s="0">
        <v>2.296794797857594</v>
      </c>
      <c r="CT137" s="0">
        <v>35456240</v>
      </c>
      <c r="CU137" s="0">
        <v>81877658.356052488</v>
      </c>
      <c r="CV137" s="0">
        <v>2.3092594803073445</v>
      </c>
      <c r="CW137" s="0">
        <v>37612984</v>
      </c>
      <c r="CX137" s="0">
        <v>84158635.155907288</v>
      </c>
      <c r="CY137" s="0">
        <v>2.2374889255238908</v>
      </c>
      <c r="CZ137" s="0">
        <v>40232788</v>
      </c>
      <c r="DA137" s="0">
        <v>88171133.604239747</v>
      </c>
      <c r="DB137" s="0">
        <v>2.1915243259860526</v>
      </c>
      <c r="DC137" s="0">
        <v>39419864</v>
      </c>
      <c r="DD137" s="0">
        <v>81484179.770103052</v>
      </c>
      <c r="DE137" s="0">
        <v>2.067084243875196</v>
      </c>
      <c r="DF137" s="0">
        <v>41641696</v>
      </c>
      <c r="DG137" s="0">
        <v>88811831.095022663</v>
      </c>
      <c r="DH137" s="0">
        <v>2.1327621020772702</v>
      </c>
      <c r="DI137" s="0">
        <v>42602656</v>
      </c>
      <c r="DJ137" s="0">
        <v>91358906.142481714</v>
      </c>
      <c r="DK137" s="0">
        <v>2.1444415611665555</v>
      </c>
      <c r="DL137" s="0">
        <v>41124532</v>
      </c>
      <c r="DM137" s="0">
        <v>85277295.567732304</v>
      </c>
      <c r="DN137" s="0">
        <v>2.0736356481268237</v>
      </c>
      <c r="DO137" s="0">
        <v>36975464</v>
      </c>
      <c r="DP137" s="0">
        <v>78256319.561664373</v>
      </c>
      <c r="DQ137" s="0">
        <v>2.1164391489898375</v>
      </c>
      <c r="DR137" s="0">
        <v>51143672</v>
      </c>
      <c r="DS137" s="0">
        <v>112163892.62863986</v>
      </c>
      <c r="DT137" s="0">
        <v>2.1931137957524807</v>
      </c>
      <c r="DU137" s="0">
        <v>40494824</v>
      </c>
      <c r="DV137" s="0">
        <v>108676220.29479451</v>
      </c>
      <c r="DW137" s="0">
        <v>2.6837064483795388</v>
      </c>
      <c r="DX137" s="0">
        <v>40634812</v>
      </c>
      <c r="DY137" s="0">
        <v>81457383.088975221</v>
      </c>
      <c r="DZ137" s="0">
        <v>2.0046206461832585</v>
      </c>
      <c r="EA137" s="0">
        <v>41187532</v>
      </c>
      <c r="EB137" s="0">
        <v>85562416.791366249</v>
      </c>
      <c r="EC137" s="0">
        <v>2.0773863505918793</v>
      </c>
      <c r="ED137" s="0">
        <v>42373400</v>
      </c>
      <c r="EE137" s="0">
        <v>88025923.215727642</v>
      </c>
      <c r="EF137" s="0">
        <v>2.0773863606821177</v>
      </c>
    </row>
    <row r="138" ht="15">
      <c r="A138" s="9">
        <v>99.997</v>
      </c>
      <c r="B138" s="0">
        <v>1919476</v>
      </c>
      <c r="C138" s="0">
        <v>2981805.9251553514</v>
      </c>
      <c r="D138" s="0">
        <v>1.5534478811693146</v>
      </c>
      <c r="E138" s="0">
        <v>2096364</v>
      </c>
      <c r="F138" s="0">
        <v>4700894.6636351589</v>
      </c>
      <c r="G138" s="0">
        <v>2.2424038304584313</v>
      </c>
      <c r="H138" s="0">
        <v>2319190</v>
      </c>
      <c r="I138" s="0">
        <v>5277600.5023273723</v>
      </c>
      <c r="J138" s="0">
        <v>2.2756223087920233</v>
      </c>
      <c r="K138" s="0">
        <v>2613239</v>
      </c>
      <c r="L138" s="0">
        <v>6038916.6603927212</v>
      </c>
      <c r="M138" s="0">
        <v>2.3108933627550794</v>
      </c>
      <c r="N138" s="0">
        <v>2805226</v>
      </c>
      <c r="O138" s="0">
        <v>6587855.6352725402</v>
      </c>
      <c r="P138" s="0">
        <v>2.3484224213209703</v>
      </c>
      <c r="Q138" s="0">
        <v>3467122</v>
      </c>
      <c r="R138" s="0">
        <v>3759721.2466646684</v>
      </c>
      <c r="S138" s="0">
        <v>1.0843925442094822</v>
      </c>
      <c r="T138" s="0">
        <v>3496458</v>
      </c>
      <c r="U138" s="0">
        <v>8419907.3768231701</v>
      </c>
      <c r="V138" s="0">
        <v>2.4081248442919008</v>
      </c>
      <c r="W138" s="0">
        <v>3903598</v>
      </c>
      <c r="X138" s="0">
        <v>9477262.9688453544</v>
      </c>
      <c r="Y138" s="0">
        <v>2.427827601316876</v>
      </c>
      <c r="Z138" s="0">
        <v>4626341</v>
      </c>
      <c r="AA138" s="0">
        <v>11323219.427878205</v>
      </c>
      <c r="AB138" s="0">
        <v>2.4475540017214912</v>
      </c>
      <c r="AC138" s="0">
        <v>4562326</v>
      </c>
      <c r="AD138" s="0">
        <v>12203650.420516953</v>
      </c>
      <c r="AE138" s="0">
        <v>2.6748747065678677</v>
      </c>
      <c r="AF138" s="0">
        <v>5932839</v>
      </c>
      <c r="AG138" s="0">
        <v>14061702.698634515</v>
      </c>
      <c r="AH138" s="0">
        <v>2.3701473609235837</v>
      </c>
      <c r="AI138" s="0">
        <v>6012476</v>
      </c>
      <c r="AJ138" s="0">
        <v>13667815.920662336</v>
      </c>
      <c r="AK138" s="0">
        <v>2.2732424912236384</v>
      </c>
      <c r="AL138" s="0">
        <v>6010490</v>
      </c>
      <c r="AM138" s="0">
        <v>13082318.633649455</v>
      </c>
      <c r="AN138" s="0">
        <v>2.1765810497396143</v>
      </c>
      <c r="AO138" s="0">
        <v>6109619</v>
      </c>
      <c r="AP138" s="0">
        <v>12709021.813557934</v>
      </c>
      <c r="AQ138" s="0">
        <v>2.0801660158445126</v>
      </c>
      <c r="AR138" s="0">
        <v>4822520</v>
      </c>
      <c r="AS138" s="0">
        <v>9807240.7450433075</v>
      </c>
      <c r="AT138" s="0">
        <v>2.0336340222629055</v>
      </c>
      <c r="AU138" s="0">
        <v>7022973</v>
      </c>
      <c r="AV138" s="0">
        <v>14706995.971184133</v>
      </c>
      <c r="AW138" s="0">
        <v>2.0941267994600197</v>
      </c>
      <c r="AX138" s="0">
        <v>8562788</v>
      </c>
      <c r="AY138" s="0">
        <v>18872415.44645695</v>
      </c>
      <c r="AZ138" s="0">
        <v>2.2040035846335271</v>
      </c>
      <c r="BA138" s="0">
        <v>9723657</v>
      </c>
      <c r="BB138" s="0">
        <v>22497584.447984796</v>
      </c>
      <c r="BC138" s="0">
        <v>2.313695808890091</v>
      </c>
      <c r="BD138" s="0">
        <v>11941467</v>
      </c>
      <c r="BE138" s="0">
        <v>24467917.629230365</v>
      </c>
      <c r="BF138" s="0">
        <v>2.0489875849617443</v>
      </c>
      <c r="BG138" s="0">
        <v>13916882</v>
      </c>
      <c r="BH138" s="0">
        <v>36049504.285183661</v>
      </c>
      <c r="BI138" s="0">
        <v>2.5903434609263525</v>
      </c>
      <c r="BJ138" s="0">
        <v>16413384</v>
      </c>
      <c r="BK138" s="0">
        <v>33727714.087007955</v>
      </c>
      <c r="BL138" s="0">
        <v>2.0548909406498961</v>
      </c>
      <c r="BM138" s="0">
        <v>18756306</v>
      </c>
      <c r="BN138" s="0">
        <v>37060920.415377758</v>
      </c>
      <c r="BO138" s="0">
        <v>1.9759178814515908</v>
      </c>
      <c r="BP138" s="0">
        <v>18031626</v>
      </c>
      <c r="BQ138" s="0">
        <v>36131694.011934489</v>
      </c>
      <c r="BR138" s="0">
        <v>2.0037956650129329</v>
      </c>
      <c r="BS138" s="0">
        <v>21712364</v>
      </c>
      <c r="BT138" s="0">
        <v>40713560.012750834</v>
      </c>
      <c r="BU138" s="0">
        <v>1.8751325287633736</v>
      </c>
      <c r="BV138" s="0">
        <v>21843308</v>
      </c>
      <c r="BW138" s="0">
        <v>41789441.628961362</v>
      </c>
      <c r="BX138" s="0">
        <v>1.9131461969478873</v>
      </c>
      <c r="BY138" s="0">
        <v>22405942</v>
      </c>
      <c r="BZ138" s="0">
        <v>42719097.82478828</v>
      </c>
      <c r="CA138" s="0">
        <v>1.9065968226101933</v>
      </c>
      <c r="CB138" s="0">
        <v>30227250</v>
      </c>
      <c r="CC138" s="0">
        <v>55488961.35475754</v>
      </c>
      <c r="CD138" s="0">
        <v>1.8357264175456762</v>
      </c>
      <c r="CE138" s="0">
        <v>34460528</v>
      </c>
      <c r="CF138" s="0">
        <v>66666506.289381415</v>
      </c>
      <c r="CG138" s="0">
        <v>1.9345758802471458</v>
      </c>
      <c r="CH138" s="0">
        <v>37252260</v>
      </c>
      <c r="CI138" s="0">
        <v>70703712.294199735</v>
      </c>
      <c r="CJ138" s="0">
        <v>1.8979710840147614</v>
      </c>
      <c r="CK138" s="0">
        <v>42397948</v>
      </c>
      <c r="CL138" s="0">
        <v>81780456.641325206</v>
      </c>
      <c r="CM138" s="0">
        <v>1.9288777051503814</v>
      </c>
      <c r="CN138" s="0">
        <v>46311492</v>
      </c>
      <c r="CO138" s="0">
        <v>90148175.667029098</v>
      </c>
      <c r="CP138" s="0">
        <v>1.9465616799180017</v>
      </c>
      <c r="CQ138" s="0">
        <v>44073584</v>
      </c>
      <c r="CR138" s="0">
        <v>101565168.56242101</v>
      </c>
      <c r="CS138" s="0">
        <v>2.3044454147958788</v>
      </c>
      <c r="CT138" s="0">
        <v>42877124</v>
      </c>
      <c r="CU138" s="0">
        <v>96038274.436534494</v>
      </c>
      <c r="CV138" s="0">
        <v>2.239848792949231</v>
      </c>
      <c r="CW138" s="0">
        <v>45380020</v>
      </c>
      <c r="CX138" s="0">
        <v>98486526.680819765</v>
      </c>
      <c r="CY138" s="0">
        <v>2.1702618615157014</v>
      </c>
      <c r="CZ138" s="0">
        <v>48084916</v>
      </c>
      <c r="DA138" s="0">
        <v>102939912.14441034</v>
      </c>
      <c r="DB138" s="0">
        <v>2.1407942595638585</v>
      </c>
      <c r="DC138" s="0">
        <v>47013672</v>
      </c>
      <c r="DD138" s="0">
        <v>94350853.016129047</v>
      </c>
      <c r="DE138" s="0">
        <v>2.0068811688678361</v>
      </c>
      <c r="DF138" s="0">
        <v>49409412</v>
      </c>
      <c r="DG138" s="0">
        <v>103448438.88240241</v>
      </c>
      <c r="DH138" s="0">
        <v>2.0936990483190208</v>
      </c>
      <c r="DI138" s="0">
        <v>49974124</v>
      </c>
      <c r="DJ138" s="0">
        <v>106494754.98059161</v>
      </c>
      <c r="DK138" s="0">
        <v>2.1309979336624614</v>
      </c>
      <c r="DL138" s="0">
        <v>47468344</v>
      </c>
      <c r="DM138" s="0">
        <v>98883428.184276327</v>
      </c>
      <c r="DN138" s="0">
        <v>2.0831446781517453</v>
      </c>
      <c r="DO138" s="0">
        <v>43713772</v>
      </c>
      <c r="DP138" s="0">
        <v>92164042.119395658</v>
      </c>
      <c r="DQ138" s="0">
        <v>2.1083525374885439</v>
      </c>
      <c r="DR138" s="0">
        <v>63437684</v>
      </c>
      <c r="DS138" s="0">
        <v>131820467.29285863</v>
      </c>
      <c r="DT138" s="0">
        <v>2.0779520780244534</v>
      </c>
      <c r="DU138" s="0">
        <v>50352624</v>
      </c>
      <c r="DV138" s="0">
        <v>129948337.11866874</v>
      </c>
      <c r="DW138" s="0">
        <v>2.5807659421814586</v>
      </c>
      <c r="DX138" s="0">
        <v>46337520</v>
      </c>
      <c r="DY138" s="0">
        <v>91333809.752651438</v>
      </c>
      <c r="DZ138" s="0">
        <v>1.971055200033395</v>
      </c>
      <c r="EA138" s="0">
        <v>47873192</v>
      </c>
      <c r="EB138" s="0">
        <v>99320518.503231943</v>
      </c>
      <c r="EC138" s="0">
        <v>2.0746583704556811</v>
      </c>
      <c r="ED138" s="0">
        <v>49251552</v>
      </c>
      <c r="EE138" s="0">
        <v>102180136.67503391</v>
      </c>
      <c r="EF138" s="0">
        <v>2.0746582092485921</v>
      </c>
    </row>
    <row r="139" ht="15">
      <c r="A139" s="9">
        <v>99.998000000000005</v>
      </c>
      <c r="B139" s="0">
        <v>2350640</v>
      </c>
      <c r="C139" s="0">
        <v>3315864.0197195895</v>
      </c>
      <c r="D139" s="0">
        <v>1.4106217964978003</v>
      </c>
      <c r="E139" s="0">
        <v>2621277</v>
      </c>
      <c r="F139" s="0">
        <v>5885689.4550967896</v>
      </c>
      <c r="G139" s="0">
        <v>2.2453519620768008</v>
      </c>
      <c r="H139" s="0">
        <v>2906313</v>
      </c>
      <c r="I139" s="0">
        <v>6625486.1493134499</v>
      </c>
      <c r="J139" s="0">
        <v>2.2796877519088445</v>
      </c>
      <c r="K139" s="0">
        <v>3282239</v>
      </c>
      <c r="L139" s="0">
        <v>7602208.5126203774</v>
      </c>
      <c r="M139" s="0">
        <v>2.3161654323833143</v>
      </c>
      <c r="N139" s="0">
        <v>3531586</v>
      </c>
      <c r="O139" s="0">
        <v>8316896.5487895366</v>
      </c>
      <c r="P139" s="0">
        <v>2.3550032616477514</v>
      </c>
      <c r="Q139" s="0">
        <v>3485345</v>
      </c>
      <c r="R139" s="0">
        <v>3888421.5292539475</v>
      </c>
      <c r="S139" s="0">
        <v>1.1156489613665068</v>
      </c>
      <c r="T139" s="0">
        <v>4418704</v>
      </c>
      <c r="U139" s="0">
        <v>10675769.719668342</v>
      </c>
      <c r="V139" s="0">
        <v>2.4160409295730925</v>
      </c>
      <c r="W139" s="0">
        <v>4940241</v>
      </c>
      <c r="X139" s="0">
        <v>12032754.429516952</v>
      </c>
      <c r="Y139" s="0">
        <v>2.4356614241120935</v>
      </c>
      <c r="Z139" s="0">
        <v>5863101</v>
      </c>
      <c r="AA139" s="0">
        <v>14395721.794073606</v>
      </c>
      <c r="AB139" s="0">
        <v>2.4553085123509906</v>
      </c>
      <c r="AC139" s="0">
        <v>5081513</v>
      </c>
      <c r="AD139" s="0">
        <v>16075081.120033054</v>
      </c>
      <c r="AE139" s="0">
        <v>3.1634438640682516</v>
      </c>
      <c r="AF139" s="0">
        <v>7480156</v>
      </c>
      <c r="AG139" s="0">
        <v>17780560.399697069</v>
      </c>
      <c r="AH139" s="0">
        <v>2.3770306929022698</v>
      </c>
      <c r="AI139" s="0">
        <v>7527205</v>
      </c>
      <c r="AJ139" s="0">
        <v>17156729.502148066</v>
      </c>
      <c r="AK139" s="0">
        <v>2.2792961666578853</v>
      </c>
      <c r="AL139" s="0">
        <v>7467324</v>
      </c>
      <c r="AM139" s="0">
        <v>16291942.254990406</v>
      </c>
      <c r="AN139" s="0">
        <v>2.1817644788133483</v>
      </c>
      <c r="AO139" s="0">
        <v>7527538</v>
      </c>
      <c r="AP139" s="0">
        <v>15690633.957130196</v>
      </c>
      <c r="AQ139" s="0">
        <v>2.0844310526403449</v>
      </c>
      <c r="AR139" s="0">
        <v>5337723</v>
      </c>
      <c r="AS139" s="0">
        <v>12275652.577291183</v>
      </c>
      <c r="AT139" s="0">
        <v>2.2997919857008657</v>
      </c>
      <c r="AU139" s="0">
        <v>8665041</v>
      </c>
      <c r="AV139" s="0">
        <v>18180712.907054961</v>
      </c>
      <c r="AW139" s="0">
        <v>2.0981681341213458</v>
      </c>
      <c r="AX139" s="0">
        <v>10665231</v>
      </c>
      <c r="AY139" s="0">
        <v>23556519.930683028</v>
      </c>
      <c r="AZ139" s="0">
        <v>2.2087210235467967</v>
      </c>
      <c r="BA139" s="0">
        <v>12215278</v>
      </c>
      <c r="BB139" s="0">
        <v>28327598.126397818</v>
      </c>
      <c r="BC139" s="0">
        <v>2.3190301625880161</v>
      </c>
      <c r="BD139" s="0">
        <v>14694551</v>
      </c>
      <c r="BE139" s="0">
        <v>30018439.37248842</v>
      </c>
      <c r="BF139" s="0">
        <v>2.0428279416287318</v>
      </c>
      <c r="BG139" s="0">
        <v>17806658</v>
      </c>
      <c r="BH139" s="0">
        <v>46249340.850447714</v>
      </c>
      <c r="BI139" s="0">
        <v>2.597306066666059</v>
      </c>
      <c r="BJ139" s="0">
        <v>21295222</v>
      </c>
      <c r="BK139" s="0">
        <v>41201223.861807607</v>
      </c>
      <c r="BL139" s="0">
        <v>1.9347637635244004</v>
      </c>
      <c r="BM139" s="0">
        <v>23550434</v>
      </c>
      <c r="BN139" s="0">
        <v>45143010.77572041</v>
      </c>
      <c r="BO139" s="0">
        <v>1.9168653442106591</v>
      </c>
      <c r="BP139" s="0">
        <v>22384256</v>
      </c>
      <c r="BQ139" s="0">
        <v>44146444.678592846</v>
      </c>
      <c r="BR139" s="0">
        <v>1.9722096047593829</v>
      </c>
      <c r="BS139" s="0">
        <v>27740952</v>
      </c>
      <c r="BT139" s="0">
        <v>48818452.482736588</v>
      </c>
      <c r="BU139" s="0">
        <v>1.7597973019360182</v>
      </c>
      <c r="BV139" s="0">
        <v>27608178</v>
      </c>
      <c r="BW139" s="0">
        <v>50343175.891810283</v>
      </c>
      <c r="BX139" s="0">
        <v>1.8234878046573839</v>
      </c>
      <c r="BY139" s="0">
        <v>28301094</v>
      </c>
      <c r="BZ139" s="0">
        <v>51472943.926747382</v>
      </c>
      <c r="CA139" s="0">
        <v>1.8187616325625922</v>
      </c>
      <c r="CB139" s="0">
        <v>38175344</v>
      </c>
      <c r="CC139" s="0">
        <v>66345431.77978795</v>
      </c>
      <c r="CD139" s="0">
        <v>1.7379131352369201</v>
      </c>
      <c r="CE139" s="0">
        <v>43123700</v>
      </c>
      <c r="CF139" s="0">
        <v>80676498.39209494</v>
      </c>
      <c r="CG139" s="0">
        <v>1.8708157786111799</v>
      </c>
      <c r="CH139" s="0">
        <v>46202292</v>
      </c>
      <c r="CI139" s="0">
        <v>85505000.134765521</v>
      </c>
      <c r="CJ139" s="0">
        <v>1.8506657664248674</v>
      </c>
      <c r="CK139" s="0">
        <v>52894560</v>
      </c>
      <c r="CL139" s="0">
        <v>99027382.31567964</v>
      </c>
      <c r="CM139" s="0">
        <v>1.8721657258455244</v>
      </c>
      <c r="CN139" s="0">
        <v>57776392</v>
      </c>
      <c r="CO139" s="0">
        <v>109285503.11587738</v>
      </c>
      <c r="CP139" s="0">
        <v>1.8915252291260654</v>
      </c>
      <c r="CQ139" s="0">
        <v>56735788</v>
      </c>
      <c r="CR139" s="0">
        <v>127058181.5084736</v>
      </c>
      <c r="CS139" s="0">
        <v>2.2394715220748078</v>
      </c>
      <c r="CT139" s="0">
        <v>54733368</v>
      </c>
      <c r="CU139" s="0">
        <v>119573036.4669472</v>
      </c>
      <c r="CV139" s="0">
        <v>2.1846460547969055</v>
      </c>
      <c r="CW139" s="0">
        <v>56330628</v>
      </c>
      <c r="CX139" s="0">
        <v>122306382.8763153</v>
      </c>
      <c r="CY139" s="0">
        <v>2.1712234927740428</v>
      </c>
      <c r="CZ139" s="0">
        <v>60062572</v>
      </c>
      <c r="DA139" s="0">
        <v>127534225.61814798</v>
      </c>
      <c r="DB139" s="0">
        <v>2.1233560497234114</v>
      </c>
      <c r="DC139" s="0">
        <v>58258136</v>
      </c>
      <c r="DD139" s="0">
        <v>115309893.81646776</v>
      </c>
      <c r="DE139" s="0">
        <v>1.9792925372083268</v>
      </c>
      <c r="DF139" s="0">
        <v>62774884</v>
      </c>
      <c r="DG139" s="0">
        <v>127560965.43419135</v>
      </c>
      <c r="DH139" s="0">
        <v>2.0320382501095717</v>
      </c>
      <c r="DI139" s="0">
        <v>63493340</v>
      </c>
      <c r="DJ139" s="0">
        <v>131672082.24811792</v>
      </c>
      <c r="DK139" s="0">
        <v>2.0737936017874934</v>
      </c>
      <c r="DL139" s="0">
        <v>62898276</v>
      </c>
      <c r="DM139" s="0">
        <v>120804838.21369916</v>
      </c>
      <c r="DN139" s="0">
        <v>1.9206383051532154</v>
      </c>
      <c r="DO139" s="0">
        <v>61405744</v>
      </c>
      <c r="DP139" s="0">
        <v>112341221.55391105</v>
      </c>
      <c r="DQ139" s="0">
        <v>1.829490439101447</v>
      </c>
      <c r="DR139" s="0">
        <v>77329056</v>
      </c>
      <c r="DS139" s="0">
        <v>164421725.36041465</v>
      </c>
      <c r="DT139" s="0">
        <v>2.1262606045574208</v>
      </c>
      <c r="DU139" s="0">
        <v>71273992</v>
      </c>
      <c r="DV139" s="0">
        <v>165099899.26427621</v>
      </c>
      <c r="DW139" s="0">
        <v>2.3164115637619429</v>
      </c>
      <c r="DX139" s="0">
        <v>54607956</v>
      </c>
      <c r="DY139" s="0">
        <v>116177033.11204095</v>
      </c>
      <c r="DZ139" s="0">
        <v>2.1274744858064447</v>
      </c>
      <c r="EA139" s="0">
        <v>59143820</v>
      </c>
      <c r="EB139" s="0">
        <v>122513820.28716666</v>
      </c>
      <c r="EC139" s="0">
        <v>2.0714559912965829</v>
      </c>
      <c r="ED139" s="0">
        <v>60846688</v>
      </c>
      <c r="EE139" s="0">
        <v>126041234.48682572</v>
      </c>
      <c r="EF139" s="0">
        <v>2.0714559597200379</v>
      </c>
    </row>
    <row r="140" ht="15.75" thickBot="true">
      <c r="A140" s="11">
        <v>99.998999999999995</v>
      </c>
      <c r="B140" s="0">
        <v>3129151</v>
      </c>
      <c r="C140" s="0">
        <v>3938823.0408765087</v>
      </c>
      <c r="D140" s="0">
        <v>1.2587513484892576</v>
      </c>
      <c r="E140" s="0">
        <v>3844762</v>
      </c>
      <c r="F140" s="0">
        <v>8647251.2798233964</v>
      </c>
      <c r="G140" s="0">
        <v>2.2490992367858911</v>
      </c>
      <c r="H140" s="0">
        <v>4280567</v>
      </c>
      <c r="I140" s="0">
        <v>9780420.528190393</v>
      </c>
      <c r="J140" s="0">
        <v>2.2848422950021323</v>
      </c>
      <c r="K140" s="0">
        <v>4854906</v>
      </c>
      <c r="L140" s="0">
        <v>11277153.986734254</v>
      </c>
      <c r="M140" s="0">
        <v>2.3228367319025858</v>
      </c>
      <c r="N140" s="0">
        <v>5246676</v>
      </c>
      <c r="O140" s="0">
        <v>12399526.153149072</v>
      </c>
      <c r="P140" s="0">
        <v>2.3633108187258127</v>
      </c>
      <c r="Q140" s="0">
        <v>4076757</v>
      </c>
      <c r="R140" s="0">
        <v>4091717.9931522352</v>
      </c>
      <c r="S140" s="0">
        <v>1.0036698270591637</v>
      </c>
      <c r="T140" s="0">
        <v>6610225</v>
      </c>
      <c r="U140" s="0">
        <v>16036349.69164555</v>
      </c>
      <c r="V140" s="0">
        <v>2.425991504320284</v>
      </c>
      <c r="W140" s="0">
        <v>7408015</v>
      </c>
      <c r="X140" s="0">
        <v>18116213.386335474</v>
      </c>
      <c r="Y140" s="0">
        <v>2.4454882159843727</v>
      </c>
      <c r="Z140" s="0">
        <v>8812471</v>
      </c>
      <c r="AA140" s="0">
        <v>21722888.588896878</v>
      </c>
      <c r="AB140" s="0">
        <v>2.4650167460292214</v>
      </c>
      <c r="AC140" s="0">
        <v>12217680</v>
      </c>
      <c r="AD140" s="0">
        <v>21271067.565278731</v>
      </c>
      <c r="AE140" s="0">
        <v>1.7410070950686818</v>
      </c>
      <c r="AF140" s="0">
        <v>11141999</v>
      </c>
      <c r="AG140" s="0">
        <v>26581512.687166404</v>
      </c>
      <c r="AH140" s="0">
        <v>2.3857040991626732</v>
      </c>
      <c r="AI140" s="0">
        <v>11075529</v>
      </c>
      <c r="AJ140" s="0">
        <v>25329675.583140716</v>
      </c>
      <c r="AK140" s="0">
        <v>2.2869946512839898</v>
      </c>
      <c r="AL140" s="0">
        <v>10842248</v>
      </c>
      <c r="AM140" s="0">
        <v>23727403.71537061</v>
      </c>
      <c r="AN140" s="0">
        <v>2.188421046573608</v>
      </c>
      <c r="AO140" s="0">
        <v>10772473</v>
      </c>
      <c r="AP140" s="0">
        <v>22514117.882837433</v>
      </c>
      <c r="AQ140" s="0">
        <v>2.0899674459928961</v>
      </c>
      <c r="AR140" s="0">
        <v>9786262</v>
      </c>
      <c r="AS140" s="0">
        <v>18140865.246221263</v>
      </c>
      <c r="AT140" s="0">
        <v>1.8537072935735077</v>
      </c>
      <c r="AU140" s="0">
        <v>12428968</v>
      </c>
      <c r="AV140" s="0">
        <v>26143117.311035614</v>
      </c>
      <c r="AW140" s="0">
        <v>2.1034020934831932</v>
      </c>
      <c r="AX140" s="0">
        <v>15549665</v>
      </c>
      <c r="AY140" s="0">
        <v>34438716.737609707</v>
      </c>
      <c r="AZ140" s="0">
        <v>2.2147561852689241</v>
      </c>
      <c r="BA140" s="0">
        <v>18074382</v>
      </c>
      <c r="BB140" s="0">
        <v>42037010.173201606</v>
      </c>
      <c r="BC140" s="0">
        <v>2.3257785617899192</v>
      </c>
      <c r="BD140" s="0">
        <v>22369838</v>
      </c>
      <c r="BE140" s="0">
        <v>41964140.617060564</v>
      </c>
      <c r="BF140" s="0">
        <v>1.8759251013378178</v>
      </c>
      <c r="BG140" s="0">
        <v>27194480</v>
      </c>
      <c r="BH140" s="0">
        <v>70866237.753835693</v>
      </c>
      <c r="BI140" s="0">
        <v>2.605905233482519</v>
      </c>
      <c r="BJ140" s="0">
        <v>31056998</v>
      </c>
      <c r="BK140" s="0">
        <v>56750196.86507085</v>
      </c>
      <c r="BL140" s="0">
        <v>1.827291770604192</v>
      </c>
      <c r="BM140" s="0">
        <v>33618440</v>
      </c>
      <c r="BN140" s="0">
        <v>62502609.785963297</v>
      </c>
      <c r="BO140" s="0">
        <v>1.8591763861131956</v>
      </c>
      <c r="BP140" s="0">
        <v>32826594</v>
      </c>
      <c r="BQ140" s="0">
        <v>61187103.118285023</v>
      </c>
      <c r="BR140" s="0">
        <v>1.8639491845631326</v>
      </c>
      <c r="BS140" s="0">
        <v>37800700</v>
      </c>
      <c r="BT140" s="0">
        <v>65739840.69320567</v>
      </c>
      <c r="BU140" s="0">
        <v>1.7391170188172618</v>
      </c>
      <c r="BV140" s="0">
        <v>38919016</v>
      </c>
      <c r="BW140" s="0">
        <v>68351944.589901567</v>
      </c>
      <c r="BX140" s="0">
        <v>1.7562608620398206</v>
      </c>
      <c r="BY140" s="0">
        <v>40544640</v>
      </c>
      <c r="BZ140" s="0">
        <v>69636736.559792072</v>
      </c>
      <c r="CA140" s="0">
        <v>1.7175324915893215</v>
      </c>
      <c r="CB140" s="0">
        <v>52939324</v>
      </c>
      <c r="CC140" s="0">
        <v>88517878.717354685</v>
      </c>
      <c r="CD140" s="0">
        <v>1.6720628831103828</v>
      </c>
      <c r="CE140" s="0">
        <v>61544848</v>
      </c>
      <c r="CF140" s="0">
        <v>110166727.25577374</v>
      </c>
      <c r="CG140" s="0">
        <v>1.7900235492623808</v>
      </c>
      <c r="CH140" s="0">
        <v>63622928</v>
      </c>
      <c r="CI140" s="0">
        <v>116864430.23124941</v>
      </c>
      <c r="CJ140" s="0">
        <v>1.83682885879206</v>
      </c>
      <c r="CK140" s="0">
        <v>76588944</v>
      </c>
      <c r="CL140" s="0">
        <v>135267504.24734691</v>
      </c>
      <c r="CM140" s="0">
        <v>1.7661492270652916</v>
      </c>
      <c r="CN140" s="0">
        <v>86623752</v>
      </c>
      <c r="CO140" s="0">
        <v>149043978.77202344</v>
      </c>
      <c r="CP140" s="0">
        <v>1.7205901999260369</v>
      </c>
      <c r="CQ140" s="0">
        <v>82493736</v>
      </c>
      <c r="CR140" s="0">
        <v>187364149.88624585</v>
      </c>
      <c r="CS140" s="0">
        <v>2.2712530547318872</v>
      </c>
      <c r="CT140" s="0">
        <v>81675208</v>
      </c>
      <c r="CU140" s="0">
        <v>173966987.55459955</v>
      </c>
      <c r="CV140" s="0">
        <v>2.1299852404979434</v>
      </c>
      <c r="CW140" s="0">
        <v>81664400</v>
      </c>
      <c r="CX140" s="0">
        <v>177986080.65668693</v>
      </c>
      <c r="CY140" s="0">
        <v>2.1794818875383513</v>
      </c>
      <c r="CZ140" s="0">
        <v>86139584</v>
      </c>
      <c r="DA140" s="0">
        <v>183488223.23827994</v>
      </c>
      <c r="DB140" s="0">
        <v>2.1301266469812523</v>
      </c>
      <c r="DC140" s="0">
        <v>81198296</v>
      </c>
      <c r="DD140" s="0">
        <v>163290778.61334056</v>
      </c>
      <c r="DE140" s="0">
        <v>2.0110123815078649</v>
      </c>
      <c r="DF140" s="0">
        <v>88983512</v>
      </c>
      <c r="DG140" s="0">
        <v>180854921.34203312</v>
      </c>
      <c r="DH140" s="0">
        <v>2.0324542971739881</v>
      </c>
      <c r="DI140" s="0">
        <v>90219472</v>
      </c>
      <c r="DJ140" s="0">
        <v>187370767.84976712</v>
      </c>
      <c r="DK140" s="0">
        <v>2.0768329019900174</v>
      </c>
      <c r="DL140" s="0">
        <v>82784192</v>
      </c>
      <c r="DM140" s="0">
        <v>170355037.83744934</v>
      </c>
      <c r="DN140" s="0">
        <v>2.0578208679919148</v>
      </c>
      <c r="DO140" s="0">
        <v>79938376</v>
      </c>
      <c r="DP140" s="0">
        <v>149179057.88929781</v>
      </c>
      <c r="DQ140" s="0">
        <v>1.8661757387878108</v>
      </c>
      <c r="DR140" s="0">
        <v>117764072</v>
      </c>
      <c r="DS140" s="0">
        <v>237352043.08351377</v>
      </c>
      <c r="DT140" s="0">
        <v>2.0154877379198792</v>
      </c>
      <c r="DU140" s="0">
        <v>108211024</v>
      </c>
      <c r="DV140" s="0">
        <v>241232918.20221543</v>
      </c>
      <c r="DW140" s="0">
        <v>2.229282279060731</v>
      </c>
      <c r="DX140" s="0">
        <v>75401232</v>
      </c>
      <c r="DY140" s="0">
        <v>168949643.57067081</v>
      </c>
      <c r="DZ140" s="0">
        <v>2.2406748416348266</v>
      </c>
      <c r="EA140" s="0">
        <v>84786480</v>
      </c>
      <c r="EB140" s="0">
        <v>175282627.72167832</v>
      </c>
      <c r="EC140" s="0">
        <v>2.0673417238418001</v>
      </c>
      <c r="ED140" s="0">
        <v>87227648</v>
      </c>
      <c r="EE140" s="0">
        <v>180329381.1764352</v>
      </c>
      <c r="EF140" s="0">
        <v>2.067342010373078</v>
      </c>
    </row>
    <row r="176" ht="13.5">
      <c r="B176" s="7"/>
      <c r="C176" s="7"/>
      <c r="E176" s="7"/>
      <c r="F176" s="7"/>
      <c r="H176" s="7"/>
      <c r="I176" s="7"/>
      <c r="K176" s="7"/>
      <c r="L176" s="7"/>
      <c r="N176" s="7"/>
      <c r="O176" s="7"/>
      <c r="T176" s="7"/>
      <c r="U176" s="7"/>
      <c r="W176" s="7"/>
      <c r="X176" s="7"/>
      <c r="Z176" s="7"/>
      <c r="AA176" s="7"/>
      <c r="AF176" s="7"/>
      <c r="AG176" s="7"/>
      <c r="AI176" s="7"/>
      <c r="AJ176" s="7"/>
      <c r="AL176" s="7"/>
      <c r="AM176" s="7"/>
      <c r="AO176" s="7"/>
      <c r="AP176" s="7"/>
      <c r="AU176" s="7"/>
      <c r="AV176" s="7"/>
      <c r="AX176" s="7"/>
      <c r="AY176" s="7"/>
      <c r="BA176" s="7"/>
      <c r="BB176" s="7"/>
      <c r="BG176" s="7"/>
      <c r="BH176" s="7"/>
    </row>
    <row r="177" ht="13.5">
      <c r="B177" s="7"/>
      <c r="C177" s="7"/>
      <c r="E177" s="7"/>
      <c r="F177" s="7"/>
      <c r="H177" s="7"/>
      <c r="I177" s="7"/>
      <c r="K177" s="7"/>
      <c r="L177" s="7"/>
      <c r="N177" s="7"/>
      <c r="O177" s="7"/>
      <c r="T177" s="7"/>
      <c r="U177" s="7"/>
      <c r="W177" s="7"/>
      <c r="X177" s="7"/>
      <c r="Z177" s="7"/>
      <c r="AA177" s="7"/>
      <c r="AF177" s="7"/>
      <c r="AG177" s="7"/>
      <c r="AI177" s="7"/>
      <c r="AJ177" s="7"/>
      <c r="AL177" s="7"/>
      <c r="AM177" s="7"/>
      <c r="AO177" s="7"/>
      <c r="AP177" s="7"/>
      <c r="AU177" s="7"/>
      <c r="AV177" s="7"/>
      <c r="AX177" s="7"/>
      <c r="AY177" s="7"/>
      <c r="BA177" s="7"/>
      <c r="BB177" s="7"/>
      <c r="BG177" s="7"/>
      <c r="BH177" s="7"/>
    </row>
    <row r="178" ht="13.5">
      <c r="B178" s="7"/>
      <c r="C178" s="7"/>
      <c r="E178" s="7"/>
      <c r="F178" s="7"/>
      <c r="H178" s="7"/>
      <c r="I178" s="7"/>
      <c r="K178" s="7"/>
      <c r="L178" s="7"/>
      <c r="N178" s="7"/>
      <c r="O178" s="7"/>
      <c r="T178" s="7"/>
      <c r="U178" s="7"/>
      <c r="W178" s="7"/>
      <c r="X178" s="7"/>
      <c r="Z178" s="7"/>
      <c r="AA178" s="7"/>
      <c r="AF178" s="7"/>
      <c r="AG178" s="7"/>
      <c r="AI178" s="7"/>
      <c r="AJ178" s="7"/>
      <c r="AL178" s="7"/>
      <c r="AM178" s="7"/>
      <c r="AO178" s="7"/>
      <c r="AP178" s="7"/>
      <c r="AU178" s="7"/>
      <c r="AV178" s="7"/>
      <c r="AX178" s="7"/>
      <c r="AY178" s="7"/>
      <c r="BA178" s="7"/>
      <c r="BB178" s="7"/>
      <c r="BG178" s="7"/>
      <c r="BH178" s="7"/>
    </row>
    <row r="179" ht="13.5">
      <c r="B179" s="7"/>
      <c r="C179" s="7"/>
      <c r="E179" s="7"/>
      <c r="F179" s="7"/>
      <c r="H179" s="7"/>
      <c r="I179" s="7"/>
      <c r="K179" s="7"/>
      <c r="L179" s="7"/>
      <c r="N179" s="7"/>
      <c r="O179" s="7"/>
      <c r="T179" s="7"/>
      <c r="U179" s="7"/>
      <c r="W179" s="7"/>
      <c r="X179" s="7"/>
      <c r="Z179" s="7"/>
      <c r="AA179" s="7"/>
      <c r="AF179" s="7"/>
      <c r="AG179" s="7"/>
      <c r="AI179" s="7"/>
      <c r="AJ179" s="7"/>
      <c r="AL179" s="7"/>
      <c r="AM179" s="7"/>
      <c r="AO179" s="7"/>
      <c r="AP179" s="7"/>
      <c r="AU179" s="7"/>
      <c r="AV179" s="7"/>
      <c r="AX179" s="7"/>
      <c r="AY179" s="7"/>
      <c r="BA179" s="7"/>
      <c r="BB179" s="7"/>
      <c r="BG179" s="7"/>
      <c r="BH179" s="7"/>
    </row>
    <row r="180" ht="13.5">
      <c r="B180" s="7"/>
      <c r="C180" s="7"/>
      <c r="E180" s="7"/>
      <c r="F180" s="7"/>
      <c r="H180" s="7"/>
      <c r="I180" s="7"/>
      <c r="K180" s="7"/>
      <c r="L180" s="7"/>
      <c r="N180" s="7"/>
      <c r="O180" s="7"/>
      <c r="T180" s="7"/>
      <c r="U180" s="7"/>
      <c r="W180" s="7"/>
      <c r="X180" s="7"/>
      <c r="Z180" s="7"/>
      <c r="AA180" s="7"/>
      <c r="AF180" s="7"/>
      <c r="AG180" s="7"/>
      <c r="AI180" s="7"/>
      <c r="AJ180" s="7"/>
      <c r="AL180" s="7"/>
      <c r="AM180" s="7"/>
      <c r="AO180" s="7"/>
      <c r="AP180" s="7"/>
      <c r="AU180" s="7"/>
      <c r="AV180" s="7"/>
      <c r="AX180" s="7"/>
      <c r="AY180" s="7"/>
      <c r="BA180" s="7"/>
      <c r="BB180" s="7"/>
      <c r="BG180" s="7"/>
      <c r="BH180" s="7"/>
    </row>
    <row r="181" ht="13.5">
      <c r="B181" s="7"/>
      <c r="C181" s="7"/>
      <c r="E181" s="7"/>
      <c r="F181" s="7"/>
      <c r="H181" s="7"/>
      <c r="I181" s="7"/>
      <c r="K181" s="7"/>
      <c r="L181" s="7"/>
      <c r="N181" s="7"/>
      <c r="O181" s="7"/>
      <c r="T181" s="7"/>
      <c r="U181" s="7"/>
      <c r="W181" s="7"/>
      <c r="X181" s="7"/>
      <c r="Z181" s="7"/>
      <c r="AA181" s="7"/>
      <c r="AF181" s="7"/>
      <c r="AG181" s="7"/>
      <c r="AI181" s="7"/>
      <c r="AJ181" s="7"/>
      <c r="AL181" s="7"/>
      <c r="AM181" s="7"/>
      <c r="AO181" s="7"/>
      <c r="AP181" s="7"/>
      <c r="AU181" s="7"/>
      <c r="AV181" s="7"/>
      <c r="AX181" s="7"/>
      <c r="AY181" s="7"/>
      <c r="BA181" s="7"/>
      <c r="BB181" s="7"/>
      <c r="BG181" s="7"/>
      <c r="BH181" s="7"/>
    </row>
    <row r="182" ht="13.5">
      <c r="B182" s="7"/>
      <c r="C182" s="7"/>
      <c r="E182" s="7"/>
      <c r="F182" s="7"/>
      <c r="H182" s="7"/>
      <c r="I182" s="7"/>
      <c r="K182" s="7"/>
      <c r="L182" s="7"/>
      <c r="N182" s="7"/>
      <c r="O182" s="7"/>
      <c r="T182" s="7"/>
      <c r="U182" s="7"/>
      <c r="W182" s="7"/>
      <c r="X182" s="7"/>
      <c r="Z182" s="7"/>
      <c r="AA182" s="7"/>
      <c r="AF182" s="7"/>
      <c r="AG182" s="7"/>
      <c r="AI182" s="7"/>
      <c r="AJ182" s="7"/>
      <c r="AL182" s="7"/>
      <c r="AM182" s="7"/>
      <c r="AO182" s="7"/>
      <c r="AP182" s="7"/>
      <c r="AU182" s="7"/>
      <c r="AV182" s="7"/>
      <c r="AX182" s="7"/>
      <c r="AY182" s="7"/>
      <c r="BA182" s="7"/>
      <c r="BB182" s="7"/>
      <c r="BG182" s="7"/>
      <c r="BH182" s="7"/>
    </row>
    <row r="183" ht="13.5">
      <c r="B183" s="7"/>
      <c r="C183" s="7"/>
      <c r="E183" s="7"/>
      <c r="F183" s="7"/>
      <c r="H183" s="7"/>
      <c r="I183" s="7"/>
      <c r="K183" s="7"/>
      <c r="L183" s="7"/>
      <c r="N183" s="7"/>
      <c r="O183" s="7"/>
      <c r="T183" s="7"/>
      <c r="U183" s="7"/>
      <c r="W183" s="7"/>
      <c r="X183" s="7"/>
      <c r="Z183" s="7"/>
      <c r="AA183" s="7"/>
      <c r="AF183" s="7"/>
      <c r="AG183" s="7"/>
      <c r="AI183" s="7"/>
      <c r="AJ183" s="7"/>
      <c r="AL183" s="7"/>
      <c r="AM183" s="7"/>
      <c r="AO183" s="7"/>
      <c r="AP183" s="7"/>
      <c r="AU183" s="7"/>
      <c r="AV183" s="7"/>
      <c r="AX183" s="7"/>
      <c r="AY183" s="7"/>
      <c r="BA183" s="7"/>
      <c r="BB183" s="7"/>
      <c r="BG183" s="7"/>
      <c r="BH183" s="7"/>
    </row>
    <row r="184" ht="13.5">
      <c r="B184" s="7"/>
      <c r="C184" s="7"/>
      <c r="E184" s="7"/>
      <c r="F184" s="7"/>
      <c r="H184" s="7"/>
      <c r="I184" s="7"/>
      <c r="K184" s="7"/>
      <c r="L184" s="7"/>
      <c r="N184" s="7"/>
      <c r="O184" s="7"/>
      <c r="T184" s="7"/>
      <c r="U184" s="7"/>
      <c r="W184" s="7"/>
      <c r="X184" s="7"/>
      <c r="Z184" s="7"/>
      <c r="AA184" s="7"/>
      <c r="AF184" s="7"/>
      <c r="AG184" s="7"/>
      <c r="AI184" s="7"/>
      <c r="AJ184" s="7"/>
      <c r="AL184" s="7"/>
      <c r="AM184" s="7"/>
      <c r="AO184" s="7"/>
      <c r="AP184" s="7"/>
      <c r="AU184" s="7"/>
      <c r="AV184" s="7"/>
      <c r="AX184" s="7"/>
      <c r="AY184" s="7"/>
      <c r="BA184" s="7"/>
      <c r="BB184" s="7"/>
      <c r="BG184" s="7"/>
      <c r="BH184" s="7"/>
    </row>
    <row r="185" ht="13.5">
      <c r="B185" s="7"/>
      <c r="C185" s="7"/>
      <c r="E185" s="7"/>
      <c r="F185" s="7"/>
      <c r="H185" s="7"/>
      <c r="I185" s="7"/>
      <c r="K185" s="7"/>
      <c r="L185" s="7"/>
      <c r="N185" s="7"/>
      <c r="O185" s="7"/>
      <c r="T185" s="7"/>
      <c r="U185" s="7"/>
      <c r="W185" s="7"/>
      <c r="X185" s="7"/>
      <c r="Z185" s="7"/>
      <c r="AA185" s="7"/>
      <c r="AF185" s="7"/>
      <c r="AG185" s="7"/>
      <c r="AI185" s="7"/>
      <c r="AJ185" s="7"/>
      <c r="AL185" s="7"/>
      <c r="AM185" s="7"/>
      <c r="AO185" s="7"/>
      <c r="AP185" s="7"/>
      <c r="AU185" s="7"/>
      <c r="AV185" s="7"/>
      <c r="AX185" s="7"/>
      <c r="AY185" s="7"/>
      <c r="BA185" s="7"/>
      <c r="BB185" s="7"/>
      <c r="BG185" s="7"/>
      <c r="BH185" s="7"/>
    </row>
    <row r="186" ht="13.5">
      <c r="B186" s="7"/>
      <c r="C186" s="7"/>
      <c r="E186" s="7"/>
      <c r="F186" s="7"/>
      <c r="H186" s="7"/>
      <c r="I186" s="7"/>
      <c r="K186" s="7"/>
      <c r="L186" s="7"/>
      <c r="N186" s="7"/>
      <c r="O186" s="7"/>
      <c r="T186" s="7"/>
      <c r="U186" s="7"/>
      <c r="W186" s="7"/>
      <c r="X186" s="7"/>
      <c r="Z186" s="7"/>
      <c r="AA186" s="7"/>
      <c r="AF186" s="7"/>
      <c r="AG186" s="7"/>
      <c r="AI186" s="7"/>
      <c r="AJ186" s="7"/>
      <c r="AL186" s="7"/>
      <c r="AM186" s="7"/>
      <c r="AO186" s="7"/>
      <c r="AP186" s="7"/>
      <c r="AU186" s="7"/>
      <c r="AV186" s="7"/>
      <c r="AX186" s="7"/>
      <c r="AY186" s="7"/>
      <c r="BA186" s="7"/>
      <c r="BB186" s="7"/>
      <c r="BG186" s="7"/>
      <c r="BH186" s="7"/>
    </row>
    <row r="187" ht="13.5">
      <c r="B187" s="7"/>
      <c r="C187" s="7"/>
      <c r="E187" s="7"/>
      <c r="F187" s="7"/>
      <c r="H187" s="7"/>
      <c r="I187" s="7"/>
      <c r="K187" s="7"/>
      <c r="L187" s="7"/>
      <c r="N187" s="7"/>
      <c r="O187" s="7"/>
      <c r="T187" s="7"/>
      <c r="U187" s="7"/>
      <c r="W187" s="7"/>
      <c r="X187" s="7"/>
      <c r="Z187" s="7"/>
      <c r="AA187" s="7"/>
      <c r="AF187" s="7"/>
      <c r="AG187" s="7"/>
      <c r="AI187" s="7"/>
      <c r="AJ187" s="7"/>
      <c r="AL187" s="7"/>
      <c r="AM187" s="7"/>
      <c r="AO187" s="7"/>
      <c r="AP187" s="7"/>
      <c r="AU187" s="7"/>
      <c r="AV187" s="7"/>
      <c r="AX187" s="7"/>
      <c r="AY187" s="7"/>
      <c r="BA187" s="7"/>
      <c r="BB187" s="7"/>
      <c r="BG187" s="7"/>
      <c r="BH187" s="7"/>
    </row>
    <row r="188" ht="13.5">
      <c r="B188" s="7"/>
      <c r="C188" s="7"/>
      <c r="E188" s="7"/>
      <c r="F188" s="7"/>
      <c r="H188" s="7"/>
      <c r="I188" s="7"/>
      <c r="K188" s="7"/>
      <c r="L188" s="7"/>
      <c r="N188" s="7"/>
      <c r="O188" s="7"/>
      <c r="T188" s="7"/>
      <c r="U188" s="7"/>
      <c r="W188" s="7"/>
      <c r="X188" s="7"/>
      <c r="Z188" s="7"/>
      <c r="AA188" s="7"/>
      <c r="AF188" s="7"/>
      <c r="AG188" s="7"/>
      <c r="AI188" s="7"/>
      <c r="AJ188" s="7"/>
      <c r="AL188" s="7"/>
      <c r="AM188" s="7"/>
      <c r="AO188" s="7"/>
      <c r="AP188" s="7"/>
      <c r="AU188" s="7"/>
      <c r="AV188" s="7"/>
      <c r="AX188" s="7"/>
      <c r="AY188" s="7"/>
      <c r="BA188" s="7"/>
      <c r="BB188" s="7"/>
      <c r="BG188" s="7"/>
      <c r="BH188" s="7"/>
    </row>
    <row r="189" ht="13.5">
      <c r="B189" s="7"/>
      <c r="C189" s="7"/>
      <c r="E189" s="7"/>
      <c r="F189" s="7"/>
      <c r="H189" s="7"/>
      <c r="I189" s="7"/>
      <c r="K189" s="7"/>
      <c r="L189" s="7"/>
      <c r="N189" s="7"/>
      <c r="O189" s="7"/>
      <c r="T189" s="7"/>
      <c r="U189" s="7"/>
      <c r="W189" s="7"/>
      <c r="X189" s="7"/>
      <c r="Z189" s="7"/>
      <c r="AA189" s="7"/>
      <c r="AF189" s="7"/>
      <c r="AG189" s="7"/>
      <c r="AI189" s="7"/>
      <c r="AJ189" s="7"/>
      <c r="AL189" s="7"/>
      <c r="AM189" s="7"/>
      <c r="AO189" s="7"/>
      <c r="AP189" s="7"/>
      <c r="AU189" s="7"/>
      <c r="AV189" s="7"/>
      <c r="AX189" s="7"/>
      <c r="AY189" s="7"/>
      <c r="BA189" s="7"/>
      <c r="BB189" s="7"/>
      <c r="BG189" s="7"/>
      <c r="BH189" s="7"/>
    </row>
    <row r="190" ht="13.5">
      <c r="B190" s="7"/>
      <c r="C190" s="7"/>
      <c r="E190" s="7"/>
      <c r="F190" s="7"/>
      <c r="H190" s="7"/>
      <c r="I190" s="7"/>
      <c r="K190" s="7"/>
      <c r="L190" s="7"/>
      <c r="N190" s="7"/>
      <c r="O190" s="7"/>
      <c r="T190" s="7"/>
      <c r="U190" s="7"/>
      <c r="W190" s="7"/>
      <c r="X190" s="7"/>
      <c r="Z190" s="7"/>
      <c r="AA190" s="7"/>
      <c r="AF190" s="7"/>
      <c r="AG190" s="7"/>
      <c r="AI190" s="7"/>
      <c r="AJ190" s="7"/>
      <c r="AL190" s="7"/>
      <c r="AM190" s="7"/>
      <c r="AO190" s="7"/>
      <c r="AP190" s="7"/>
      <c r="AU190" s="7"/>
      <c r="AV190" s="7"/>
      <c r="AX190" s="7"/>
      <c r="AY190" s="7"/>
      <c r="BA190" s="7"/>
      <c r="BB190" s="7"/>
      <c r="BG190" s="7"/>
      <c r="BH190" s="7"/>
    </row>
    <row r="191" ht="13.5">
      <c r="B191" s="7"/>
      <c r="C191" s="7"/>
      <c r="E191" s="7"/>
      <c r="F191" s="7"/>
      <c r="H191" s="7"/>
      <c r="I191" s="7"/>
      <c r="K191" s="7"/>
      <c r="L191" s="7"/>
      <c r="N191" s="7"/>
      <c r="O191" s="7"/>
      <c r="T191" s="7"/>
      <c r="U191" s="7"/>
      <c r="W191" s="7"/>
      <c r="X191" s="7"/>
      <c r="Z191" s="7"/>
      <c r="AA191" s="7"/>
      <c r="AF191" s="7"/>
      <c r="AG191" s="7"/>
      <c r="AI191" s="7"/>
      <c r="AJ191" s="7"/>
      <c r="AL191" s="7"/>
      <c r="AM191" s="7"/>
      <c r="AO191" s="7"/>
      <c r="AP191" s="7"/>
      <c r="AU191" s="7"/>
      <c r="AV191" s="7"/>
      <c r="AX191" s="7"/>
      <c r="AY191" s="7"/>
      <c r="BA191" s="7"/>
      <c r="BB191" s="7"/>
      <c r="BG191" s="7"/>
      <c r="BH191" s="7"/>
    </row>
    <row r="192" ht="13.5">
      <c r="B192" s="7"/>
      <c r="C192" s="7"/>
      <c r="E192" s="7"/>
      <c r="F192" s="7"/>
      <c r="H192" s="7"/>
      <c r="I192" s="7"/>
      <c r="K192" s="7"/>
      <c r="L192" s="7"/>
      <c r="N192" s="7"/>
      <c r="O192" s="7"/>
      <c r="T192" s="7"/>
      <c r="U192" s="7"/>
      <c r="W192" s="7"/>
      <c r="X192" s="7"/>
      <c r="Z192" s="7"/>
      <c r="AA192" s="7"/>
      <c r="AF192" s="7"/>
      <c r="AG192" s="7"/>
      <c r="AI192" s="7"/>
      <c r="AJ192" s="7"/>
      <c r="AL192" s="7"/>
      <c r="AM192" s="7"/>
      <c r="AO192" s="7"/>
      <c r="AP192" s="7"/>
      <c r="AU192" s="7"/>
      <c r="AV192" s="7"/>
      <c r="AX192" s="7"/>
      <c r="AY192" s="7"/>
      <c r="BA192" s="7"/>
      <c r="BB192" s="7"/>
      <c r="BG192" s="7"/>
      <c r="BH192" s="7"/>
    </row>
    <row r="193" ht="13.5">
      <c r="B193" s="7"/>
      <c r="C193" s="7"/>
      <c r="E193" s="7"/>
      <c r="F193" s="7"/>
      <c r="H193" s="7"/>
      <c r="I193" s="7"/>
      <c r="K193" s="7"/>
      <c r="L193" s="7"/>
      <c r="N193" s="7"/>
      <c r="O193" s="7"/>
      <c r="T193" s="7"/>
      <c r="U193" s="7"/>
      <c r="W193" s="7"/>
      <c r="X193" s="7"/>
      <c r="Z193" s="7"/>
      <c r="AA193" s="7"/>
      <c r="AF193" s="7"/>
      <c r="AG193" s="7"/>
      <c r="AI193" s="7"/>
      <c r="AJ193" s="7"/>
      <c r="AL193" s="7"/>
      <c r="AM193" s="7"/>
      <c r="AO193" s="7"/>
      <c r="AP193" s="7"/>
      <c r="AU193" s="7"/>
      <c r="AV193" s="7"/>
      <c r="AX193" s="7"/>
      <c r="AY193" s="7"/>
      <c r="BA193" s="7"/>
      <c r="BB193" s="7"/>
      <c r="BG193" s="7"/>
      <c r="BH193" s="7"/>
    </row>
    <row r="194" ht="13.5">
      <c r="B194" s="7"/>
      <c r="C194" s="7"/>
      <c r="E194" s="7"/>
      <c r="F194" s="7"/>
      <c r="H194" s="7"/>
      <c r="I194" s="7"/>
      <c r="K194" s="7"/>
      <c r="L194" s="7"/>
      <c r="N194" s="7"/>
      <c r="O194" s="7"/>
      <c r="T194" s="7"/>
      <c r="U194" s="7"/>
      <c r="W194" s="7"/>
      <c r="X194" s="7"/>
      <c r="Z194" s="7"/>
      <c r="AA194" s="7"/>
      <c r="AF194" s="7"/>
      <c r="AG194" s="7"/>
      <c r="AI194" s="7"/>
      <c r="AJ194" s="7"/>
      <c r="AL194" s="7"/>
      <c r="AM194" s="7"/>
      <c r="AO194" s="7"/>
      <c r="AP194" s="7"/>
      <c r="AU194" s="7"/>
      <c r="AV194" s="7"/>
      <c r="AX194" s="7"/>
      <c r="AY194" s="7"/>
      <c r="BA194" s="7"/>
      <c r="BB194" s="7"/>
      <c r="BG194" s="7"/>
      <c r="BH194" s="7"/>
    </row>
    <row r="195" ht="13.5">
      <c r="B195" s="7"/>
      <c r="C195" s="7"/>
      <c r="E195" s="7"/>
      <c r="F195" s="7"/>
      <c r="H195" s="7"/>
      <c r="I195" s="7"/>
      <c r="K195" s="7"/>
      <c r="L195" s="7"/>
      <c r="N195" s="7"/>
      <c r="O195" s="7"/>
      <c r="T195" s="7"/>
      <c r="U195" s="7"/>
      <c r="W195" s="7"/>
      <c r="X195" s="7"/>
      <c r="Z195" s="7"/>
      <c r="AA195" s="7"/>
      <c r="AF195" s="7"/>
      <c r="AG195" s="7"/>
      <c r="AI195" s="7"/>
      <c r="AJ195" s="7"/>
      <c r="AL195" s="7"/>
      <c r="AM195" s="7"/>
      <c r="AO195" s="7"/>
      <c r="AP195" s="7"/>
      <c r="AU195" s="7"/>
      <c r="AV195" s="7"/>
      <c r="AX195" s="7"/>
      <c r="AY195" s="7"/>
      <c r="BA195" s="7"/>
      <c r="BB195" s="7"/>
      <c r="BG195" s="7"/>
      <c r="BH195" s="7"/>
    </row>
    <row r="196" ht="13.5">
      <c r="B196" s="7"/>
      <c r="C196" s="7"/>
      <c r="E196" s="7"/>
      <c r="F196" s="7"/>
      <c r="H196" s="7"/>
      <c r="I196" s="7"/>
      <c r="K196" s="7"/>
      <c r="L196" s="7"/>
      <c r="N196" s="7"/>
      <c r="O196" s="7"/>
      <c r="T196" s="7"/>
      <c r="U196" s="7"/>
      <c r="W196" s="7"/>
      <c r="X196" s="7"/>
      <c r="Z196" s="7"/>
      <c r="AA196" s="7"/>
      <c r="AF196" s="7"/>
      <c r="AG196" s="7"/>
      <c r="AI196" s="7"/>
      <c r="AJ196" s="7"/>
      <c r="AL196" s="7"/>
      <c r="AM196" s="7"/>
      <c r="AO196" s="7"/>
      <c r="AP196" s="7"/>
      <c r="AU196" s="7"/>
      <c r="AV196" s="7"/>
      <c r="AX196" s="7"/>
      <c r="AY196" s="7"/>
      <c r="BA196" s="7"/>
      <c r="BB196" s="7"/>
      <c r="BG196" s="7"/>
      <c r="BH196" s="7"/>
    </row>
    <row r="197" ht="13.5">
      <c r="B197" s="7"/>
      <c r="C197" s="7"/>
      <c r="E197" s="7"/>
      <c r="F197" s="7"/>
      <c r="H197" s="7"/>
      <c r="I197" s="7"/>
      <c r="K197" s="7"/>
      <c r="L197" s="7"/>
      <c r="N197" s="7"/>
      <c r="O197" s="7"/>
      <c r="T197" s="7"/>
      <c r="U197" s="7"/>
      <c r="W197" s="7"/>
      <c r="X197" s="7"/>
      <c r="Z197" s="7"/>
      <c r="AA197" s="7"/>
      <c r="AF197" s="7"/>
      <c r="AG197" s="7"/>
      <c r="AI197" s="7"/>
      <c r="AJ197" s="7"/>
      <c r="AL197" s="7"/>
      <c r="AM197" s="7"/>
      <c r="AO197" s="7"/>
      <c r="AP197" s="7"/>
      <c r="AU197" s="7"/>
      <c r="AV197" s="7"/>
      <c r="AX197" s="7"/>
      <c r="AY197" s="7"/>
      <c r="BA197" s="7"/>
      <c r="BB197" s="7"/>
      <c r="BG197" s="7"/>
      <c r="BH197" s="7"/>
    </row>
    <row r="198" ht="13.5">
      <c r="B198" s="7"/>
      <c r="C198" s="7"/>
      <c r="E198" s="7"/>
      <c r="F198" s="7"/>
      <c r="H198" s="7"/>
      <c r="I198" s="7"/>
      <c r="K198" s="7"/>
      <c r="L198" s="7"/>
      <c r="N198" s="7"/>
      <c r="O198" s="7"/>
      <c r="T198" s="7"/>
      <c r="U198" s="7"/>
      <c r="W198" s="7"/>
      <c r="X198" s="7"/>
      <c r="Z198" s="7"/>
      <c r="AA198" s="7"/>
      <c r="AF198" s="7"/>
      <c r="AG198" s="7"/>
      <c r="AI198" s="7"/>
      <c r="AJ198" s="7"/>
      <c r="AL198" s="7"/>
      <c r="AM198" s="7"/>
      <c r="AO198" s="7"/>
      <c r="AP198" s="7"/>
      <c r="AU198" s="7"/>
      <c r="AV198" s="7"/>
      <c r="AX198" s="7"/>
      <c r="AY198" s="7"/>
      <c r="BA198" s="7"/>
      <c r="BB198" s="7"/>
      <c r="BG198" s="7"/>
      <c r="BH198" s="7"/>
    </row>
    <row r="199" ht="13.5">
      <c r="B199" s="7"/>
      <c r="C199" s="7"/>
      <c r="E199" s="7"/>
      <c r="F199" s="7"/>
      <c r="H199" s="7"/>
      <c r="I199" s="7"/>
      <c r="K199" s="7"/>
      <c r="L199" s="7"/>
      <c r="N199" s="7"/>
      <c r="O199" s="7"/>
      <c r="T199" s="7"/>
      <c r="U199" s="7"/>
      <c r="W199" s="7"/>
      <c r="X199" s="7"/>
      <c r="Z199" s="7"/>
      <c r="AA199" s="7"/>
      <c r="AF199" s="7"/>
      <c r="AG199" s="7"/>
      <c r="AI199" s="7"/>
      <c r="AJ199" s="7"/>
      <c r="AL199" s="7"/>
      <c r="AM199" s="7"/>
      <c r="AO199" s="7"/>
      <c r="AP199" s="7"/>
      <c r="AU199" s="7"/>
      <c r="AV199" s="7"/>
      <c r="AX199" s="7"/>
      <c r="AY199" s="7"/>
      <c r="BA199" s="7"/>
      <c r="BB199" s="7"/>
      <c r="BG199" s="7"/>
      <c r="BH199" s="7"/>
    </row>
    <row r="200" ht="13.5">
      <c r="B200" s="7"/>
      <c r="C200" s="7"/>
      <c r="E200" s="7"/>
      <c r="F200" s="7"/>
      <c r="H200" s="7"/>
      <c r="I200" s="7"/>
      <c r="K200" s="7"/>
      <c r="L200" s="7"/>
      <c r="N200" s="7"/>
      <c r="O200" s="7"/>
      <c r="T200" s="7"/>
      <c r="U200" s="7"/>
      <c r="W200" s="7"/>
      <c r="X200" s="7"/>
      <c r="Z200" s="7"/>
      <c r="AA200" s="7"/>
      <c r="AF200" s="7"/>
      <c r="AG200" s="7"/>
      <c r="AI200" s="7"/>
      <c r="AJ200" s="7"/>
      <c r="AL200" s="7"/>
      <c r="AM200" s="7"/>
      <c r="AO200" s="7"/>
      <c r="AP200" s="7"/>
      <c r="AU200" s="7"/>
      <c r="AV200" s="7"/>
      <c r="AX200" s="7"/>
      <c r="AY200" s="7"/>
      <c r="BA200" s="7"/>
      <c r="BB200" s="7"/>
      <c r="BG200" s="7"/>
      <c r="BH200" s="7"/>
    </row>
    <row r="201" ht="13.5">
      <c r="B201" s="7"/>
      <c r="C201" s="7"/>
      <c r="E201" s="7"/>
      <c r="F201" s="7"/>
      <c r="H201" s="7"/>
      <c r="I201" s="7"/>
      <c r="K201" s="7"/>
      <c r="L201" s="7"/>
      <c r="N201" s="7"/>
      <c r="O201" s="7"/>
      <c r="T201" s="7"/>
      <c r="U201" s="7"/>
      <c r="W201" s="7"/>
      <c r="X201" s="7"/>
      <c r="Z201" s="7"/>
      <c r="AA201" s="7"/>
      <c r="AF201" s="7"/>
      <c r="AG201" s="7"/>
      <c r="AI201" s="7"/>
      <c r="AJ201" s="7"/>
      <c r="AL201" s="7"/>
      <c r="AM201" s="7"/>
      <c r="AO201" s="7"/>
      <c r="AP201" s="7"/>
      <c r="AU201" s="7"/>
      <c r="AV201" s="7"/>
      <c r="AX201" s="7"/>
      <c r="AY201" s="7"/>
      <c r="BA201" s="7"/>
      <c r="BB201" s="7"/>
      <c r="BG201" s="7"/>
      <c r="BH201" s="7"/>
    </row>
    <row r="202" ht="13.5">
      <c r="B202" s="7"/>
      <c r="C202" s="7"/>
      <c r="E202" s="7"/>
      <c r="F202" s="7"/>
      <c r="H202" s="7"/>
      <c r="I202" s="7"/>
      <c r="K202" s="7"/>
      <c r="L202" s="7"/>
      <c r="N202" s="7"/>
      <c r="O202" s="7"/>
      <c r="T202" s="7"/>
      <c r="U202" s="7"/>
      <c r="W202" s="7"/>
      <c r="X202" s="7"/>
      <c r="Z202" s="7"/>
      <c r="AA202" s="7"/>
      <c r="AF202" s="7"/>
      <c r="AG202" s="7"/>
      <c r="AI202" s="7"/>
      <c r="AJ202" s="7"/>
      <c r="AL202" s="7"/>
      <c r="AM202" s="7"/>
      <c r="AO202" s="7"/>
      <c r="AP202" s="7"/>
      <c r="AU202" s="7"/>
      <c r="AV202" s="7"/>
      <c r="AX202" s="7"/>
      <c r="AY202" s="7"/>
      <c r="BA202" s="7"/>
      <c r="BB202" s="7"/>
      <c r="BG202" s="7"/>
      <c r="BH202" s="7"/>
    </row>
    <row r="203" ht="13.5">
      <c r="B203" s="7"/>
      <c r="C203" s="7"/>
      <c r="E203" s="7"/>
      <c r="F203" s="7"/>
      <c r="H203" s="7"/>
      <c r="I203" s="7"/>
      <c r="K203" s="7"/>
      <c r="L203" s="7"/>
      <c r="N203" s="7"/>
      <c r="O203" s="7"/>
      <c r="T203" s="7"/>
      <c r="U203" s="7"/>
      <c r="W203" s="7"/>
      <c r="X203" s="7"/>
      <c r="Z203" s="7"/>
      <c r="AA203" s="7"/>
      <c r="AF203" s="7"/>
      <c r="AG203" s="7"/>
      <c r="AI203" s="7"/>
      <c r="AJ203" s="7"/>
      <c r="AL203" s="7"/>
      <c r="AM203" s="7"/>
      <c r="AO203" s="7"/>
      <c r="AP203" s="7"/>
      <c r="AU203" s="7"/>
      <c r="AV203" s="7"/>
      <c r="AX203" s="7"/>
      <c r="AY203" s="7"/>
      <c r="BA203" s="7"/>
      <c r="BB203" s="7"/>
      <c r="BG203" s="7"/>
      <c r="BH203" s="7"/>
    </row>
    <row r="204" ht="13.5">
      <c r="B204" s="7"/>
      <c r="C204" s="7"/>
      <c r="E204" s="7"/>
      <c r="F204" s="7"/>
      <c r="H204" s="7"/>
      <c r="I204" s="7"/>
      <c r="K204" s="7"/>
      <c r="L204" s="7"/>
      <c r="N204" s="7"/>
      <c r="O204" s="7"/>
      <c r="T204" s="7"/>
      <c r="U204" s="7"/>
      <c r="W204" s="7"/>
      <c r="X204" s="7"/>
      <c r="Z204" s="7"/>
      <c r="AA204" s="7"/>
      <c r="AF204" s="7"/>
      <c r="AG204" s="7"/>
      <c r="AI204" s="7"/>
      <c r="AJ204" s="7"/>
      <c r="AL204" s="7"/>
      <c r="AM204" s="7"/>
      <c r="AO204" s="7"/>
      <c r="AP204" s="7"/>
      <c r="AU204" s="7"/>
      <c r="AV204" s="7"/>
      <c r="AX204" s="7"/>
      <c r="AY204" s="7"/>
      <c r="BA204" s="7"/>
      <c r="BB204" s="7"/>
      <c r="BG204" s="7"/>
      <c r="BH204" s="7"/>
    </row>
    <row r="205" ht="13.5">
      <c r="B205" s="7"/>
      <c r="C205" s="7"/>
      <c r="E205" s="7"/>
      <c r="F205" s="7"/>
      <c r="H205" s="7"/>
      <c r="I205" s="7"/>
      <c r="K205" s="7"/>
      <c r="L205" s="7"/>
      <c r="N205" s="7"/>
      <c r="O205" s="7"/>
      <c r="T205" s="7"/>
      <c r="U205" s="7"/>
      <c r="W205" s="7"/>
      <c r="X205" s="7"/>
      <c r="Z205" s="7"/>
      <c r="AA205" s="7"/>
      <c r="AF205" s="7"/>
      <c r="AG205" s="7"/>
      <c r="AI205" s="7"/>
      <c r="AJ205" s="7"/>
      <c r="AL205" s="7"/>
      <c r="AM205" s="7"/>
      <c r="AO205" s="7"/>
      <c r="AP205" s="7"/>
      <c r="AU205" s="7"/>
      <c r="AV205" s="7"/>
      <c r="AX205" s="7"/>
      <c r="AY205" s="7"/>
      <c r="BA205" s="7"/>
      <c r="BB205" s="7"/>
      <c r="BG205" s="7"/>
      <c r="BH205" s="7"/>
    </row>
    <row r="206" ht="13.5">
      <c r="B206" s="7"/>
      <c r="C206" s="7"/>
      <c r="E206" s="7"/>
      <c r="F206" s="7"/>
      <c r="H206" s="7"/>
      <c r="I206" s="7"/>
      <c r="K206" s="7"/>
      <c r="L206" s="7"/>
      <c r="N206" s="7"/>
      <c r="O206" s="7"/>
      <c r="T206" s="7"/>
      <c r="U206" s="7"/>
      <c r="W206" s="7"/>
      <c r="X206" s="7"/>
      <c r="Z206" s="7"/>
      <c r="AA206" s="7"/>
      <c r="AF206" s="7"/>
      <c r="AG206" s="7"/>
      <c r="AI206" s="7"/>
      <c r="AJ206" s="7"/>
      <c r="AL206" s="7"/>
      <c r="AM206" s="7"/>
      <c r="AO206" s="7"/>
      <c r="AP206" s="7"/>
      <c r="AU206" s="7"/>
      <c r="AV206" s="7"/>
      <c r="AX206" s="7"/>
      <c r="AY206" s="7"/>
      <c r="BA206" s="7"/>
      <c r="BB206" s="7"/>
      <c r="BG206" s="7"/>
      <c r="BH206" s="7"/>
    </row>
  </sheetData>
  <mergeCells count="181">
    <mergeCell ref="EA6:EC7"/>
    <mergeCell ref="EA8:EA12"/>
    <mergeCell ref="EB8:EB12"/>
    <mergeCell ref="EC8:EC12"/>
    <mergeCell ref="ED6:EF7"/>
    <mergeCell ref="ED8:ED12"/>
    <mergeCell ref="EE8:EE12"/>
    <mergeCell ref="EF8:EF12"/>
    <mergeCell ref="BG6:BI7"/>
    <mergeCell ref="BG8:BG12"/>
    <mergeCell ref="BH8:BH12"/>
    <mergeCell ref="BI8:BI12"/>
    <mergeCell ref="CT6:CV7"/>
    <mergeCell ref="BM6:BO7"/>
    <mergeCell ref="BP6:BR7"/>
    <mergeCell ref="BS6:BU7"/>
    <mergeCell ref="BV6:BX7"/>
    <mergeCell ref="BY6:CA7"/>
    <mergeCell ref="BJ8:BJ12"/>
    <mergeCell ref="BK8:BK12"/>
    <mergeCell ref="BL8:BL12"/>
    <mergeCell ref="CM8:CM12"/>
    <mergeCell ref="CN8:CN12"/>
    <mergeCell ref="CO8:CO12"/>
    <mergeCell ref="AX6:AZ7"/>
    <mergeCell ref="BA6:BC7"/>
    <mergeCell ref="AU8:AU12"/>
    <mergeCell ref="AV8:AV12"/>
    <mergeCell ref="AW8:AW12"/>
    <mergeCell ref="AX8:AX12"/>
    <mergeCell ref="AY8:AY12"/>
    <mergeCell ref="AZ8:AZ12"/>
    <mergeCell ref="BA8:BA12"/>
    <mergeCell ref="BB8:BB12"/>
    <mergeCell ref="BC8:BC12"/>
    <mergeCell ref="AO6:AQ7"/>
    <mergeCell ref="AO8:AO12"/>
    <mergeCell ref="AP8:AP12"/>
    <mergeCell ref="AQ8:AQ12"/>
    <mergeCell ref="AU6:AW7"/>
    <mergeCell ref="AF6:AH7"/>
    <mergeCell ref="AI6:AK7"/>
    <mergeCell ref="AL6:AN7"/>
    <mergeCell ref="AF8:AF12"/>
    <mergeCell ref="AG8:AG12"/>
    <mergeCell ref="AH8:AH12"/>
    <mergeCell ref="AI8:AI12"/>
    <mergeCell ref="AJ8:AJ12"/>
    <mergeCell ref="AK8:AK12"/>
    <mergeCell ref="AL8:AL12"/>
    <mergeCell ref="AM8:AM12"/>
    <mergeCell ref="AN8:AN12"/>
    <mergeCell ref="N6:P7"/>
    <mergeCell ref="N8:N12"/>
    <mergeCell ref="O8:O12"/>
    <mergeCell ref="P8:P12"/>
    <mergeCell ref="T6:V7"/>
    <mergeCell ref="W6:Y7"/>
    <mergeCell ref="Z6:AB7"/>
    <mergeCell ref="T8:T12"/>
    <mergeCell ref="U8:U12"/>
    <mergeCell ref="V8:V12"/>
    <mergeCell ref="W8:W12"/>
    <mergeCell ref="X8:X12"/>
    <mergeCell ref="Y8:Y12"/>
    <mergeCell ref="Z8:Z12"/>
    <mergeCell ref="AA8:AA12"/>
    <mergeCell ref="AB8:AB12"/>
    <mergeCell ref="E6:G7"/>
    <mergeCell ref="E8:E12"/>
    <mergeCell ref="F8:F12"/>
    <mergeCell ref="G8:G12"/>
    <mergeCell ref="H6:J7"/>
    <mergeCell ref="K6:M7"/>
    <mergeCell ref="H8:H12"/>
    <mergeCell ref="I8:I12"/>
    <mergeCell ref="J8:J12"/>
    <mergeCell ref="K8:K12"/>
    <mergeCell ref="L8:L12"/>
    <mergeCell ref="M8:M12"/>
    <mergeCell ref="B6:D7"/>
    <mergeCell ref="Q6:S7"/>
    <mergeCell ref="AC6:AE7"/>
    <mergeCell ref="AR6:AT7"/>
    <mergeCell ref="BD6:BF7"/>
    <mergeCell ref="BJ6:BL7"/>
    <mergeCell ref="DX6:DZ7"/>
    <mergeCell ref="B8:B12"/>
    <mergeCell ref="C8:C12"/>
    <mergeCell ref="D8:D12"/>
    <mergeCell ref="Q8:Q12"/>
    <mergeCell ref="R8:R12"/>
    <mergeCell ref="S8:S12"/>
    <mergeCell ref="CW6:CY7"/>
    <mergeCell ref="CZ6:DB7"/>
    <mergeCell ref="DC6:DE7"/>
    <mergeCell ref="DF6:DH7"/>
    <mergeCell ref="DI6:DK7"/>
    <mergeCell ref="DL6:DN7"/>
    <mergeCell ref="CE6:CG7"/>
    <mergeCell ref="CH6:CJ7"/>
    <mergeCell ref="CK6:CM7"/>
    <mergeCell ref="CN6:CP7"/>
    <mergeCell ref="CQ6:CS7"/>
    <mergeCell ref="AC8:AC12"/>
    <mergeCell ref="AD8:AD12"/>
    <mergeCell ref="AE8:AE12"/>
    <mergeCell ref="AR8:AR12"/>
    <mergeCell ref="AS8:AS12"/>
    <mergeCell ref="AT8:AT12"/>
    <mergeCell ref="BD8:BD12"/>
    <mergeCell ref="BE8:BE12"/>
    <mergeCell ref="BF8:BF12"/>
    <mergeCell ref="DO6:DQ7"/>
    <mergeCell ref="DR6:DT7"/>
    <mergeCell ref="DU6:DW7"/>
    <mergeCell ref="CB6:CD7"/>
    <mergeCell ref="BM8:BM12"/>
    <mergeCell ref="BN8:BN12"/>
    <mergeCell ref="BO8:BO12"/>
    <mergeCell ref="BP8:BP12"/>
    <mergeCell ref="BQ8:BQ12"/>
    <mergeCell ref="BR8:BR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CK8:CK12"/>
    <mergeCell ref="CL8:CL12"/>
    <mergeCell ref="CG8:CG12"/>
    <mergeCell ref="CH8:CH12"/>
    <mergeCell ref="CI8:CI12"/>
    <mergeCell ref="CJ8:CJ12"/>
    <mergeCell ref="DH8:DH12"/>
    <mergeCell ref="CW8:CW12"/>
    <mergeCell ref="CX8:CX12"/>
    <mergeCell ref="CY8:CY12"/>
    <mergeCell ref="CZ8:CZ12"/>
    <mergeCell ref="DA8:DA12"/>
    <mergeCell ref="DB8:DB12"/>
    <mergeCell ref="CQ8:CQ12"/>
    <mergeCell ref="CR8:CR12"/>
    <mergeCell ref="CS8:CS12"/>
    <mergeCell ref="CT8:CT12"/>
    <mergeCell ref="CU8:CU12"/>
    <mergeCell ref="CV8:CV12"/>
    <mergeCell ref="CP8:CP12"/>
    <mergeCell ref="DF8:DF12"/>
    <mergeCell ref="DG8:DG12"/>
    <mergeCell ref="CE8:CE12"/>
    <mergeCell ref="CF8:CF12"/>
    <mergeCell ref="A6:A12"/>
    <mergeCell ref="DU8:DU12"/>
    <mergeCell ref="DV8:DV12"/>
    <mergeCell ref="DW8:DW12"/>
    <mergeCell ref="DX8:DX12"/>
    <mergeCell ref="DY8:DY12"/>
    <mergeCell ref="DZ8:DZ12"/>
    <mergeCell ref="DO8:DO12"/>
    <mergeCell ref="DP8:DP12"/>
    <mergeCell ref="DQ8:DQ12"/>
    <mergeCell ref="DR8:DR12"/>
    <mergeCell ref="DS8:DS12"/>
    <mergeCell ref="DT8:DT12"/>
    <mergeCell ref="DI8:DI12"/>
    <mergeCell ref="DJ8:DJ12"/>
    <mergeCell ref="DK8:DK12"/>
    <mergeCell ref="DL8:DL12"/>
    <mergeCell ref="DM8:DM12"/>
    <mergeCell ref="DN8:DN12"/>
    <mergeCell ref="DC8:DC12"/>
    <mergeCell ref="DD8:DD12"/>
    <mergeCell ref="DE8:DE12"/>
  </mergeCells>
  <hyperlinks>
    <hyperlink ref="A1" location="Index!A1" display="Back to index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3"/>
  </sheetPr>
  <dimension ref="A1:AF53"/>
  <sheetViews>
    <sheetView topLeftCell="A5" workbookViewId="0">
      <selection activeCell="I29" sqref="I29"/>
    </sheetView>
  </sheetViews>
  <sheetFormatPr defaultColWidth="8.85546875" defaultRowHeight="12.75"/>
  <cols>
    <col min="2" max="3" width="11.7109375" customWidth="true"/>
  </cols>
  <sheetData>
    <row r="1">
      <c r="A1" s="154" t="s">
        <v>1293</v>
      </c>
    </row>
    <row r="2" ht="18">
      <c r="A2" s="1" t="s">
        <v>1538</v>
      </c>
    </row>
    <row r="5" ht="13.5" thickBot="true"/>
    <row r="6" ht="45.75" thickTop="true">
      <c r="B6" s="2" t="s">
        <v>5</v>
      </c>
      <c r="C6" s="3" t="s">
        <v>42</v>
      </c>
      <c r="D6" s="3" t="s">
        <v>6</v>
      </c>
      <c r="E6" s="4" t="s">
        <v>7</v>
      </c>
      <c r="F6" s="4" t="s">
        <v>8</v>
      </c>
      <c r="G6" s="4" t="s">
        <v>9</v>
      </c>
      <c r="H6" s="4" t="s">
        <v>10</v>
      </c>
      <c r="I6" s="4" t="s">
        <v>11</v>
      </c>
      <c r="J6" s="5" t="s">
        <v>12</v>
      </c>
      <c r="K6" s="4" t="s">
        <v>1006</v>
      </c>
      <c r="L6" s="3" t="s">
        <v>13</v>
      </c>
      <c r="M6" s="4" t="s">
        <v>14</v>
      </c>
      <c r="N6" s="4" t="s">
        <v>15</v>
      </c>
      <c r="O6" s="4" t="s">
        <v>16</v>
      </c>
      <c r="P6" s="4" t="s">
        <v>17</v>
      </c>
      <c r="Q6" s="4" t="s">
        <v>18</v>
      </c>
      <c r="R6" s="5" t="s">
        <v>19</v>
      </c>
      <c r="S6" s="3" t="s">
        <v>13</v>
      </c>
      <c r="T6" s="4" t="s">
        <v>14</v>
      </c>
      <c r="U6" s="4" t="s">
        <v>15</v>
      </c>
      <c r="V6" s="4" t="s">
        <v>16</v>
      </c>
      <c r="W6" s="4" t="s">
        <v>17</v>
      </c>
      <c r="X6" s="4" t="s">
        <v>18</v>
      </c>
      <c r="Y6" s="5" t="s">
        <v>19</v>
      </c>
      <c r="Z6" s="3" t="s">
        <v>13</v>
      </c>
      <c r="AA6" s="4" t="s">
        <v>14</v>
      </c>
      <c r="AB6" s="4" t="s">
        <v>15</v>
      </c>
      <c r="AC6" s="4" t="s">
        <v>16</v>
      </c>
      <c r="AD6" s="4" t="s">
        <v>17</v>
      </c>
      <c r="AE6" s="4" t="s">
        <v>18</v>
      </c>
      <c r="AF6" s="5" t="s">
        <v>19</v>
      </c>
    </row>
    <row r="7">
      <c r="B7" s="6" t="s">
        <v>22</v>
      </c>
      <c r="C7" s="6"/>
      <c r="D7" s="178" t="s">
        <v>20</v>
      </c>
      <c r="E7" s="179"/>
      <c r="F7" s="179"/>
      <c r="G7" s="179"/>
      <c r="H7" s="179"/>
      <c r="I7" s="179"/>
      <c r="J7" s="180"/>
      <c r="K7" s="141"/>
      <c r="L7" s="178" t="s">
        <v>23</v>
      </c>
      <c r="M7" s="179"/>
      <c r="N7" s="179"/>
      <c r="O7" s="179"/>
      <c r="P7" s="179"/>
      <c r="Q7" s="179"/>
      <c r="R7" s="180"/>
      <c r="S7" s="178" t="s">
        <v>21</v>
      </c>
      <c r="T7" s="179"/>
      <c r="U7" s="179"/>
      <c r="V7" s="179"/>
      <c r="W7" s="179"/>
      <c r="X7" s="179"/>
      <c r="Y7" s="180"/>
      <c r="Z7" s="178" t="s">
        <v>24</v>
      </c>
      <c r="AA7" s="179"/>
      <c r="AB7" s="179"/>
      <c r="AC7" s="179"/>
      <c r="AD7" s="179"/>
      <c r="AE7" s="179"/>
      <c r="AF7" s="180"/>
    </row>
    <row r="8">
      <c r="A8" t="s">
        <v>0</v>
      </c>
      <c r="B8" t="s">
        <v>620</v>
      </c>
      <c r="C8" s="63" t="s">
        <v>1521</v>
      </c>
      <c r="D8" t="s">
        <v>1</v>
      </c>
      <c r="E8" t="s">
        <v>2</v>
      </c>
      <c r="F8" t="s">
        <v>3</v>
      </c>
      <c r="G8" t="s">
        <v>145</v>
      </c>
      <c r="H8" t="s">
        <v>146</v>
      </c>
      <c r="I8" s="63" t="s">
        <v>147</v>
      </c>
      <c r="J8" s="63" t="s">
        <v>4</v>
      </c>
      <c r="K8" t="s">
        <v>1007</v>
      </c>
      <c r="L8" t="s">
        <v>148</v>
      </c>
      <c r="M8" t="s">
        <v>149</v>
      </c>
      <c r="N8" t="s">
        <v>150</v>
      </c>
      <c r="O8" t="s">
        <v>151</v>
      </c>
      <c r="P8" t="s">
        <v>152</v>
      </c>
      <c r="Q8" s="63" t="s">
        <v>153</v>
      </c>
      <c r="R8" t="s">
        <v>154</v>
      </c>
      <c r="S8" t="s">
        <v>155</v>
      </c>
      <c r="T8" t="s">
        <v>156</v>
      </c>
      <c r="U8" t="s">
        <v>157</v>
      </c>
      <c r="V8" t="s">
        <v>158</v>
      </c>
      <c r="W8" t="s">
        <v>159</v>
      </c>
      <c r="X8" t="s">
        <v>160</v>
      </c>
      <c r="Y8" t="s">
        <v>161</v>
      </c>
      <c r="Z8" t="s">
        <v>162</v>
      </c>
      <c r="AA8" t="s">
        <v>163</v>
      </c>
      <c r="AB8" t="s">
        <v>164</v>
      </c>
      <c r="AC8" t="s">
        <v>165</v>
      </c>
      <c r="AD8" t="s">
        <v>166</v>
      </c>
      <c r="AE8" t="s">
        <v>167</v>
      </c>
      <c r="AF8" t="s">
        <v>168</v>
      </c>
    </row>
    <row r="9">
      <c r="A9" s="42">
        <v>1970</v>
      </c>
      <c r="B9" s="0">
        <v>9647.20703125</v>
      </c>
      <c r="C9" s="0">
        <v>0.0043291277252137661</v>
      </c>
      <c r="D9" s="0">
        <v>0.068479195237159729</v>
      </c>
      <c r="E9" s="0">
        <v>0.34987175464630127</v>
      </c>
      <c r="F9" s="0">
        <v>0.5816490650177002</v>
      </c>
      <c r="G9" s="0">
        <v>0.2032662034034729</v>
      </c>
      <c r="H9" s="0">
        <v>0.068930543959140778</v>
      </c>
      <c r="I9" s="0">
        <v>0.019032429903745651</v>
      </c>
      <c r="J9" s="0">
        <v>0.004161604680120945</v>
      </c>
      <c r="K9" s="0">
        <v>0</v>
      </c>
      <c r="L9" s="0">
        <v>0.061261255294084549</v>
      </c>
      <c r="M9" s="0">
        <v>0.3930671215057373</v>
      </c>
      <c r="N9" s="0">
        <v>2.2492520809173584</v>
      </c>
      <c r="O9" s="0">
        <v>9.7534961700439453</v>
      </c>
      <c r="P9" s="0">
        <v>31.937534332275391</v>
      </c>
      <c r="Q9" s="0">
        <v>114.08815002441406</v>
      </c>
      <c r="R9" s="0">
        <v>324.35821533203125</v>
      </c>
      <c r="S9" s="0">
        <v>18.058735048922415</v>
      </c>
      <c r="T9" s="0">
        <v>4.7397548431651542</v>
      </c>
      <c r="U9" s="0">
        <v>2.5859002933078763</v>
      </c>
      <c r="V9" s="0">
        <v>2.0840476039585334</v>
      </c>
      <c r="W9" s="0">
        <v>2.1574040336578979</v>
      </c>
      <c r="X9" s="0">
        <v>1.6632296436941518</v>
      </c>
      <c r="Y9" s="0">
        <v>1.2587513484892576</v>
      </c>
      <c r="Z9" s="0">
        <v>591</v>
      </c>
      <c r="AA9" s="0">
        <v>3792</v>
      </c>
      <c r="AB9" s="0">
        <v>21699</v>
      </c>
      <c r="AC9" s="0">
        <v>94094</v>
      </c>
      <c r="AD9" s="0">
        <v>308108</v>
      </c>
      <c r="AE9" s="0">
        <v>1100632</v>
      </c>
      <c r="AF9" s="0">
        <v>3129151</v>
      </c>
    </row>
    <row r="10">
      <c r="A10" s="42">
        <f>A9+1</f>
        <v>1971</v>
      </c>
      <c r="B10" s="0">
        <v>10410.8173828125</v>
      </c>
      <c r="C10" s="0">
        <v>0.0044568777084350586</v>
      </c>
      <c r="D10" s="0">
        <v>0.071591839194297791</v>
      </c>
      <c r="E10" s="0">
        <v>0.35545629262924194</v>
      </c>
      <c r="F10" s="0">
        <v>0.57295185327529907</v>
      </c>
      <c r="G10" s="0">
        <v>0.19840297102928162</v>
      </c>
      <c r="H10" s="0">
        <v>0.066073209047317505</v>
      </c>
      <c r="I10" s="0"/>
      <c r="J10" s="0"/>
      <c r="K10" s="0"/>
      <c r="L10" s="0">
        <v>0.059073172509670258</v>
      </c>
      <c r="M10" s="0">
        <v>0.39948832988739014</v>
      </c>
      <c r="N10" s="0">
        <v>2.2211513519287109</v>
      </c>
      <c r="O10" s="0">
        <v>9.6722469329833984</v>
      </c>
      <c r="P10" s="0">
        <v>30.586647033691406</v>
      </c>
      <c r="Q10" s="0"/>
      <c r="R10" s="0"/>
      <c r="S10" s="0">
        <v>18.725234068471543</v>
      </c>
      <c r="T10" s="0">
        <v>4.647986288027087</v>
      </c>
      <c r="U10" s="0">
        <v>2.5795265088010648</v>
      </c>
      <c r="V10" s="0">
        <v>2.0512602842772423</v>
      </c>
      <c r="W10" s="0">
        <v>2.1601980202491484</v>
      </c>
      <c r="X10" s="0"/>
      <c r="Y10" s="0"/>
      <c r="Z10" s="0">
        <v>615</v>
      </c>
      <c r="AA10" s="0">
        <v>4159</v>
      </c>
      <c r="AB10" s="0">
        <v>23124</v>
      </c>
      <c r="AC10" s="0">
        <v>100696</v>
      </c>
      <c r="AD10" s="0">
        <v>318432</v>
      </c>
      <c r="AE10" s="0"/>
      <c r="AF10" s="0"/>
    </row>
    <row r="11">
      <c r="A11" s="42">
        <f t="shared" ref="A11:A53" si="0">A10+1</f>
        <v>1972</v>
      </c>
      <c r="B11" s="0">
        <v>11570.4912109375</v>
      </c>
      <c r="C11" s="0">
        <v>0.0045157987624406815</v>
      </c>
      <c r="D11" s="0">
        <v>0.073273450136184692</v>
      </c>
      <c r="E11" s="0">
        <v>0.355682373046875</v>
      </c>
      <c r="F11" s="0">
        <v>0.5710442066192627</v>
      </c>
      <c r="G11" s="0">
        <v>0.19785000383853912</v>
      </c>
      <c r="H11" s="0">
        <v>0.06571362167596817</v>
      </c>
      <c r="I11" s="0"/>
      <c r="J11" s="0"/>
      <c r="K11" s="0"/>
      <c r="L11" s="0">
        <v>0.05712808296084404</v>
      </c>
      <c r="M11" s="0">
        <v>0.40672430396080017</v>
      </c>
      <c r="N11" s="0">
        <v>2.2190933227539062</v>
      </c>
      <c r="O11" s="0">
        <v>9.8019170761108398</v>
      </c>
      <c r="P11" s="0">
        <v>30.380990982055664</v>
      </c>
      <c r="Q11" s="0"/>
      <c r="R11" s="0"/>
      <c r="S11" s="0">
        <v>19.36164394920155</v>
      </c>
      <c r="T11" s="0">
        <v>4.5570256279413455</v>
      </c>
      <c r="U11" s="0">
        <v>2.5733221261797277</v>
      </c>
      <c r="V11" s="0">
        <v>2.0184828320206645</v>
      </c>
      <c r="W11" s="0">
        <v>2.1629851105917477</v>
      </c>
      <c r="X11" s="0"/>
      <c r="Y11" s="0"/>
      <c r="Z11" s="0">
        <v>661</v>
      </c>
      <c r="AA11" s="0">
        <v>4706</v>
      </c>
      <c r="AB11" s="0">
        <v>25676</v>
      </c>
      <c r="AC11" s="0">
        <v>113413</v>
      </c>
      <c r="AD11" s="0">
        <v>351523</v>
      </c>
      <c r="AE11" s="0"/>
      <c r="AF11" s="0"/>
    </row>
    <row r="12">
      <c r="A12" s="42">
        <f t="shared" si="0"/>
        <v>1973</v>
      </c>
      <c r="B12" s="0">
        <v>13004.572265625</v>
      </c>
      <c r="C12" s="0">
        <v>0.0044791977852582932</v>
      </c>
      <c r="D12" s="0">
        <v>0.074032455682754517</v>
      </c>
      <c r="E12" s="0">
        <v>0.35723128914833069</v>
      </c>
      <c r="F12" s="0">
        <v>0.56873625516891479</v>
      </c>
      <c r="G12" s="0">
        <v>0.19778589904308319</v>
      </c>
      <c r="H12" s="0">
        <v>0.065837770700454712</v>
      </c>
      <c r="I12" s="0"/>
      <c r="J12" s="0"/>
      <c r="K12" s="0"/>
      <c r="L12" s="0">
        <v>0.055288247764110565</v>
      </c>
      <c r="M12" s="0">
        <v>0.41470029950141907</v>
      </c>
      <c r="N12" s="0">
        <v>2.2155284881591797</v>
      </c>
      <c r="O12" s="0">
        <v>9.9604969024658203</v>
      </c>
      <c r="P12" s="0">
        <v>30.399154663085938</v>
      </c>
      <c r="Q12" s="0"/>
      <c r="R12" s="0"/>
      <c r="S12" s="0">
        <v>20.006677955724619</v>
      </c>
      <c r="T12" s="0">
        <v>4.4657190434764109</v>
      </c>
      <c r="U12" s="0">
        <v>2.5670453878372781</v>
      </c>
      <c r="V12" s="0">
        <v>1.9857030956557919</v>
      </c>
      <c r="W12" s="0">
        <v>2.1657764913479798</v>
      </c>
      <c r="X12" s="0"/>
      <c r="Y12" s="0"/>
      <c r="Z12" s="0">
        <v>719</v>
      </c>
      <c r="AA12" s="0">
        <v>5393</v>
      </c>
      <c r="AB12" s="0">
        <v>28812</v>
      </c>
      <c r="AC12" s="0">
        <v>129532</v>
      </c>
      <c r="AD12" s="0">
        <v>395328</v>
      </c>
      <c r="AE12" s="0"/>
      <c r="AF12" s="0"/>
    </row>
    <row r="13">
      <c r="A13" s="42">
        <f t="shared" si="0"/>
        <v>1974</v>
      </c>
      <c r="B13" s="0">
        <v>14827.802734375</v>
      </c>
      <c r="C13" s="0">
        <v>0.0043411995284259319</v>
      </c>
      <c r="D13" s="0">
        <v>0.074739322066307068</v>
      </c>
      <c r="E13" s="0">
        <v>0.36787649989128113</v>
      </c>
      <c r="F13" s="0">
        <v>0.557384192943573</v>
      </c>
      <c r="G13" s="0">
        <v>0.19133062660694122</v>
      </c>
      <c r="H13" s="0">
        <v>0.061959821730852127</v>
      </c>
      <c r="I13" s="0"/>
      <c r="J13" s="0"/>
      <c r="K13" s="0"/>
      <c r="L13" s="0">
        <v>0.05354805663228035</v>
      </c>
      <c r="M13" s="0">
        <v>0.42305660247802734</v>
      </c>
      <c r="N13" s="0">
        <v>2.1766543388366699</v>
      </c>
      <c r="O13" s="0">
        <v>9.7971363067626953</v>
      </c>
      <c r="P13" s="0">
        <v>28.571731567382813</v>
      </c>
      <c r="Q13" s="0"/>
      <c r="R13" s="0"/>
      <c r="S13" s="0">
        <v>20.65971515608323</v>
      </c>
      <c r="T13" s="0">
        <v>4.3741696114853408</v>
      </c>
      <c r="U13" s="0">
        <v>2.5607383181540313</v>
      </c>
      <c r="V13" s="0">
        <v>1.9529242247394916</v>
      </c>
      <c r="W13" s="0">
        <v>2.1685710950468455</v>
      </c>
      <c r="X13" s="0"/>
      <c r="Y13" s="0"/>
      <c r="Z13" s="0">
        <v>794</v>
      </c>
      <c r="AA13" s="0">
        <v>6273</v>
      </c>
      <c r="AB13" s="0">
        <v>32275</v>
      </c>
      <c r="AC13" s="0">
        <v>145270</v>
      </c>
      <c r="AD13" s="0">
        <v>423656</v>
      </c>
      <c r="AE13" s="0"/>
      <c r="AF13" s="0"/>
    </row>
    <row r="14">
      <c r="A14" s="42">
        <f t="shared" si="0"/>
        <v>1975</v>
      </c>
      <c r="B14" s="0">
        <v>17021.04296875</v>
      </c>
      <c r="C14" s="0">
        <v>0.0042480090633034706</v>
      </c>
      <c r="D14" s="0">
        <v>0.075695693492889404</v>
      </c>
      <c r="E14" s="0">
        <v>0.37501487135887146</v>
      </c>
      <c r="F14" s="0">
        <v>0.54928940534591675</v>
      </c>
      <c r="G14" s="0">
        <v>0.18681147694587708</v>
      </c>
      <c r="H14" s="0">
        <v>0.059193704277276993</v>
      </c>
      <c r="I14" s="0">
        <v>0.016527950763702393</v>
      </c>
      <c r="J14" s="0">
        <v>0.0024939728900790215</v>
      </c>
      <c r="K14" s="0">
        <v>0.00011431802704464644</v>
      </c>
      <c r="L14" s="0">
        <v>0.051935713738203049</v>
      </c>
      <c r="M14" s="0">
        <v>0.43164217472076416</v>
      </c>
      <c r="N14" s="0">
        <v>2.1502795219421387</v>
      </c>
      <c r="O14" s="0">
        <v>9.7280168533325195</v>
      </c>
      <c r="P14" s="0">
        <v>27.218366622924805</v>
      </c>
      <c r="Q14" s="0">
        <v>96.632682800292969</v>
      </c>
      <c r="R14" s="0">
        <v>239.51275634765625</v>
      </c>
      <c r="S14" s="0">
        <v>21.303069997456877</v>
      </c>
      <c r="T14" s="0">
        <v>4.2827319524824663</v>
      </c>
      <c r="U14" s="0">
        <v>2.5544891092047797</v>
      </c>
      <c r="V14" s="0">
        <v>1.9201379092304247</v>
      </c>
      <c r="W14" s="0">
        <v>2.1713598495852602</v>
      </c>
      <c r="X14" s="0">
        <v>1.7035515961266212</v>
      </c>
      <c r="Y14" s="0">
        <v>1.0036698270591637</v>
      </c>
      <c r="Z14" s="0">
        <v>884</v>
      </c>
      <c r="AA14" s="0">
        <v>7347</v>
      </c>
      <c r="AB14" s="0">
        <v>36600</v>
      </c>
      <c r="AC14" s="0">
        <v>165581</v>
      </c>
      <c r="AD14" s="0">
        <v>463285</v>
      </c>
      <c r="AE14" s="0">
        <v>1644789</v>
      </c>
      <c r="AF14" s="0">
        <v>4076757</v>
      </c>
    </row>
    <row r="15">
      <c r="A15" s="42">
        <f t="shared" si="0"/>
        <v>1976</v>
      </c>
      <c r="B15" s="0">
        <v>19259.787109375</v>
      </c>
      <c r="C15" s="0">
        <v>0.0044471523724496365</v>
      </c>
      <c r="D15" s="0">
        <v>0.078778117895126343</v>
      </c>
      <c r="E15" s="0">
        <v>0.37993830442428589</v>
      </c>
      <c r="F15" s="0">
        <v>0.54128360748291016</v>
      </c>
      <c r="G15" s="0">
        <v>0.18303044140338898</v>
      </c>
      <c r="H15" s="0">
        <v>0.05916278064250946</v>
      </c>
      <c r="I15" s="0"/>
      <c r="J15" s="0"/>
      <c r="K15" s="0"/>
      <c r="L15" s="0">
        <v>0.054050441831350327</v>
      </c>
      <c r="M15" s="0">
        <v>0.44984921813011169</v>
      </c>
      <c r="N15" s="0">
        <v>2.1452469825744629</v>
      </c>
      <c r="O15" s="0">
        <v>9.4436664581298828</v>
      </c>
      <c r="P15" s="0">
        <v>27.002115249633789</v>
      </c>
      <c r="Q15" s="0"/>
      <c r="R15" s="0"/>
      <c r="S15" s="0">
        <v>20.465510457338297</v>
      </c>
      <c r="T15" s="0">
        <v>4.0956920969501418</v>
      </c>
      <c r="U15" s="0">
        <v>2.5231762339913404</v>
      </c>
      <c r="V15" s="0">
        <v>1.9381293329333418</v>
      </c>
      <c r="W15" s="0">
        <v>2.191042765805713</v>
      </c>
      <c r="X15" s="0"/>
      <c r="Y15" s="0"/>
      <c r="Z15" s="0">
        <v>1041</v>
      </c>
      <c r="AA15" s="0">
        <v>8664</v>
      </c>
      <c r="AB15" s="0">
        <v>41317</v>
      </c>
      <c r="AC15" s="0">
        <v>181883</v>
      </c>
      <c r="AD15" s="0">
        <v>520055</v>
      </c>
      <c r="AE15" s="0"/>
      <c r="AF15" s="0"/>
    </row>
    <row r="16">
      <c r="A16" s="42">
        <f t="shared" si="0"/>
        <v>1977</v>
      </c>
      <c r="B16" s="0">
        <v>21541.33203125</v>
      </c>
      <c r="C16" s="0">
        <v>0.0046348022297024727</v>
      </c>
      <c r="D16" s="0">
        <v>0.082103103399276733</v>
      </c>
      <c r="E16" s="0">
        <v>0.38548219203948975</v>
      </c>
      <c r="F16" s="0">
        <v>0.53241473436355591</v>
      </c>
      <c r="G16" s="0">
        <v>0.17867012321949005</v>
      </c>
      <c r="H16" s="0">
        <v>0.05878135934472084</v>
      </c>
      <c r="I16" s="0"/>
      <c r="J16" s="0"/>
      <c r="K16" s="0"/>
      <c r="L16" s="0">
        <v>0.056356776505708694</v>
      </c>
      <c r="M16" s="0">
        <v>0.46965527534484863</v>
      </c>
      <c r="N16" s="0">
        <v>2.1366367340087891</v>
      </c>
      <c r="O16" s="0">
        <v>9.1338825225830078</v>
      </c>
      <c r="P16" s="0">
        <v>26.589210510253906</v>
      </c>
      <c r="Q16" s="0"/>
      <c r="R16" s="0"/>
      <c r="S16" s="0">
        <v>19.624284653514088</v>
      </c>
      <c r="T16" s="0">
        <v>3.9088113186637825</v>
      </c>
      <c r="U16" s="0">
        <v>2.4918356390884151</v>
      </c>
      <c r="V16" s="0">
        <v>1.956124794534372</v>
      </c>
      <c r="W16" s="0">
        <v>2.2107224250406787</v>
      </c>
      <c r="X16" s="0"/>
      <c r="Y16" s="0"/>
      <c r="Z16" s="0">
        <v>1214</v>
      </c>
      <c r="AA16" s="0">
        <v>10117</v>
      </c>
      <c r="AB16" s="0">
        <v>46026</v>
      </c>
      <c r="AC16" s="0">
        <v>196756</v>
      </c>
      <c r="AD16" s="0">
        <v>572767</v>
      </c>
      <c r="AE16" s="0"/>
      <c r="AF16" s="0"/>
    </row>
    <row r="17">
      <c r="A17" s="42">
        <f t="shared" si="0"/>
        <v>1978</v>
      </c>
      <c r="B17" s="0">
        <v>25027.5859375</v>
      </c>
      <c r="C17" s="0">
        <v>0.0045649199746549129</v>
      </c>
      <c r="D17" s="0">
        <v>0.083371587097644806</v>
      </c>
      <c r="E17" s="0">
        <v>0.39197266101837158</v>
      </c>
      <c r="F17" s="0">
        <v>0.52465575933456421</v>
      </c>
      <c r="G17" s="0">
        <v>0.1760200709104538</v>
      </c>
      <c r="H17" s="0">
        <v>0.059690885245800018</v>
      </c>
      <c r="I17" s="0"/>
      <c r="J17" s="0"/>
      <c r="K17" s="0"/>
      <c r="L17" s="0">
        <v>0.058855056762695313</v>
      </c>
      <c r="M17" s="0">
        <v>0.4925365149974823</v>
      </c>
      <c r="N17" s="0">
        <v>2.1322872638702393</v>
      </c>
      <c r="O17" s="0">
        <v>8.9164009094238281</v>
      </c>
      <c r="P17" s="0">
        <v>26.76239013671875</v>
      </c>
      <c r="Q17" s="0"/>
      <c r="R17" s="0"/>
      <c r="S17" s="0">
        <v>18.792591313078773</v>
      </c>
      <c r="T17" s="0">
        <v>3.722072943926567</v>
      </c>
      <c r="U17" s="0">
        <v>2.4605305286275096</v>
      </c>
      <c r="V17" s="0">
        <v>1.9741158204960887</v>
      </c>
      <c r="W17" s="0">
        <v>2.2304022918888524</v>
      </c>
      <c r="X17" s="0"/>
      <c r="Y17" s="0"/>
      <c r="Z17" s="0">
        <v>1473</v>
      </c>
      <c r="AA17" s="0">
        <v>12327</v>
      </c>
      <c r="AB17" s="0">
        <v>53366</v>
      </c>
      <c r="AC17" s="0">
        <v>223156</v>
      </c>
      <c r="AD17" s="0">
        <v>669798</v>
      </c>
      <c r="AE17" s="0"/>
      <c r="AF17" s="0"/>
    </row>
    <row r="18">
      <c r="A18" s="42">
        <f t="shared" si="0"/>
        <v>1979</v>
      </c>
      <c r="B18" s="0">
        <v>29237.662109375</v>
      </c>
      <c r="C18" s="0">
        <v>0.004480140283703804</v>
      </c>
      <c r="D18" s="0">
        <v>0.083870209753513336</v>
      </c>
      <c r="E18" s="0">
        <v>0.39700406789779663</v>
      </c>
      <c r="F18" s="0">
        <v>0.51912575960159302</v>
      </c>
      <c r="G18" s="0">
        <v>0.17435543239116669</v>
      </c>
      <c r="H18" s="0">
        <v>0.061141196638345718</v>
      </c>
      <c r="I18" s="0">
        <v>0.021376147866249084</v>
      </c>
      <c r="J18" s="0">
        <v>0.0073958104476332664</v>
      </c>
      <c r="K18" s="0">
        <v>2.0425819457159378e-005</v>
      </c>
      <c r="L18" s="0">
        <v>0.061564430594444275</v>
      </c>
      <c r="M18" s="0">
        <v>0.51830410957336426</v>
      </c>
      <c r="N18" s="0">
        <v>2.1369698047637939</v>
      </c>
      <c r="O18" s="0">
        <v>8.7521705627441406</v>
      </c>
      <c r="P18" s="0">
        <v>27.171154022216797</v>
      </c>
      <c r="Q18" s="0">
        <v>93.415199279785156</v>
      </c>
      <c r="R18" s="0">
        <v>417.87472534179687</v>
      </c>
      <c r="S18" s="0">
        <v>17.956836283507968</v>
      </c>
      <c r="T18" s="0">
        <v>3.5350933373401512</v>
      </c>
      <c r="U18" s="0">
        <v>2.4292393657128089</v>
      </c>
      <c r="V18" s="0">
        <v>1.9921107819705619</v>
      </c>
      <c r="W18" s="0">
        <v>2.2500924402477054</v>
      </c>
      <c r="X18" s="0">
        <v>2.2331698581215815</v>
      </c>
      <c r="Y18" s="0">
        <v>1.7410070950686818</v>
      </c>
      <c r="Z18" s="0">
        <v>1800</v>
      </c>
      <c r="AA18" s="0">
        <v>15154</v>
      </c>
      <c r="AB18" s="0">
        <v>62480</v>
      </c>
      <c r="AC18" s="0">
        <v>255893</v>
      </c>
      <c r="AD18" s="0">
        <v>794421</v>
      </c>
      <c r="AE18" s="0">
        <v>2731242</v>
      </c>
      <c r="AF18" s="0">
        <v>12217680</v>
      </c>
    </row>
    <row r="19">
      <c r="A19" s="42">
        <f t="shared" si="0"/>
        <v>1980</v>
      </c>
      <c r="B19" s="0">
        <v>33035.77734375</v>
      </c>
      <c r="C19" s="0">
        <v>0.0043667727150022984</v>
      </c>
      <c r="D19" s="0">
        <v>0.083410792052745819</v>
      </c>
      <c r="E19" s="0">
        <v>0.40013140439987183</v>
      </c>
      <c r="F19" s="0">
        <v>0.51645779609680176</v>
      </c>
      <c r="G19" s="0">
        <v>0.17206966876983643</v>
      </c>
      <c r="H19" s="0">
        <v>0.058637764304876328</v>
      </c>
      <c r="I19" s="0"/>
      <c r="J19" s="0"/>
      <c r="K19" s="0"/>
      <c r="L19" s="0">
        <v>0.061418261379003525</v>
      </c>
      <c r="M19" s="0">
        <v>0.51604658365249634</v>
      </c>
      <c r="N19" s="0">
        <v>2.1467635631561279</v>
      </c>
      <c r="O19" s="0">
        <v>8.7987031936645508</v>
      </c>
      <c r="P19" s="0">
        <v>26.883943557739258</v>
      </c>
      <c r="Q19" s="0"/>
      <c r="R19" s="0"/>
      <c r="S19" s="0">
        <v>18.011893030818765</v>
      </c>
      <c r="T19" s="0">
        <v>3.552350471692499</v>
      </c>
      <c r="U19" s="0">
        <v>2.4057507644293783</v>
      </c>
      <c r="V19" s="0">
        <v>1.9556252286165872</v>
      </c>
      <c r="W19" s="0">
        <v>2.1811444888191742</v>
      </c>
      <c r="X19" s="0"/>
      <c r="Y19" s="0"/>
      <c r="Z19" s="0">
        <v>2029</v>
      </c>
      <c r="AA19" s="0">
        <v>17048</v>
      </c>
      <c r="AB19" s="0">
        <v>70920</v>
      </c>
      <c r="AC19" s="0">
        <v>290672</v>
      </c>
      <c r="AD19" s="0">
        <v>888132</v>
      </c>
      <c r="AE19" s="0"/>
      <c r="AF19" s="0"/>
    </row>
    <row r="20">
      <c r="A20" s="42">
        <f t="shared" si="0"/>
        <v>1981</v>
      </c>
      <c r="B20" s="0">
        <v>36779.7421875</v>
      </c>
      <c r="C20" s="0">
        <v>0.0043652360327541828</v>
      </c>
      <c r="D20" s="0">
        <v>0.084803491830825806</v>
      </c>
      <c r="E20" s="0">
        <v>0.40610593557357788</v>
      </c>
      <c r="F20" s="0">
        <v>0.50909054279327393</v>
      </c>
      <c r="G20" s="0">
        <v>0.16674692928791046</v>
      </c>
      <c r="H20" s="0">
        <v>0.054349217563867569</v>
      </c>
      <c r="I20" s="0"/>
      <c r="J20" s="0"/>
      <c r="K20" s="0"/>
      <c r="L20" s="0">
        <v>0.061202168464660645</v>
      </c>
      <c r="M20" s="0">
        <v>0.51280945539474487</v>
      </c>
      <c r="N20" s="0">
        <v>2.1370186805725098</v>
      </c>
      <c r="O20" s="0">
        <v>8.6886415481567383</v>
      </c>
      <c r="P20" s="0">
        <v>25.731012344360352</v>
      </c>
      <c r="Q20" s="0"/>
      <c r="R20" s="0"/>
      <c r="S20" s="0">
        <v>18.075517005773946</v>
      </c>
      <c r="T20" s="0">
        <v>3.5693432194983594</v>
      </c>
      <c r="U20" s="0">
        <v>2.3822464422276064</v>
      </c>
      <c r="V20" s="0">
        <v>1.9191368394117194</v>
      </c>
      <c r="W20" s="0">
        <v>2.1122067390111763</v>
      </c>
      <c r="X20" s="0"/>
      <c r="Y20" s="0"/>
      <c r="Z20" s="0">
        <v>2251</v>
      </c>
      <c r="AA20" s="0">
        <v>18861</v>
      </c>
      <c r="AB20" s="0">
        <v>78599</v>
      </c>
      <c r="AC20" s="0">
        <v>319566</v>
      </c>
      <c r="AD20" s="0">
        <v>946380</v>
      </c>
      <c r="AE20" s="0"/>
      <c r="AF20" s="0"/>
    </row>
    <row r="21">
      <c r="A21" s="42">
        <f t="shared" si="0"/>
        <v>1982</v>
      </c>
      <c r="B21" s="0">
        <v>40533.8125</v>
      </c>
      <c r="C21" s="0">
        <v>0.0045214253477752209</v>
      </c>
      <c r="D21" s="0">
        <v>0.087500564754009247</v>
      </c>
      <c r="E21" s="0">
        <v>0.4100455641746521</v>
      </c>
      <c r="F21" s="0">
        <v>0.50245386362075806</v>
      </c>
      <c r="G21" s="0">
        <v>0.16178768873214722</v>
      </c>
      <c r="H21" s="0">
        <v>0.050349198281764984</v>
      </c>
      <c r="I21" s="0"/>
      <c r="J21" s="0"/>
      <c r="K21" s="0"/>
      <c r="L21" s="0">
        <v>0.061010792851448059</v>
      </c>
      <c r="M21" s="0">
        <v>0.50885909795761108</v>
      </c>
      <c r="N21" s="0">
        <v>2.1301474571228027</v>
      </c>
      <c r="O21" s="0">
        <v>8.5936155319213867</v>
      </c>
      <c r="P21" s="0">
        <v>24.641477584838867</v>
      </c>
      <c r="Q21" s="0"/>
      <c r="R21" s="0"/>
      <c r="S21" s="0">
        <v>18.12937186150527</v>
      </c>
      <c r="T21" s="0">
        <v>3.5864521978302282</v>
      </c>
      <c r="U21" s="0">
        <v>2.3587751354404389</v>
      </c>
      <c r="V21" s="0">
        <v>1.8826499689591516</v>
      </c>
      <c r="W21" s="0">
        <v>2.0432704348149837</v>
      </c>
      <c r="X21" s="0"/>
      <c r="Y21" s="0"/>
      <c r="Z21" s="0">
        <v>2473</v>
      </c>
      <c r="AA21" s="0">
        <v>20626</v>
      </c>
      <c r="AB21" s="0">
        <v>86343</v>
      </c>
      <c r="AC21" s="0">
        <v>348332</v>
      </c>
      <c r="AD21" s="0">
        <v>998813</v>
      </c>
      <c r="AE21" s="0"/>
      <c r="AF21" s="0"/>
    </row>
    <row r="22">
      <c r="A22" s="42">
        <f t="shared" si="0"/>
        <v>1983</v>
      </c>
      <c r="B22" s="0">
        <v>44475.34375</v>
      </c>
      <c r="C22" s="0">
        <v>0.0046027544885873795</v>
      </c>
      <c r="D22" s="0">
        <v>0.089038558304309845</v>
      </c>
      <c r="E22" s="0">
        <v>0.41085955500602722</v>
      </c>
      <c r="F22" s="0">
        <v>0.50010192394256592</v>
      </c>
      <c r="G22" s="0">
        <v>0.15927664935588837</v>
      </c>
      <c r="H22" s="0">
        <v>0.047800347208976746</v>
      </c>
      <c r="I22" s="0"/>
      <c r="J22" s="0"/>
      <c r="K22" s="0"/>
      <c r="L22" s="0">
        <v>0.060797732323408127</v>
      </c>
      <c r="M22" s="0">
        <v>0.50558352470397949</v>
      </c>
      <c r="N22" s="0">
        <v>2.1415011882781982</v>
      </c>
      <c r="O22" s="0">
        <v>8.6274547576904297</v>
      </c>
      <c r="P22" s="0">
        <v>24.210874557495117</v>
      </c>
      <c r="Q22" s="0"/>
      <c r="R22" s="0"/>
      <c r="S22" s="0">
        <v>18.191417199191228</v>
      </c>
      <c r="T22" s="0">
        <v>3.6036042459479773</v>
      </c>
      <c r="U22" s="0">
        <v>2.3352865977373742</v>
      </c>
      <c r="V22" s="0">
        <v>1.8461605843302589</v>
      </c>
      <c r="W22" s="0">
        <v>1.9743338529927135</v>
      </c>
      <c r="X22" s="0"/>
      <c r="Y22" s="0"/>
      <c r="Z22" s="0">
        <v>2704</v>
      </c>
      <c r="AA22" s="0">
        <v>22486</v>
      </c>
      <c r="AB22" s="0">
        <v>95244</v>
      </c>
      <c r="AC22" s="0">
        <v>383709</v>
      </c>
      <c r="AD22" s="0">
        <v>1076787</v>
      </c>
      <c r="AE22" s="0"/>
      <c r="AF22" s="0"/>
    </row>
    <row r="23">
      <c r="A23" s="42">
        <f t="shared" si="0"/>
        <v>1984</v>
      </c>
      <c r="B23" s="0">
        <v>47625.2578125</v>
      </c>
      <c r="C23" s="0">
        <v>0.0046284450218081474</v>
      </c>
      <c r="D23" s="0">
        <v>0.089819058775901794</v>
      </c>
      <c r="E23" s="0">
        <v>0.41042736172676086</v>
      </c>
      <c r="F23" s="0">
        <v>0.49975359439849854</v>
      </c>
      <c r="G23" s="0">
        <v>0.15803715586662292</v>
      </c>
      <c r="H23" s="0">
        <v>0.046170804649591446</v>
      </c>
      <c r="I23" s="0">
        <v>0.012458464130759239</v>
      </c>
      <c r="J23" s="0">
        <v>0.0038649425841867924</v>
      </c>
      <c r="K23" s="0">
        <v>0</v>
      </c>
      <c r="L23" s="0">
        <v>0.060598097741603851</v>
      </c>
      <c r="M23" s="0">
        <v>0.5027584433555603</v>
      </c>
      <c r="N23" s="0">
        <v>2.1617310047149658</v>
      </c>
      <c r="O23" s="0">
        <v>8.7327404022216797</v>
      </c>
      <c r="P23" s="0">
        <v>24.220026016235352</v>
      </c>
      <c r="Q23" s="0">
        <v>73.877311706542969</v>
      </c>
      <c r="R23" s="0">
        <v>205.48471069335937</v>
      </c>
      <c r="S23" s="0">
        <v>18.250848839227796</v>
      </c>
      <c r="T23" s="0">
        <v>3.6207467781527432</v>
      </c>
      <c r="U23" s="0">
        <v>2.3117967614600592</v>
      </c>
      <c r="V23" s="0">
        <v>1.8096856815466331</v>
      </c>
      <c r="W23" s="0">
        <v>1.9054476044372206</v>
      </c>
      <c r="X23" s="0">
        <v>1.6690126597934083</v>
      </c>
      <c r="Y23" s="0">
        <v>1.8537072935735077</v>
      </c>
      <c r="Z23" s="0">
        <v>2886</v>
      </c>
      <c r="AA23" s="0">
        <v>23944</v>
      </c>
      <c r="AB23" s="0">
        <v>102953</v>
      </c>
      <c r="AC23" s="0">
        <v>415899</v>
      </c>
      <c r="AD23" s="0">
        <v>1153485</v>
      </c>
      <c r="AE23" s="0">
        <v>3518426</v>
      </c>
      <c r="AF23" s="0">
        <v>9786262</v>
      </c>
    </row>
    <row r="24">
      <c r="A24" s="42">
        <f t="shared" si="0"/>
        <v>1985</v>
      </c>
      <c r="B24" s="0">
        <v>50281.9765625</v>
      </c>
      <c r="C24" s="0">
        <v>0.0046594738960266113</v>
      </c>
      <c r="D24" s="0">
        <v>0.091878205537796021</v>
      </c>
      <c r="E24" s="0">
        <v>0.40675032138824463</v>
      </c>
      <c r="F24" s="0">
        <v>0.50137150287628174</v>
      </c>
      <c r="G24" s="0">
        <v>0.16139578819274902</v>
      </c>
      <c r="H24" s="0">
        <v>0.048287864774465561</v>
      </c>
      <c r="I24" s="0"/>
      <c r="J24" s="0"/>
      <c r="K24" s="0"/>
      <c r="L24" s="0">
        <v>0.061314217746257782</v>
      </c>
      <c r="M24" s="0">
        <v>0.50574779510498047</v>
      </c>
      <c r="N24" s="0">
        <v>2.1376843452453613</v>
      </c>
      <c r="O24" s="0">
        <v>8.6397161483764648</v>
      </c>
      <c r="P24" s="0">
        <v>24.234189987182617</v>
      </c>
      <c r="Q24" s="0"/>
      <c r="R24" s="0"/>
      <c r="S24" s="0">
        <v>18.037153803533208</v>
      </c>
      <c r="T24" s="0">
        <v>3.5912041019168455</v>
      </c>
      <c r="U24" s="0">
        <v>2.3453952452779654</v>
      </c>
      <c r="V24" s="0">
        <v>1.8680682050658119</v>
      </c>
      <c r="W24" s="0">
        <v>1.9925512827137724</v>
      </c>
      <c r="X24" s="0"/>
      <c r="Y24" s="0"/>
      <c r="Z24" s="0">
        <v>3083</v>
      </c>
      <c r="AA24" s="0">
        <v>25430</v>
      </c>
      <c r="AB24" s="0">
        <v>107487</v>
      </c>
      <c r="AC24" s="0">
        <v>434422</v>
      </c>
      <c r="AD24" s="0">
        <v>1218543</v>
      </c>
      <c r="AE24" s="0"/>
      <c r="AF24" s="0"/>
    </row>
    <row r="25">
      <c r="A25" s="42">
        <f t="shared" si="0"/>
        <v>1986</v>
      </c>
      <c r="B25" s="0">
        <v>53983.9296875</v>
      </c>
      <c r="C25" s="0">
        <v>0.0045602833852171898</v>
      </c>
      <c r="D25" s="0">
        <v>0.092953778803348541</v>
      </c>
      <c r="E25" s="0">
        <v>0.40138813853263855</v>
      </c>
      <c r="F25" s="0">
        <v>0.50565809011459351</v>
      </c>
      <c r="G25" s="0">
        <v>0.16787329316139221</v>
      </c>
      <c r="H25" s="0">
        <v>0.053252089768648148</v>
      </c>
      <c r="I25" s="0"/>
      <c r="J25" s="0"/>
      <c r="K25" s="0"/>
      <c r="L25" s="0">
        <v>0.062055505812168121</v>
      </c>
      <c r="M25" s="0">
        <v>0.50933676958084106</v>
      </c>
      <c r="N25" s="0">
        <v>2.1255214214324951</v>
      </c>
      <c r="O25" s="0">
        <v>8.7140378952026367</v>
      </c>
      <c r="P25" s="0">
        <v>25.605712890625</v>
      </c>
      <c r="Q25" s="0"/>
      <c r="R25" s="0"/>
      <c r="S25" s="0">
        <v>17.823464965765091</v>
      </c>
      <c r="T25" s="0">
        <v>3.5616758214782136</v>
      </c>
      <c r="U25" s="0">
        <v>2.3789837555401436</v>
      </c>
      <c r="V25" s="0">
        <v>1.9264699198542077</v>
      </c>
      <c r="W25" s="0">
        <v>2.0796958514235979</v>
      </c>
      <c r="X25" s="0"/>
      <c r="Y25" s="0"/>
      <c r="Z25" s="0">
        <v>3350</v>
      </c>
      <c r="AA25" s="0">
        <v>27496</v>
      </c>
      <c r="AB25" s="0">
        <v>114744</v>
      </c>
      <c r="AC25" s="0">
        <v>470418</v>
      </c>
      <c r="AD25" s="0">
        <v>1382297</v>
      </c>
      <c r="AE25" s="0"/>
      <c r="AF25" s="0"/>
    </row>
    <row r="26">
      <c r="A26" s="42">
        <f t="shared" si="0"/>
        <v>1987</v>
      </c>
      <c r="B26" s="0">
        <v>57059.95703125</v>
      </c>
      <c r="C26" s="0">
        <v>0.0045120758004486561</v>
      </c>
      <c r="D26" s="0">
        <v>0.095004238188266754</v>
      </c>
      <c r="E26" s="0">
        <v>0.40000712871551514</v>
      </c>
      <c r="F26" s="0">
        <v>0.50498861074447632</v>
      </c>
      <c r="G26" s="0">
        <v>0.17058651149272919</v>
      </c>
      <c r="H26" s="0">
        <v>0.055818032473325729</v>
      </c>
      <c r="I26" s="0"/>
      <c r="J26" s="0"/>
      <c r="K26" s="0"/>
      <c r="L26" s="0">
        <v>0.062811121344566345</v>
      </c>
      <c r="M26" s="0">
        <v>0.5124434232711792</v>
      </c>
      <c r="N26" s="0">
        <v>2.0931315422058105</v>
      </c>
      <c r="O26" s="0">
        <v>8.5943460464477539</v>
      </c>
      <c r="P26" s="0">
        <v>25.760078430175781</v>
      </c>
      <c r="Q26" s="0"/>
      <c r="R26" s="0"/>
      <c r="S26" s="0">
        <v>17.609901049993912</v>
      </c>
      <c r="T26" s="0">
        <v>3.5320807246182362</v>
      </c>
      <c r="U26" s="0">
        <v>2.4125986203460701</v>
      </c>
      <c r="V26" s="0">
        <v>1.9848691889285057</v>
      </c>
      <c r="W26" s="0">
        <v>2.1668425651193015</v>
      </c>
      <c r="X26" s="0"/>
      <c r="Y26" s="0"/>
      <c r="Z26" s="0">
        <v>3584</v>
      </c>
      <c r="AA26" s="0">
        <v>29240</v>
      </c>
      <c r="AB26" s="0">
        <v>119434</v>
      </c>
      <c r="AC26" s="0">
        <v>490393</v>
      </c>
      <c r="AD26" s="0">
        <v>1469869</v>
      </c>
      <c r="AE26" s="0"/>
      <c r="AF26" s="0"/>
    </row>
    <row r="27">
      <c r="A27" s="42">
        <f t="shared" si="0"/>
        <v>1988</v>
      </c>
      <c r="B27" s="0">
        <v>60536.01171875</v>
      </c>
      <c r="C27" s="0">
        <v>0.0044492287561297417</v>
      </c>
      <c r="D27" s="0">
        <v>0.096545927226543427</v>
      </c>
      <c r="E27" s="0">
        <v>0.39855340123176575</v>
      </c>
      <c r="F27" s="0">
        <v>0.50490063428878784</v>
      </c>
      <c r="G27" s="0">
        <v>0.17369793355464935</v>
      </c>
      <c r="H27" s="0">
        <v>0.059166356921195984</v>
      </c>
      <c r="I27" s="0">
        <v>0.021546337753534317</v>
      </c>
      <c r="J27" s="0">
        <v>0.0069749364629387856</v>
      </c>
      <c r="K27" s="0">
        <v>0</v>
      </c>
      <c r="L27" s="0">
        <v>0.063581988215446472</v>
      </c>
      <c r="M27" s="0">
        <v>0.51587474346160889</v>
      </c>
      <c r="N27" s="0">
        <v>2.0639119148254395</v>
      </c>
      <c r="O27" s="0">
        <v>8.4995193481445312</v>
      </c>
      <c r="P27" s="0">
        <v>26.218988418579102</v>
      </c>
      <c r="Q27" s="0">
        <v>97.571556091308594</v>
      </c>
      <c r="R27" s="0">
        <v>369.5294189453125</v>
      </c>
      <c r="S27" s="0">
        <v>17.397394865546794</v>
      </c>
      <c r="T27" s="0">
        <v>3.5025995200290199</v>
      </c>
      <c r="U27" s="0">
        <v>2.4462064552213483</v>
      </c>
      <c r="V27" s="0">
        <v>2.0432712065512573</v>
      </c>
      <c r="W27" s="0">
        <v>2.2539815028851611</v>
      </c>
      <c r="X27" s="0">
        <v>2.2022012852230985</v>
      </c>
      <c r="Y27" s="0">
        <v>1.8759251013378178</v>
      </c>
      <c r="Z27" s="0">
        <v>3849</v>
      </c>
      <c r="AA27" s="0">
        <v>31229</v>
      </c>
      <c r="AB27" s="0">
        <v>124941</v>
      </c>
      <c r="AC27" s="0">
        <v>514527</v>
      </c>
      <c r="AD27" s="0">
        <v>1587193</v>
      </c>
      <c r="AE27" s="0">
        <v>5906593</v>
      </c>
      <c r="AF27" s="0">
        <v>22369838</v>
      </c>
    </row>
    <row r="28">
      <c r="A28" s="42">
        <f t="shared" si="0"/>
        <v>1989</v>
      </c>
      <c r="B28" s="0">
        <v>66306.4765625</v>
      </c>
      <c r="C28" s="0">
        <v>0.0038795860018581152</v>
      </c>
      <c r="D28" s="0">
        <v>0.092063546180725098</v>
      </c>
      <c r="E28" s="0">
        <v>0.40037807822227478</v>
      </c>
      <c r="F28" s="0">
        <v>0.50755840539932251</v>
      </c>
      <c r="G28" s="0">
        <v>0.17659205198287964</v>
      </c>
      <c r="H28" s="0">
        <v>0.065771676599979401</v>
      </c>
      <c r="I28" s="0"/>
      <c r="J28" s="0"/>
      <c r="K28" s="0"/>
      <c r="L28" s="0">
        <v>0.055318880826234818</v>
      </c>
      <c r="M28" s="0">
        <v>0.51062887907028198</v>
      </c>
      <c r="N28" s="0">
        <v>2.1163995265960693</v>
      </c>
      <c r="O28" s="0">
        <v>8.3339672088623047</v>
      </c>
      <c r="P28" s="0">
        <v>27.633649826049805</v>
      </c>
      <c r="Q28" s="0"/>
      <c r="R28" s="0"/>
      <c r="S28" s="0">
        <v>20.007644699549498</v>
      </c>
      <c r="T28" s="0">
        <v>3.556150133473174</v>
      </c>
      <c r="U28" s="0">
        <v>2.3982161256610732</v>
      </c>
      <c r="V28" s="0">
        <v>2.1189436106304673</v>
      </c>
      <c r="W28" s="0">
        <v>2.3801300992561583</v>
      </c>
      <c r="X28" s="0"/>
      <c r="Y28" s="0"/>
      <c r="Z28" s="0">
        <v>3668</v>
      </c>
      <c r="AA28" s="0">
        <v>33858</v>
      </c>
      <c r="AB28" s="0">
        <v>140331</v>
      </c>
      <c r="AC28" s="0">
        <v>552596</v>
      </c>
      <c r="AD28" s="0">
        <v>1832290</v>
      </c>
      <c r="AE28" s="0"/>
      <c r="AF28" s="0"/>
    </row>
    <row r="29">
      <c r="A29" s="42">
        <f t="shared" si="0"/>
        <v>1990</v>
      </c>
      <c r="B29" s="0">
        <v>69855.46875</v>
      </c>
      <c r="C29" s="0">
        <v>0.0034131978172808886</v>
      </c>
      <c r="D29" s="0">
        <v>0.089327804744243622</v>
      </c>
      <c r="E29" s="0">
        <v>0.40795505046844482</v>
      </c>
      <c r="F29" s="0">
        <v>0.50271713733673096</v>
      </c>
      <c r="G29" s="0">
        <v>0.1718258410692215</v>
      </c>
      <c r="H29" s="0">
        <v>0.065561018884181976</v>
      </c>
      <c r="I29" s="0">
        <v>0.02551131509244442</v>
      </c>
      <c r="J29" s="0">
        <v>0.0081770578399300575</v>
      </c>
      <c r="K29" s="0">
        <v>0</v>
      </c>
      <c r="L29" s="0">
        <v>0.048958227038383484</v>
      </c>
      <c r="M29" s="0">
        <v>0.50454175472259521</v>
      </c>
      <c r="N29" s="0">
        <v>2.1390020847320557</v>
      </c>
      <c r="O29" s="0">
        <v>7.8294086456298828</v>
      </c>
      <c r="P29" s="0">
        <v>26.168359756469727</v>
      </c>
      <c r="Q29" s="0">
        <v>114.23043823242187</v>
      </c>
      <c r="R29" s="0">
        <v>444.58935546875</v>
      </c>
      <c r="S29" s="0">
        <v>22.617348645908653</v>
      </c>
      <c r="T29" s="0">
        <v>3.6097498936001742</v>
      </c>
      <c r="U29" s="0">
        <v>2.3502211024978514</v>
      </c>
      <c r="V29" s="0">
        <v>2.1946203853642561</v>
      </c>
      <c r="W29" s="0">
        <v>2.5062794789147698</v>
      </c>
      <c r="X29" s="0">
        <v>2.2353957798669</v>
      </c>
      <c r="Y29" s="0">
        <v>1.827291770604192</v>
      </c>
      <c r="Z29" s="0">
        <v>3420</v>
      </c>
      <c r="AA29" s="0">
        <v>35245</v>
      </c>
      <c r="AB29" s="0">
        <v>149421</v>
      </c>
      <c r="AC29" s="0">
        <v>546927</v>
      </c>
      <c r="AD29" s="0">
        <v>1828003</v>
      </c>
      <c r="AE29" s="0">
        <v>7979621</v>
      </c>
      <c r="AF29" s="0">
        <v>31056998</v>
      </c>
    </row>
    <row r="30">
      <c r="A30" s="42">
        <f t="shared" si="0"/>
        <v>1991</v>
      </c>
      <c r="B30" s="0">
        <v>70992.234375</v>
      </c>
      <c r="C30" s="0">
        <v>0.0029809738043695688</v>
      </c>
      <c r="D30" s="0">
        <v>0.087234377861022949</v>
      </c>
      <c r="E30" s="0">
        <v>0.40622317790985107</v>
      </c>
      <c r="F30" s="0">
        <v>0.50654244422912598</v>
      </c>
      <c r="G30" s="0">
        <v>0.18091577291488647</v>
      </c>
      <c r="H30" s="0">
        <v>0.07300073653459549</v>
      </c>
      <c r="I30" s="0">
        <v>0.027923889458179474</v>
      </c>
      <c r="J30" s="0">
        <v>0.0088000977411866188</v>
      </c>
      <c r="K30" s="0">
        <v>6.9107350952890556e-008</v>
      </c>
      <c r="L30" s="0">
        <v>0.042610295116901398</v>
      </c>
      <c r="M30" s="0">
        <v>0.51597189903259277</v>
      </c>
      <c r="N30" s="0">
        <v>2.1343460083007813</v>
      </c>
      <c r="O30" s="0">
        <v>7.8911447525024414</v>
      </c>
      <c r="P30" s="0">
        <v>27.312353134155273</v>
      </c>
      <c r="Q30" s="0">
        <v>135.72488403320312</v>
      </c>
      <c r="R30" s="0">
        <v>473.55096435546875</v>
      </c>
      <c r="S30" s="0">
        <v>25.998236489599456</v>
      </c>
      <c r="T30" s="0">
        <v>3.5379535630045078</v>
      </c>
      <c r="U30" s="0">
        <v>2.3726609868594855</v>
      </c>
      <c r="V30" s="0">
        <v>2.2928740839167308</v>
      </c>
      <c r="W30" s="0">
        <v>2.6730416834494681</v>
      </c>
      <c r="X30" s="0">
        <v>2.0482829042742594</v>
      </c>
      <c r="Y30" s="0">
        <v>1.8591763861131956</v>
      </c>
      <c r="Z30" s="0">
        <v>3025</v>
      </c>
      <c r="AA30" s="0">
        <v>36630</v>
      </c>
      <c r="AB30" s="0">
        <v>151522</v>
      </c>
      <c r="AC30" s="0">
        <v>560210</v>
      </c>
      <c r="AD30" s="0">
        <v>1938965</v>
      </c>
      <c r="AE30" s="0">
        <v>9635413</v>
      </c>
      <c r="AF30" s="0">
        <v>33618440</v>
      </c>
    </row>
    <row r="31">
      <c r="A31" s="42">
        <f t="shared" si="0"/>
        <v>1992</v>
      </c>
      <c r="B31" s="0">
        <v>71583.3359375</v>
      </c>
      <c r="C31" s="0">
        <v>0.0029841945506632328</v>
      </c>
      <c r="D31" s="0">
        <v>0.077987611293792725</v>
      </c>
      <c r="E31" s="0">
        <v>0.41195932030677795</v>
      </c>
      <c r="F31" s="0">
        <v>0.51005303859710693</v>
      </c>
      <c r="G31" s="0">
        <v>0.17498087882995605</v>
      </c>
      <c r="H31" s="0">
        <v>0.068332821130752563</v>
      </c>
      <c r="I31" s="0">
        <v>0.026919685304164886</v>
      </c>
      <c r="J31" s="0">
        <v>0.0086277341470122337</v>
      </c>
      <c r="K31" s="0">
        <v>0</v>
      </c>
      <c r="L31" s="0">
        <v>0.045401629060506821</v>
      </c>
      <c r="M31" s="0">
        <v>0.45222815871238708</v>
      </c>
      <c r="N31" s="0">
        <v>2.1646378040313721</v>
      </c>
      <c r="O31" s="0">
        <v>8.0304441452026367</v>
      </c>
      <c r="P31" s="0">
        <v>26.876617431640625</v>
      </c>
      <c r="Q31" s="0">
        <v>121.01889038085937</v>
      </c>
      <c r="R31" s="0">
        <v>458.57870483398437</v>
      </c>
      <c r="S31" s="0">
        <v>24.399741392123214</v>
      </c>
      <c r="T31" s="0">
        <v>4.0774000074880412</v>
      </c>
      <c r="U31" s="0">
        <v>2.3562125592695127</v>
      </c>
      <c r="V31" s="0">
        <v>2.1788227378123435</v>
      </c>
      <c r="W31" s="0">
        <v>2.5397201020700897</v>
      </c>
      <c r="X31" s="0">
        <v>2.2223009077780977</v>
      </c>
      <c r="Y31" s="0">
        <v>1.8639491845631326</v>
      </c>
      <c r="Z31" s="0">
        <v>3250</v>
      </c>
      <c r="AA31" s="0">
        <v>32372</v>
      </c>
      <c r="AB31" s="0">
        <v>154952</v>
      </c>
      <c r="AC31" s="0">
        <v>574846</v>
      </c>
      <c r="AD31" s="0">
        <v>1923918</v>
      </c>
      <c r="AE31" s="0">
        <v>8662936</v>
      </c>
      <c r="AF31" s="0">
        <v>32826594</v>
      </c>
    </row>
    <row r="32">
      <c r="A32" s="42">
        <f t="shared" si="0"/>
        <v>1993</v>
      </c>
      <c r="B32" s="0">
        <v>72302.1484375</v>
      </c>
      <c r="C32" s="0">
        <v>0.0028659836389124393</v>
      </c>
      <c r="D32" s="0">
        <v>0.07845018059015274</v>
      </c>
      <c r="E32" s="0">
        <v>0.40941768884658813</v>
      </c>
      <c r="F32" s="0">
        <v>0.51213210821151733</v>
      </c>
      <c r="G32" s="0">
        <v>0.18789549171924591</v>
      </c>
      <c r="H32" s="0">
        <v>0.07877996563911438</v>
      </c>
      <c r="I32" s="0">
        <v>0.030905002728104591</v>
      </c>
      <c r="J32" s="0">
        <v>0.0091541586443781853</v>
      </c>
      <c r="K32" s="0">
        <v>0.0001835046277847141</v>
      </c>
      <c r="L32" s="0">
        <v>0.042917121201753616</v>
      </c>
      <c r="M32" s="0">
        <v>0.46055340766906738</v>
      </c>
      <c r="N32" s="0">
        <v>2.1473360061645508</v>
      </c>
      <c r="O32" s="0">
        <v>7.7716503143310547</v>
      </c>
      <c r="P32" s="0">
        <v>27.601835250854492</v>
      </c>
      <c r="Q32" s="0">
        <v>144.86302185058594</v>
      </c>
      <c r="R32" s="0">
        <v>522.81573486328125</v>
      </c>
      <c r="S32" s="0">
        <v>25.81524812199892</v>
      </c>
      <c r="T32" s="0">
        <v>4.0018839372256929</v>
      </c>
      <c r="U32" s="0">
        <v>2.384712764005172</v>
      </c>
      <c r="V32" s="0">
        <v>2.4176204666602921</v>
      </c>
      <c r="W32" s="0">
        <v>2.8526559562519389</v>
      </c>
      <c r="X32" s="0">
        <v>2.1325107609550589</v>
      </c>
      <c r="Y32" s="0">
        <v>1.7391170188172618</v>
      </c>
      <c r="Z32" s="0">
        <v>3103</v>
      </c>
      <c r="AA32" s="0">
        <v>33299</v>
      </c>
      <c r="AB32" s="0">
        <v>155257</v>
      </c>
      <c r="AC32" s="0">
        <v>561907</v>
      </c>
      <c r="AD32" s="0">
        <v>1995672</v>
      </c>
      <c r="AE32" s="0">
        <v>10473908</v>
      </c>
      <c r="AF32" s="0">
        <v>37800700</v>
      </c>
    </row>
    <row r="33">
      <c r="A33" s="42">
        <f t="shared" si="0"/>
        <v>1994</v>
      </c>
      <c r="B33" s="0">
        <v>72935.21875</v>
      </c>
      <c r="C33" s="0">
        <v>0.0026971767656505108</v>
      </c>
      <c r="D33" s="0">
        <v>0.077552296221256256</v>
      </c>
      <c r="E33" s="0">
        <v>0.41045403480529785</v>
      </c>
      <c r="F33" s="0">
        <v>0.5119936466217041</v>
      </c>
      <c r="G33" s="0">
        <v>0.19323828816413879</v>
      </c>
      <c r="H33" s="0">
        <v>0.082003191113471985</v>
      </c>
      <c r="I33" s="0">
        <v>0.031444691121578217</v>
      </c>
      <c r="J33" s="0">
        <v>0.0094339838251471519</v>
      </c>
      <c r="K33" s="0">
        <v>5.0740276492433602e-005</v>
      </c>
      <c r="L33" s="0">
        <v>0.039418540894985199</v>
      </c>
      <c r="M33" s="0">
        <v>0.47506541013717651</v>
      </c>
      <c r="N33" s="0">
        <v>2.1280803680419922</v>
      </c>
      <c r="O33" s="0">
        <v>7.7634100914001465</v>
      </c>
      <c r="P33" s="0">
        <v>30.249856948852539</v>
      </c>
      <c r="Q33" s="0">
        <v>148.784423828125</v>
      </c>
      <c r="R33" s="0">
        <v>533.6107177734375</v>
      </c>
      <c r="S33" s="0">
        <v>28.111026109977107</v>
      </c>
      <c r="T33" s="0">
        <v>3.8834189887771204</v>
      </c>
      <c r="U33" s="0">
        <v>2.4058824263272243</v>
      </c>
      <c r="V33" s="0">
        <v>2.4880735559845677</v>
      </c>
      <c r="W33" s="0">
        <v>2.7103684583521974</v>
      </c>
      <c r="X33" s="0">
        <v>2.1117093507452243</v>
      </c>
      <c r="Y33" s="0">
        <v>1.7562608620398206</v>
      </c>
      <c r="Z33" s="0">
        <v>2875</v>
      </c>
      <c r="AA33" s="0">
        <v>34649</v>
      </c>
      <c r="AB33" s="0">
        <v>155212</v>
      </c>
      <c r="AC33" s="0">
        <v>566226</v>
      </c>
      <c r="AD33" s="0">
        <v>2206280</v>
      </c>
      <c r="AE33" s="0">
        <v>10851624</v>
      </c>
      <c r="AF33" s="0">
        <v>38919016</v>
      </c>
    </row>
    <row r="34">
      <c r="A34" s="42">
        <f t="shared" si="0"/>
        <v>1995</v>
      </c>
      <c r="B34" s="0">
        <v>74505.1953125</v>
      </c>
      <c r="C34" s="0">
        <v>0.0027195902075618505</v>
      </c>
      <c r="D34" s="0">
        <v>0.079833336174488068</v>
      </c>
      <c r="E34" s="0">
        <v>0.4090002179145813</v>
      </c>
      <c r="F34" s="0">
        <v>0.51116645336151123</v>
      </c>
      <c r="G34" s="0">
        <v>0.19642245769500732</v>
      </c>
      <c r="H34" s="0">
        <v>0.082842364907264709</v>
      </c>
      <c r="I34" s="0">
        <v>0.031517498195171356</v>
      </c>
      <c r="J34" s="0">
        <v>0.009402301162481308</v>
      </c>
      <c r="K34" s="0">
        <v>5.67716742807534e-005</v>
      </c>
      <c r="L34" s="0">
        <v>0.038359742611646652</v>
      </c>
      <c r="M34" s="0">
        <v>0.48532184958457947</v>
      </c>
      <c r="N34" s="0">
        <v>2.1158123016357422</v>
      </c>
      <c r="O34" s="0">
        <v>7.7487215995788574</v>
      </c>
      <c r="P34" s="0">
        <v>31.194253921508789</v>
      </c>
      <c r="Q34" s="0">
        <v>152.3770751953125</v>
      </c>
      <c r="R34" s="0">
        <v>544.1854248046875</v>
      </c>
      <c r="S34" s="0">
        <v>28.886633124948119</v>
      </c>
      <c r="T34" s="0">
        <v>3.79197963498541</v>
      </c>
      <c r="U34" s="0">
        <v>2.415741149251569</v>
      </c>
      <c r="V34" s="0">
        <v>2.5347772879745416</v>
      </c>
      <c r="W34" s="0">
        <v>2.6551573539499103</v>
      </c>
      <c r="X34" s="0">
        <v>2.0673669274390996</v>
      </c>
      <c r="Y34" s="0">
        <v>1.7175324915893215</v>
      </c>
      <c r="Z34" s="0">
        <v>2858</v>
      </c>
      <c r="AA34" s="0">
        <v>36159</v>
      </c>
      <c r="AB34" s="0">
        <v>157639</v>
      </c>
      <c r="AC34" s="0">
        <v>577320</v>
      </c>
      <c r="AD34" s="0">
        <v>2324134</v>
      </c>
      <c r="AE34" s="0">
        <v>11352884</v>
      </c>
      <c r="AF34" s="0">
        <v>40544640</v>
      </c>
    </row>
    <row r="35">
      <c r="A35" s="42">
        <f t="shared" si="0"/>
        <v>1996</v>
      </c>
      <c r="B35" s="0">
        <v>77681.1015625</v>
      </c>
      <c r="C35" s="0">
        <v>0.0026387274265289307</v>
      </c>
      <c r="D35" s="0">
        <v>0.075603790581226349</v>
      </c>
      <c r="E35" s="0">
        <v>0.38432687520980835</v>
      </c>
      <c r="F35" s="0">
        <v>0.5400693416595459</v>
      </c>
      <c r="G35" s="0">
        <v>0.23320883512496948</v>
      </c>
      <c r="H35" s="0">
        <v>0.10425202548503876</v>
      </c>
      <c r="I35" s="0">
        <v>0.03975403681397438</v>
      </c>
      <c r="J35" s="0">
        <v>0.01149511244148016</v>
      </c>
      <c r="K35" s="0">
        <v>1.87663663382409e-005</v>
      </c>
      <c r="L35" s="0">
        <v>0.037473723292350769</v>
      </c>
      <c r="M35" s="0">
        <v>0.45440909266471863</v>
      </c>
      <c r="N35" s="0">
        <v>1.9824384450912476</v>
      </c>
      <c r="O35" s="0">
        <v>7.9892792701721191</v>
      </c>
      <c r="P35" s="0">
        <v>38.679061889648438</v>
      </c>
      <c r="Q35" s="0">
        <v>191.12419128417969</v>
      </c>
      <c r="R35" s="0">
        <v>681.49554443359375</v>
      </c>
      <c r="S35" s="0">
        <v>29.571583065768326</v>
      </c>
      <c r="T35" s="0">
        <v>4.0685353577030625</v>
      </c>
      <c r="U35" s="0">
        <v>2.7241792118382517</v>
      </c>
      <c r="V35" s="0">
        <v>2.9160088171951637</v>
      </c>
      <c r="W35" s="0">
        <v>2.6950051318501633</v>
      </c>
      <c r="X35" s="0">
        <v>2.0793558680246322</v>
      </c>
      <c r="Y35" s="0">
        <v>1.6720628831103828</v>
      </c>
      <c r="Z35" s="0">
        <v>2911</v>
      </c>
      <c r="AA35" s="0">
        <v>35299</v>
      </c>
      <c r="AB35" s="0">
        <v>153998</v>
      </c>
      <c r="AC35" s="0">
        <v>620616</v>
      </c>
      <c r="AD35" s="0">
        <v>3004632</v>
      </c>
      <c r="AE35" s="0">
        <v>14846738</v>
      </c>
      <c r="AF35" s="0">
        <v>52939324</v>
      </c>
    </row>
    <row r="36">
      <c r="A36" s="42">
        <f t="shared" si="0"/>
        <v>1997</v>
      </c>
      <c r="B36" s="0">
        <v>80921.7578125</v>
      </c>
      <c r="C36" s="0">
        <v>0.0025699189864099026</v>
      </c>
      <c r="D36" s="0">
        <v>0.072580054402351379</v>
      </c>
      <c r="E36" s="0">
        <v>0.37503516674041748</v>
      </c>
      <c r="F36" s="0">
        <v>0.55238479375839233</v>
      </c>
      <c r="G36" s="0">
        <v>0.2530817985534668</v>
      </c>
      <c r="H36" s="0">
        <v>0.11528521031141281</v>
      </c>
      <c r="I36" s="0">
        <v>0.044624492526054382</v>
      </c>
      <c r="J36" s="0">
        <v>0.013659685850143433</v>
      </c>
      <c r="K36" s="0">
        <v>0.00012374915240798099</v>
      </c>
      <c r="L36" s="0">
        <v>0.036813337355852127</v>
      </c>
      <c r="M36" s="0">
        <v>0.43611261248588562</v>
      </c>
      <c r="N36" s="0">
        <v>1.9338556528091431</v>
      </c>
      <c r="O36" s="0">
        <v>8.0364294052124023</v>
      </c>
      <c r="P36" s="0">
        <v>42.60491943359375</v>
      </c>
      <c r="Q36" s="0">
        <v>208.74464416503906</v>
      </c>
      <c r="R36" s="0">
        <v>760.547607421875</v>
      </c>
      <c r="S36" s="0">
        <v>30.104329628788797</v>
      </c>
      <c r="T36" s="0">
        <v>4.2530947006919275</v>
      </c>
      <c r="U36" s="0">
        <v>2.8563541509533077</v>
      </c>
      <c r="V36" s="0">
        <v>3.1490708389068818</v>
      </c>
      <c r="W36" s="0">
        <v>2.7051185847859802</v>
      </c>
      <c r="X36" s="0">
        <v>2.1379660792986086</v>
      </c>
      <c r="Y36" s="0">
        <v>1.7900235492623808</v>
      </c>
      <c r="Z36" s="0">
        <v>2979</v>
      </c>
      <c r="AA36" s="0">
        <v>35291</v>
      </c>
      <c r="AB36" s="0">
        <v>156491</v>
      </c>
      <c r="AC36" s="0">
        <v>650322</v>
      </c>
      <c r="AD36" s="0">
        <v>3447665</v>
      </c>
      <c r="AE36" s="0">
        <v>16891984</v>
      </c>
      <c r="AF36" s="0">
        <v>61544848</v>
      </c>
    </row>
    <row r="37">
      <c r="A37" s="42">
        <f t="shared" si="0"/>
        <v>1998</v>
      </c>
      <c r="B37" s="0">
        <v>85224.671875</v>
      </c>
      <c r="C37" s="0">
        <v>0.0025922299828380346</v>
      </c>
      <c r="D37" s="0">
        <v>0.070072904229164124</v>
      </c>
      <c r="E37" s="0">
        <v>0.36664283275604248</v>
      </c>
      <c r="F37" s="0">
        <v>0.56328427791595459</v>
      </c>
      <c r="G37" s="0">
        <v>0.26698577404022217</v>
      </c>
      <c r="H37" s="0">
        <v>0.12071342766284943</v>
      </c>
      <c r="I37" s="0">
        <v>0.045359164476394653</v>
      </c>
      <c r="J37" s="0">
        <v>0.013862863183021545</v>
      </c>
      <c r="K37" s="0">
        <v>8.1666883488651406e-005</v>
      </c>
      <c r="L37" s="0">
        <v>0.036092836409807205</v>
      </c>
      <c r="M37" s="0">
        <v>0.42819759249687195</v>
      </c>
      <c r="N37" s="0">
        <v>1.8667247295379639</v>
      </c>
      <c r="O37" s="0">
        <v>8.2250833511352539</v>
      </c>
      <c r="P37" s="0">
        <v>46.316940307617188</v>
      </c>
      <c r="Q37" s="0">
        <v>215.85769653320312</v>
      </c>
      <c r="R37" s="0">
        <v>746.53179931640625</v>
      </c>
      <c r="S37" s="0">
        <v>30.704429908046226</v>
      </c>
      <c r="T37" s="0">
        <v>4.3433551967694042</v>
      </c>
      <c r="U37" s="0">
        <v>3.0172421182884519</v>
      </c>
      <c r="V37" s="0">
        <v>3.2460458477051941</v>
      </c>
      <c r="W37" s="0">
        <v>2.6063257151069297</v>
      </c>
      <c r="X37" s="0">
        <v>2.1015612453892212</v>
      </c>
      <c r="Y37" s="0">
        <v>1.83682885879206</v>
      </c>
      <c r="Z37" s="0">
        <v>3076</v>
      </c>
      <c r="AA37" s="0">
        <v>36493</v>
      </c>
      <c r="AB37" s="0">
        <v>159091</v>
      </c>
      <c r="AC37" s="0">
        <v>700980</v>
      </c>
      <c r="AD37" s="0">
        <v>3947346</v>
      </c>
      <c r="AE37" s="0">
        <v>18396402</v>
      </c>
      <c r="AF37" s="0">
        <v>63622928</v>
      </c>
    </row>
    <row r="38">
      <c r="A38" s="42">
        <f t="shared" si="0"/>
        <v>1999</v>
      </c>
      <c r="B38" s="0">
        <v>93506.046875</v>
      </c>
      <c r="C38" s="0">
        <v>0.0024794344790279865</v>
      </c>
      <c r="D38" s="0">
        <v>0.069944128394126892</v>
      </c>
      <c r="E38" s="0">
        <v>0.36129724979400635</v>
      </c>
      <c r="F38" s="0">
        <v>0.56875860691070557</v>
      </c>
      <c r="G38" s="0">
        <v>0.27835509181022644</v>
      </c>
      <c r="H38" s="0">
        <v>0.12615178525447845</v>
      </c>
      <c r="I38" s="0">
        <v>0.047271125018596649</v>
      </c>
      <c r="J38" s="0">
        <v>0.01445662509649992</v>
      </c>
      <c r="K38" s="0">
        <v>5.41697881999426e-005</v>
      </c>
      <c r="L38" s="0">
        <v>0.033987108618021011</v>
      </c>
      <c r="M38" s="0">
        <v>0.42847496271133423</v>
      </c>
      <c r="N38" s="0">
        <v>1.8228874206542969</v>
      </c>
      <c r="O38" s="0">
        <v>8.3302526473999023</v>
      </c>
      <c r="P38" s="0">
        <v>48.500583648681641</v>
      </c>
      <c r="Q38" s="0">
        <v>223.01490783691406</v>
      </c>
      <c r="R38" s="0">
        <v>819.08013916015625</v>
      </c>
      <c r="S38" s="0">
        <v>32.611054825694012</v>
      </c>
      <c r="T38" s="0">
        <v>4.3412054639165039</v>
      </c>
      <c r="U38" s="0">
        <v>3.1200265283101967</v>
      </c>
      <c r="V38" s="0">
        <v>3.341386155363014</v>
      </c>
      <c r="W38" s="0">
        <v>2.6007145304973296</v>
      </c>
      <c r="X38" s="0">
        <v>2.1208693866668522</v>
      </c>
      <c r="Y38" s="0">
        <v>1.7661492270652916</v>
      </c>
      <c r="Z38" s="0">
        <v>3178</v>
      </c>
      <c r="AA38" s="0">
        <v>40065</v>
      </c>
      <c r="AB38" s="0">
        <v>170451</v>
      </c>
      <c r="AC38" s="0">
        <v>778929</v>
      </c>
      <c r="AD38" s="0">
        <v>4535098</v>
      </c>
      <c r="AE38" s="0">
        <v>20853242</v>
      </c>
      <c r="AF38" s="0">
        <v>76588944</v>
      </c>
    </row>
    <row r="39">
      <c r="A39" s="42">
        <f t="shared" si="0"/>
        <v>2000</v>
      </c>
      <c r="B39" s="0">
        <v>102412.3125</v>
      </c>
      <c r="C39" s="0">
        <v>0.0021981736645102501</v>
      </c>
      <c r="D39" s="0">
        <v>0.069029435515403748</v>
      </c>
      <c r="E39" s="0">
        <v>0.36040800809860229</v>
      </c>
      <c r="F39" s="0">
        <v>0.57056254148483276</v>
      </c>
      <c r="G39" s="0">
        <v>0.28112295269966125</v>
      </c>
      <c r="H39" s="0">
        <v>0.1269528716802597</v>
      </c>
      <c r="I39" s="0">
        <v>0.047724016010761261</v>
      </c>
      <c r="J39" s="0">
        <v>0.014598686248064041</v>
      </c>
      <c r="K39" s="0">
        <v>0.0021111934911459702</v>
      </c>
      <c r="L39" s="0">
        <v>0.031734466552734375</v>
      </c>
      <c r="M39" s="0">
        <v>0.43477195501327515</v>
      </c>
      <c r="N39" s="0">
        <v>1.795038104057312</v>
      </c>
      <c r="O39" s="0">
        <v>8.4590997695922852</v>
      </c>
      <c r="P39" s="0">
        <v>48.776096343994141</v>
      </c>
      <c r="Q39" s="0">
        <v>222.66793823242187</v>
      </c>
      <c r="R39" s="0">
        <v>845.8333740234375</v>
      </c>
      <c r="S39" s="0">
        <v>34.935753222835146</v>
      </c>
      <c r="T39" s="0">
        <v>4.2825697244745378</v>
      </c>
      <c r="U39" s="0">
        <v>3.178528482468852</v>
      </c>
      <c r="V39" s="0">
        <v>3.3231982856704434</v>
      </c>
      <c r="W39" s="0">
        <v>2.6024320622455894</v>
      </c>
      <c r="X39" s="0">
        <v>2.1439200177847271</v>
      </c>
      <c r="Y39" s="0">
        <v>1.7205901999260369</v>
      </c>
      <c r="Z39" s="0">
        <v>3250</v>
      </c>
      <c r="AA39" s="0">
        <v>44526</v>
      </c>
      <c r="AB39" s="0">
        <v>183834</v>
      </c>
      <c r="AC39" s="0">
        <v>866316</v>
      </c>
      <c r="AD39" s="0">
        <v>4995273</v>
      </c>
      <c r="AE39" s="0">
        <v>22803938</v>
      </c>
      <c r="AF39" s="0">
        <v>86623752</v>
      </c>
    </row>
    <row r="40">
      <c r="A40" s="42">
        <f t="shared" si="0"/>
        <v>2001</v>
      </c>
      <c r="B40" s="0">
        <v>107315.296875</v>
      </c>
      <c r="C40" s="0">
        <v>0.0022017869632691145</v>
      </c>
      <c r="D40" s="0">
        <v>0.071051888167858124</v>
      </c>
      <c r="E40" s="0">
        <v>0.36786538362503052</v>
      </c>
      <c r="F40" s="0">
        <v>0.56108272075653076</v>
      </c>
      <c r="G40" s="0">
        <v>0.27050107717514038</v>
      </c>
      <c r="H40" s="0">
        <v>0.12113188207149506</v>
      </c>
      <c r="I40" s="0">
        <v>0.047662954777479172</v>
      </c>
      <c r="J40" s="0">
        <v>0.017438706010580063</v>
      </c>
      <c r="K40" s="0">
        <v>5.5989654356380897e-005</v>
      </c>
      <c r="L40" s="0">
        <v>0.031887345016002655</v>
      </c>
      <c r="M40" s="0">
        <v>0.45571321249008179</v>
      </c>
      <c r="N40" s="0">
        <v>1.8177464008331299</v>
      </c>
      <c r="O40" s="0">
        <v>8.5156822204589844</v>
      </c>
      <c r="P40" s="0">
        <v>45.763168334960937</v>
      </c>
      <c r="Q40" s="0">
        <v>203.69390869140625</v>
      </c>
      <c r="R40" s="0">
        <v>768.704345703125</v>
      </c>
      <c r="S40" s="0">
        <v>34.768038760970889</v>
      </c>
      <c r="T40" s="0">
        <v>4.0768797531932277</v>
      </c>
      <c r="U40" s="0">
        <v>3.0866178992309918</v>
      </c>
      <c r="V40" s="0">
        <v>3.1762022914268644</v>
      </c>
      <c r="W40" s="0">
        <v>2.6458971667720963</v>
      </c>
      <c r="X40" s="0">
        <v>2.3398382105821902</v>
      </c>
      <c r="Y40" s="0">
        <v>2.2712530547318872</v>
      </c>
      <c r="Z40" s="0">
        <v>3422</v>
      </c>
      <c r="AA40" s="0">
        <v>48905</v>
      </c>
      <c r="AB40" s="0">
        <v>195072</v>
      </c>
      <c r="AC40" s="0">
        <v>913863</v>
      </c>
      <c r="AD40" s="0">
        <v>4911088</v>
      </c>
      <c r="AE40" s="0">
        <v>21859472</v>
      </c>
      <c r="AF40" s="0">
        <v>82493736</v>
      </c>
    </row>
    <row r="41">
      <c r="A41" s="42">
        <f t="shared" si="0"/>
        <v>2002</v>
      </c>
      <c r="B41" s="0">
        <v>112373.78125</v>
      </c>
      <c r="C41" s="0">
        <v>0.0021837109234184027</v>
      </c>
      <c r="D41" s="0">
        <v>0.073816739022731781</v>
      </c>
      <c r="E41" s="0">
        <v>0.38012635707855225</v>
      </c>
      <c r="F41" s="0">
        <v>0.54605692625045776</v>
      </c>
      <c r="G41" s="0">
        <v>0.25402334332466125</v>
      </c>
      <c r="H41" s="0">
        <v>0.1112697497010231</v>
      </c>
      <c r="I41" s="0">
        <v>0.043441955000162125</v>
      </c>
      <c r="J41" s="0">
        <v>0.015537060797214508</v>
      </c>
      <c r="K41" s="0">
        <v>3.9145277696661699e-005</v>
      </c>
      <c r="L41" s="0">
        <v>0.032258413732051849</v>
      </c>
      <c r="M41" s="0">
        <v>0.48413428664207458</v>
      </c>
      <c r="N41" s="0">
        <v>1.8614662885665894</v>
      </c>
      <c r="O41" s="0">
        <v>8.4603986740112305</v>
      </c>
      <c r="P41" s="0">
        <v>42.417598724365234</v>
      </c>
      <c r="Q41" s="0">
        <v>186.89736938476562</v>
      </c>
      <c r="R41" s="0">
        <v>726.81732177734375</v>
      </c>
      <c r="S41" s="0">
        <v>34.368696962270811</v>
      </c>
      <c r="T41" s="0">
        <v>3.826120400157794</v>
      </c>
      <c r="U41" s="0">
        <v>2.9334583761177586</v>
      </c>
      <c r="V41" s="0">
        <v>3.0025510567066886</v>
      </c>
      <c r="W41" s="0">
        <v>2.6234228636081367</v>
      </c>
      <c r="X41" s="0">
        <v>2.3243251509160752</v>
      </c>
      <c r="Y41" s="0">
        <v>2.1299852404979434</v>
      </c>
      <c r="Z41" s="0">
        <v>3625</v>
      </c>
      <c r="AA41" s="0">
        <v>54404</v>
      </c>
      <c r="AB41" s="0">
        <v>209180</v>
      </c>
      <c r="AC41" s="0">
        <v>950727</v>
      </c>
      <c r="AD41" s="0">
        <v>4766626</v>
      </c>
      <c r="AE41" s="0">
        <v>21002364</v>
      </c>
      <c r="AF41" s="0">
        <v>81675208</v>
      </c>
    </row>
    <row r="42">
      <c r="A42" s="42">
        <f t="shared" si="0"/>
        <v>2003</v>
      </c>
      <c r="B42" s="0">
        <v>122563.7109375</v>
      </c>
      <c r="C42" s="0">
        <v>0.0020551588386297226</v>
      </c>
      <c r="D42" s="0">
        <v>0.073366202414035797</v>
      </c>
      <c r="E42" s="0">
        <v>0.38822484016418457</v>
      </c>
      <c r="F42" s="0">
        <v>0.53840893507003784</v>
      </c>
      <c r="G42" s="0">
        <v>0.24618318676948547</v>
      </c>
      <c r="H42" s="0">
        <v>0.10669690370559692</v>
      </c>
      <c r="I42" s="0">
        <v>0.041241846978664398</v>
      </c>
      <c r="J42" s="0">
        <v>0.014494623057544231</v>
      </c>
      <c r="K42" s="0">
        <v>5.1490162150003002e-005</v>
      </c>
      <c r="L42" s="0">
        <v>0.03038419783115387</v>
      </c>
      <c r="M42" s="0">
        <v>0.49756163358688354</v>
      </c>
      <c r="N42" s="0">
        <v>1.878574013710022</v>
      </c>
      <c r="O42" s="0">
        <v>8.3643684387207031</v>
      </c>
      <c r="P42" s="0">
        <v>41.515918731689453</v>
      </c>
      <c r="Q42" s="0">
        <v>179.79606628417969</v>
      </c>
      <c r="R42" s="0">
        <v>666.3016357421875</v>
      </c>
      <c r="S42" s="0">
        <v>36.4935443850704</v>
      </c>
      <c r="T42" s="0">
        <v>3.724674587372498</v>
      </c>
      <c r="U42" s="0">
        <v>2.8659883728466542</v>
      </c>
      <c r="V42" s="0">
        <v>2.9429062625593496</v>
      </c>
      <c r="W42" s="0">
        <v>2.5692805761060833</v>
      </c>
      <c r="X42" s="0">
        <v>2.2935254794059112</v>
      </c>
      <c r="Y42" s="0">
        <v>2.1794818875383513</v>
      </c>
      <c r="Z42" s="0">
        <v>3724</v>
      </c>
      <c r="AA42" s="0">
        <v>60983</v>
      </c>
      <c r="AB42" s="0">
        <v>230245</v>
      </c>
      <c r="AC42" s="0">
        <v>1025168</v>
      </c>
      <c r="AD42" s="0">
        <v>5088345</v>
      </c>
      <c r="AE42" s="0">
        <v>22036474</v>
      </c>
      <c r="AF42" s="0">
        <v>81664400</v>
      </c>
    </row>
    <row r="43">
      <c r="A43" s="42">
        <f t="shared" si="0"/>
        <v>2004</v>
      </c>
      <c r="B43" s="0">
        <v>137721.734375</v>
      </c>
      <c r="C43" s="0">
        <v>0.0019258046522736549</v>
      </c>
      <c r="D43" s="0">
        <v>0.075019508600234985</v>
      </c>
      <c r="E43" s="0">
        <v>0.3952813446521759</v>
      </c>
      <c r="F43" s="0">
        <v>0.52969914674758911</v>
      </c>
      <c r="G43" s="0">
        <v>0.237641841173172</v>
      </c>
      <c r="H43" s="0">
        <v>0.10090049356222153</v>
      </c>
      <c r="I43" s="0">
        <v>0.038634665310382843</v>
      </c>
      <c r="J43" s="0">
        <v>0.013380414806306362</v>
      </c>
      <c r="K43" s="0">
        <v>2.5143724997178699e-005</v>
      </c>
      <c r="L43" s="0">
        <v>0.030198574066162109</v>
      </c>
      <c r="M43" s="0">
        <v>0.5180518627166748</v>
      </c>
      <c r="N43" s="0">
        <v>1.914686918258667</v>
      </c>
      <c r="O43" s="0">
        <v>8.3611202239990234</v>
      </c>
      <c r="P43" s="0">
        <v>39.833255767822266</v>
      </c>
      <c r="Q43" s="0">
        <v>169.49578857421875</v>
      </c>
      <c r="R43" s="0">
        <v>625.4610595703125</v>
      </c>
      <c r="S43" s="0">
        <v>36.722555699661804</v>
      </c>
      <c r="T43" s="0">
        <v>3.5709899071157913</v>
      </c>
      <c r="U43" s="0">
        <v>2.7664834034230226</v>
      </c>
      <c r="V43" s="0">
        <v>2.8420930415056644</v>
      </c>
      <c r="W43" s="0">
        <v>2.5321872780623078</v>
      </c>
      <c r="X43" s="0">
        <v>2.2784690870629025</v>
      </c>
      <c r="Y43" s="0">
        <v>2.1301266469812523</v>
      </c>
      <c r="Z43" s="0">
        <v>4159</v>
      </c>
      <c r="AA43" s="0">
        <v>71347</v>
      </c>
      <c r="AB43" s="0">
        <v>263694</v>
      </c>
      <c r="AC43" s="0">
        <v>1151508</v>
      </c>
      <c r="AD43" s="0">
        <v>5485905</v>
      </c>
      <c r="AE43" s="0">
        <v>23343254</v>
      </c>
      <c r="AF43" s="0">
        <v>86139584</v>
      </c>
    </row>
    <row r="44">
      <c r="A44" s="42">
        <f t="shared" si="0"/>
        <v>2005</v>
      </c>
      <c r="B44" s="0">
        <v>155550.8125</v>
      </c>
      <c r="C44" s="0">
        <v>0.0018759685335680842</v>
      </c>
      <c r="D44" s="0">
        <v>0.075576841831207275</v>
      </c>
      <c r="E44" s="0">
        <v>0.40069496631622314</v>
      </c>
      <c r="F44" s="0">
        <v>0.52372819185256958</v>
      </c>
      <c r="G44" s="0">
        <v>0.22511057555675507</v>
      </c>
      <c r="H44" s="0">
        <v>0.089331857860088348</v>
      </c>
      <c r="I44" s="0">
        <v>0.032371968030929565</v>
      </c>
      <c r="J44" s="0">
        <v>0.010561641305685043</v>
      </c>
      <c r="K44" s="0">
        <v>4.4860407797386897e-005</v>
      </c>
      <c r="L44" s="0">
        <v>0.028048712760210037</v>
      </c>
      <c r="M44" s="0">
        <v>0.53487986326217651</v>
      </c>
      <c r="N44" s="0">
        <v>1.8873060941696167</v>
      </c>
      <c r="O44" s="0">
        <v>8.5185737609863281</v>
      </c>
      <c r="P44" s="0">
        <v>37.537921905517578</v>
      </c>
      <c r="Q44" s="0">
        <v>151.29930114746094</v>
      </c>
      <c r="R44" s="0">
        <v>522.00494384765625</v>
      </c>
      <c r="S44" s="0">
        <v>39.539123069006692</v>
      </c>
      <c r="T44" s="0">
        <v>3.456560227835233</v>
      </c>
      <c r="U44" s="0">
        <v>2.7749539084013679</v>
      </c>
      <c r="V44" s="0">
        <v>2.642674886701796</v>
      </c>
      <c r="W44" s="0">
        <v>2.3791696448206352</v>
      </c>
      <c r="X44" s="0">
        <v>2.1393191372840894</v>
      </c>
      <c r="Y44" s="0">
        <v>2.0110123815078649</v>
      </c>
      <c r="Z44" s="0">
        <v>4363</v>
      </c>
      <c r="AA44" s="0">
        <v>83201</v>
      </c>
      <c r="AB44" s="0">
        <v>293572</v>
      </c>
      <c r="AC44" s="0">
        <v>1325071</v>
      </c>
      <c r="AD44" s="0">
        <v>5839054</v>
      </c>
      <c r="AE44" s="0">
        <v>23534730</v>
      </c>
      <c r="AF44" s="0">
        <v>81198296</v>
      </c>
    </row>
    <row r="45">
      <c r="A45" s="42">
        <f t="shared" si="0"/>
        <v>2006</v>
      </c>
      <c r="B45" s="0">
        <v>173355.015625</v>
      </c>
      <c r="C45" s="0">
        <v>0.0017171966610476375</v>
      </c>
      <c r="D45" s="0">
        <v>0.073055624961853027</v>
      </c>
      <c r="E45" s="0">
        <v>0.39879781007766724</v>
      </c>
      <c r="F45" s="0">
        <v>0.52814656496047974</v>
      </c>
      <c r="G45" s="0">
        <v>0.22132071852684021</v>
      </c>
      <c r="H45" s="0">
        <v>0.084773577749729156</v>
      </c>
      <c r="I45" s="0">
        <v>0.031079176813364029</v>
      </c>
      <c r="J45" s="0">
        <v>0.010490317828953266</v>
      </c>
      <c r="K45" s="0">
        <v>2.0652654711739201e-005</v>
      </c>
      <c r="L45" s="0">
        <v>0.027625391259789467</v>
      </c>
      <c r="M45" s="0">
        <v>0.54341661930084229</v>
      </c>
      <c r="N45" s="0">
        <v>1.8795591592788696</v>
      </c>
      <c r="O45" s="0">
        <v>8.9000482559204102</v>
      </c>
      <c r="P45" s="0">
        <v>36.545322418212891</v>
      </c>
      <c r="Q45" s="0">
        <v>138.87371826171875</v>
      </c>
      <c r="R45" s="0">
        <v>513.30218505859375</v>
      </c>
      <c r="S45" s="0">
        <v>40.151577685980492</v>
      </c>
      <c r="T45" s="0">
        <v>3.4115391587540769</v>
      </c>
      <c r="U45" s="0">
        <v>2.8099329986445043</v>
      </c>
      <c r="V45" s="0">
        <v>2.4867158152488056</v>
      </c>
      <c r="W45" s="0">
        <v>2.3179609183868308</v>
      </c>
      <c r="X45" s="0">
        <v>2.238494828468192</v>
      </c>
      <c r="Y45" s="0">
        <v>2.0324542971739881</v>
      </c>
      <c r="Z45" s="0">
        <v>4789</v>
      </c>
      <c r="AA45" s="0">
        <v>94204</v>
      </c>
      <c r="AB45" s="0">
        <v>325831</v>
      </c>
      <c r="AC45" s="0">
        <v>1542868</v>
      </c>
      <c r="AD45" s="0">
        <v>6335315</v>
      </c>
      <c r="AE45" s="0">
        <v>24074456</v>
      </c>
      <c r="AF45" s="0">
        <v>88983512</v>
      </c>
    </row>
    <row r="46">
      <c r="A46" s="42">
        <f t="shared" si="0"/>
        <v>2007</v>
      </c>
      <c r="B46" s="0">
        <v>186551.140625</v>
      </c>
      <c r="C46" s="0">
        <v>0.0015591953415423632</v>
      </c>
      <c r="D46" s="0">
        <v>0.070600211620330811</v>
      </c>
      <c r="E46" s="0">
        <v>0.39351153373718262</v>
      </c>
      <c r="F46" s="0">
        <v>0.53588825464248657</v>
      </c>
      <c r="G46" s="0">
        <v>0.22374854981899261</v>
      </c>
      <c r="H46" s="0">
        <v>0.08238692581653595</v>
      </c>
      <c r="I46" s="0">
        <v>0.029818136245012283</v>
      </c>
      <c r="J46" s="0">
        <v>0.010134249925613403</v>
      </c>
      <c r="K46" s="0">
        <v>5.2765073633054298e-005</v>
      </c>
      <c r="L46" s="0">
        <v>0.024776047095656395</v>
      </c>
      <c r="M46" s="0">
        <v>0.52929186820983887</v>
      </c>
      <c r="N46" s="0">
        <v>1.888270378112793</v>
      </c>
      <c r="O46" s="0">
        <v>9.2075929641723633</v>
      </c>
      <c r="P46" s="0">
        <v>36.375946044921875</v>
      </c>
      <c r="Q46" s="0">
        <v>132.99374389648437</v>
      </c>
      <c r="R46" s="0">
        <v>483.617919921875</v>
      </c>
      <c r="S46" s="0">
        <v>44.776090376619074</v>
      </c>
      <c r="T46" s="0">
        <v>3.5118283835556277</v>
      </c>
      <c r="U46" s="0">
        <v>2.837935337134216</v>
      </c>
      <c r="V46" s="0">
        <v>2.4295872602476831</v>
      </c>
      <c r="W46" s="0">
        <v>2.2619433701145035</v>
      </c>
      <c r="X46" s="0">
        <v>2.2397657369353565</v>
      </c>
      <c r="Y46" s="0">
        <v>2.0768329019900174</v>
      </c>
      <c r="Z46" s="0">
        <v>4622</v>
      </c>
      <c r="AA46" s="0">
        <v>98740</v>
      </c>
      <c r="AB46" s="0">
        <v>352259</v>
      </c>
      <c r="AC46" s="0">
        <v>1717687</v>
      </c>
      <c r="AD46" s="0">
        <v>6785974</v>
      </c>
      <c r="AE46" s="0">
        <v>24810134</v>
      </c>
      <c r="AF46" s="0">
        <v>90219472</v>
      </c>
    </row>
    <row r="47">
      <c r="A47" s="42">
        <f t="shared" si="0"/>
        <v>2008</v>
      </c>
      <c r="B47" s="0">
        <v>184397.09375</v>
      </c>
      <c r="C47" s="0">
        <v>0.0014523342251777649</v>
      </c>
      <c r="D47" s="0">
        <v>0.069458134472370148</v>
      </c>
      <c r="E47" s="0">
        <v>0.39850747585296631</v>
      </c>
      <c r="F47" s="0">
        <v>0.53203439712524414</v>
      </c>
      <c r="G47" s="0">
        <v>0.2159292995929718</v>
      </c>
      <c r="H47" s="0">
        <v>0.078450776636600494</v>
      </c>
      <c r="I47" s="0">
        <v>0.028373520821332932</v>
      </c>
      <c r="J47" s="0">
        <v>0.0093277962878346443</v>
      </c>
      <c r="K47" s="0">
        <v>3.67665743397083e-005</v>
      </c>
      <c r="L47" s="0">
        <v>0.023080624639987946</v>
      </c>
      <c r="M47" s="0">
        <v>0.50989413261413574</v>
      </c>
      <c r="N47" s="0">
        <v>1.9328775405883789</v>
      </c>
      <c r="O47" s="0">
        <v>9.1689138412475586</v>
      </c>
      <c r="P47" s="0">
        <v>33.544605255126953</v>
      </c>
      <c r="Q47" s="0">
        <v>127.72127532958984</v>
      </c>
      <c r="R47" s="0">
        <v>448.94522094726562</v>
      </c>
      <c r="S47" s="0">
        <v>48.070352682660044</v>
      </c>
      <c r="T47" s="0">
        <v>3.6499379758086801</v>
      </c>
      <c r="U47" s="0">
        <v>2.7525471670202513</v>
      </c>
      <c r="V47" s="0">
        <v>2.3550103022554345</v>
      </c>
      <c r="W47" s="0">
        <v>2.3385474866415357</v>
      </c>
      <c r="X47" s="0">
        <v>2.2210373431148622</v>
      </c>
      <c r="Y47" s="0">
        <v>2.0578208679919148</v>
      </c>
      <c r="Z47" s="0">
        <v>4256</v>
      </c>
      <c r="AA47" s="0">
        <v>94023</v>
      </c>
      <c r="AB47" s="0">
        <v>356417</v>
      </c>
      <c r="AC47" s="0">
        <v>1690721</v>
      </c>
      <c r="AD47" s="0">
        <v>6185528</v>
      </c>
      <c r="AE47" s="0">
        <v>23551432</v>
      </c>
      <c r="AF47" s="0">
        <v>82784192</v>
      </c>
    </row>
    <row r="48">
      <c r="A48" s="42">
        <f t="shared" si="0"/>
        <v>2009</v>
      </c>
      <c r="B48" s="0">
        <v>178421.4375</v>
      </c>
      <c r="C48" s="0">
        <v>0.0012994903372600675</v>
      </c>
      <c r="D48" s="0">
        <v>0.064836941659450531</v>
      </c>
      <c r="E48" s="0">
        <v>0.39463713765144348</v>
      </c>
      <c r="F48" s="0">
        <v>0.54052591323852539</v>
      </c>
      <c r="G48" s="0">
        <v>0.21701069176197052</v>
      </c>
      <c r="H48" s="0">
        <v>0.074138879776000977</v>
      </c>
      <c r="I48" s="0">
        <v>0.026685336604714394</v>
      </c>
      <c r="J48" s="0">
        <v>0.0089684370905160904</v>
      </c>
      <c r="K48" s="0">
        <v>2.6511059331824099e-005</v>
      </c>
      <c r="L48" s="0">
        <v>0.021488448604941368</v>
      </c>
      <c r="M48" s="0">
        <v>0.48134350776672363</v>
      </c>
      <c r="N48" s="0">
        <v>1.9733390808105469</v>
      </c>
      <c r="O48" s="0">
        <v>9.4881982803344727</v>
      </c>
      <c r="P48" s="0">
        <v>33.568073272705078</v>
      </c>
      <c r="Q48" s="0">
        <v>115.45956420898437</v>
      </c>
      <c r="R48" s="0">
        <v>448.03121948242187</v>
      </c>
      <c r="S48" s="0">
        <v>51.640026708950295</v>
      </c>
      <c r="T48" s="0">
        <v>3.8856275251715542</v>
      </c>
      <c r="U48" s="0">
        <v>2.7390664186553013</v>
      </c>
      <c r="V48" s="0">
        <v>2.2870739017152086</v>
      </c>
      <c r="W48" s="0">
        <v>2.2070182903266033</v>
      </c>
      <c r="X48" s="0">
        <v>2.3119988195924681</v>
      </c>
      <c r="Y48" s="0">
        <v>1.8661757387878108</v>
      </c>
      <c r="Z48" s="0">
        <v>3834</v>
      </c>
      <c r="AA48" s="0">
        <v>85882</v>
      </c>
      <c r="AB48" s="0">
        <v>352086</v>
      </c>
      <c r="AC48" s="0">
        <v>1692898</v>
      </c>
      <c r="AD48" s="0">
        <v>5989264</v>
      </c>
      <c r="AE48" s="0">
        <v>20600462</v>
      </c>
      <c r="AF48" s="0">
        <v>79938376</v>
      </c>
    </row>
    <row r="49">
      <c r="A49" s="42">
        <f t="shared" si="0"/>
        <v>2010</v>
      </c>
      <c r="B49" s="0">
        <v>186005</v>
      </c>
      <c r="C49" s="0">
        <v>0.00093797675799578428</v>
      </c>
      <c r="D49" s="0">
        <v>0.056094113737344742</v>
      </c>
      <c r="E49" s="0">
        <v>0.38476946949958801</v>
      </c>
      <c r="F49" s="0">
        <v>0.55913639068603516</v>
      </c>
      <c r="G49" s="0">
        <v>0.23506593704223633</v>
      </c>
      <c r="H49" s="0">
        <v>0.088046327233314514</v>
      </c>
      <c r="I49" s="0">
        <v>0.036080840975046158</v>
      </c>
      <c r="J49" s="0">
        <v>0.012838223017752171</v>
      </c>
      <c r="K49" s="0">
        <v>2.57485207839636e-005</v>
      </c>
      <c r="L49" s="0">
        <v>0.014053385704755783</v>
      </c>
      <c r="M49" s="0">
        <v>0.45084270834922791</v>
      </c>
      <c r="N49" s="0">
        <v>1.9892314672470093</v>
      </c>
      <c r="O49" s="0">
        <v>9.479766845703125</v>
      </c>
      <c r="P49" s="0">
        <v>35.350605010986328</v>
      </c>
      <c r="Q49" s="0">
        <v>144.385986328125</v>
      </c>
      <c r="R49" s="0">
        <v>633.1231689453125</v>
      </c>
      <c r="S49" s="0">
        <v>78.989012380424981</v>
      </c>
      <c r="T49" s="0">
        <v>4.1872800312480178</v>
      </c>
      <c r="U49" s="0">
        <v>2.8107480032085959</v>
      </c>
      <c r="V49" s="0">
        <v>2.4793564531762318</v>
      </c>
      <c r="W49" s="0">
        <v>2.4893521891236339</v>
      </c>
      <c r="X49" s="0">
        <v>2.4854014304962644</v>
      </c>
      <c r="Y49" s="0">
        <v>2.0154877379198792</v>
      </c>
      <c r="Z49" s="0">
        <v>2614</v>
      </c>
      <c r="AA49" s="0">
        <v>83859</v>
      </c>
      <c r="AB49" s="0">
        <v>370007</v>
      </c>
      <c r="AC49" s="0">
        <v>1763284</v>
      </c>
      <c r="AD49" s="0">
        <v>6575389</v>
      </c>
      <c r="AE49" s="0">
        <v>26856514</v>
      </c>
      <c r="AF49" s="0">
        <v>117764072</v>
      </c>
    </row>
    <row r="50">
      <c r="A50" s="42">
        <f t="shared" si="0"/>
        <v>2011</v>
      </c>
      <c r="B50" s="0">
        <v>194004.25</v>
      </c>
      <c r="C50" s="0">
        <v>0.00097863015253096819</v>
      </c>
      <c r="D50" s="0">
        <v>0.060976587235927582</v>
      </c>
      <c r="E50" s="0">
        <v>0.38828161358833313</v>
      </c>
      <c r="F50" s="0">
        <v>0.55074179172515869</v>
      </c>
      <c r="G50" s="0">
        <v>0.22975511848926544</v>
      </c>
      <c r="H50" s="0">
        <v>0.083083733916282654</v>
      </c>
      <c r="I50" s="0">
        <v>0.03188217431306839</v>
      </c>
      <c r="J50" s="0">
        <v>0.01268564909696579</v>
      </c>
      <c r="K50" s="0">
        <v>2.26983665925218e-005</v>
      </c>
      <c r="L50" s="0">
        <v>0.014886272139847279</v>
      </c>
      <c r="M50" s="0">
        <v>0.47772663831710815</v>
      </c>
      <c r="N50" s="0">
        <v>1.9563643932342529</v>
      </c>
      <c r="O50" s="0">
        <v>9.570404052734375</v>
      </c>
      <c r="P50" s="0">
        <v>35.504974365234375</v>
      </c>
      <c r="Q50" s="0">
        <v>124.52043914794922</v>
      </c>
      <c r="R50" s="0">
        <v>557.77655029296875</v>
      </c>
      <c r="S50" s="0">
        <v>74.566726145232124</v>
      </c>
      <c r="T50" s="0">
        <v>3.9311988282523873</v>
      </c>
      <c r="U50" s="0">
        <v>2.8150789002267897</v>
      </c>
      <c r="V50" s="0">
        <v>2.400581534153047</v>
      </c>
      <c r="W50" s="0">
        <v>2.3399160429090684</v>
      </c>
      <c r="X50" s="0">
        <v>2.5601108815229821</v>
      </c>
      <c r="Y50" s="0">
        <v>2.229282279060731</v>
      </c>
      <c r="Z50" s="0">
        <v>2888</v>
      </c>
      <c r="AA50" s="0">
        <v>92681</v>
      </c>
      <c r="AB50" s="0">
        <v>379543</v>
      </c>
      <c r="AC50" s="0">
        <v>1856699</v>
      </c>
      <c r="AD50" s="0">
        <v>6888116</v>
      </c>
      <c r="AE50" s="0">
        <v>24157494</v>
      </c>
      <c r="AF50" s="0">
        <v>108211024</v>
      </c>
    </row>
    <row r="51">
      <c r="A51" s="42">
        <f t="shared" si="0"/>
        <v>2012</v>
      </c>
      <c r="B51" s="0">
        <v>196915.125</v>
      </c>
      <c r="C51" s="0">
        <v>0.0010186841245740652</v>
      </c>
      <c r="D51" s="0">
        <v>0.063925936818122864</v>
      </c>
      <c r="E51" s="0">
        <v>0.3909527063369751</v>
      </c>
      <c r="F51" s="0">
        <v>0.54512137174606323</v>
      </c>
      <c r="G51" s="0">
        <v>0.22357787191867828</v>
      </c>
      <c r="H51" s="0">
        <v>0.076649151742458344</v>
      </c>
      <c r="I51" s="0">
        <v>0.02635178342461586</v>
      </c>
      <c r="J51" s="0">
        <v>0.0086328648030757904</v>
      </c>
      <c r="K51" s="0">
        <v>3.7230151065159603e-005</v>
      </c>
      <c r="L51" s="0">
        <v>0.015524455346167088</v>
      </c>
      <c r="M51" s="0">
        <v>0.49153664708137512</v>
      </c>
      <c r="N51" s="0">
        <v>1.9666798114776611</v>
      </c>
      <c r="O51" s="0">
        <v>9.6196365356445313</v>
      </c>
      <c r="P51" s="0">
        <v>35.338844299316406</v>
      </c>
      <c r="Q51" s="0">
        <v>125.60769653320312</v>
      </c>
      <c r="R51" s="0">
        <v>382.912353515625</v>
      </c>
      <c r="S51" s="0">
        <v>71.498643271136942</v>
      </c>
      <c r="T51" s="0">
        <v>3.8087493153966485</v>
      </c>
      <c r="U51" s="0">
        <v>2.7716520158476539</v>
      </c>
      <c r="V51" s="0">
        <v>2.3240351543286777</v>
      </c>
      <c r="W51" s="0">
        <v>2.1686996013643802</v>
      </c>
      <c r="X51" s="0">
        <v>2.0651611663452156</v>
      </c>
      <c r="Y51" s="0">
        <v>2.2406748416348266</v>
      </c>
      <c r="Z51" s="0">
        <v>3057</v>
      </c>
      <c r="AA51" s="0">
        <v>96791</v>
      </c>
      <c r="AB51" s="0">
        <v>387269</v>
      </c>
      <c r="AC51" s="0">
        <v>1894252</v>
      </c>
      <c r="AD51" s="0">
        <v>6958753</v>
      </c>
      <c r="AE51" s="0">
        <v>24734056</v>
      </c>
      <c r="AF51" s="0">
        <v>75401232</v>
      </c>
    </row>
    <row r="52">
      <c r="A52" s="42">
        <f t="shared" si="0"/>
        <v>2013</v>
      </c>
      <c r="B52" s="0">
        <v>197577.4375</v>
      </c>
      <c r="C52" s="0">
        <v>0.0010424456559121609</v>
      </c>
      <c r="D52" s="0">
        <v>0.064147427678108215</v>
      </c>
      <c r="E52" s="0">
        <v>0.38733664155006409</v>
      </c>
      <c r="F52" s="0">
        <v>0.5485159158706665</v>
      </c>
      <c r="G52" s="0">
        <v>0.22904562950134277</v>
      </c>
      <c r="H52" s="0">
        <v>0.07966652512550354</v>
      </c>
      <c r="I52" s="0">
        <v>0.026893865317106247</v>
      </c>
      <c r="J52" s="0">
        <v>0.008871590718626976</v>
      </c>
      <c r="K52" s="0"/>
      <c r="L52" s="0">
        <v>0.015523027628660202</v>
      </c>
      <c r="M52" s="0">
        <v>0.49142250418663025</v>
      </c>
      <c r="N52" s="0">
        <v>1.9790215492248535</v>
      </c>
      <c r="O52" s="0">
        <v>9.8555126190185547</v>
      </c>
      <c r="P52" s="0">
        <v>36.734683990478516</v>
      </c>
      <c r="Q52" s="0">
        <v>128.71023559570312</v>
      </c>
      <c r="R52" s="0">
        <v>429.13037109375</v>
      </c>
      <c r="S52" s="0">
        <v>71.50363086907285</v>
      </c>
      <c r="T52" s="0">
        <v>3.8087492468503261</v>
      </c>
      <c r="U52" s="0">
        <v>2.7716521196046502</v>
      </c>
      <c r="V52" s="0">
        <v>2.3240356374083433</v>
      </c>
      <c r="W52" s="0">
        <v>2.1687004117518529</v>
      </c>
      <c r="X52" s="0">
        <v>2.0894894309418621</v>
      </c>
      <c r="Y52" s="0">
        <v>2.0673417238418001</v>
      </c>
      <c r="Z52" s="0">
        <v>3067</v>
      </c>
      <c r="AA52" s="0">
        <v>97094</v>
      </c>
      <c r="AB52" s="0">
        <v>391010</v>
      </c>
      <c r="AC52" s="0">
        <v>1947227</v>
      </c>
      <c r="AD52" s="0">
        <v>7257945</v>
      </c>
      <c r="AE52" s="0">
        <v>25430238</v>
      </c>
      <c r="AF52" s="0">
        <v>84786480</v>
      </c>
    </row>
    <row r="53">
      <c r="A53" s="42">
        <f t="shared" si="0"/>
        <v>2014</v>
      </c>
      <c r="B53" s="0">
        <v>197378.78125</v>
      </c>
      <c r="C53" s="0">
        <v>0.0010558966314420104</v>
      </c>
      <c r="D53" s="0">
        <v>0.063451066613197327</v>
      </c>
      <c r="E53" s="0">
        <v>0.38378429412841797</v>
      </c>
      <c r="F53" s="0">
        <v>0.5527646541595459</v>
      </c>
      <c r="G53" s="0">
        <v>0.2337886244058609</v>
      </c>
      <c r="H53" s="0">
        <v>0.082042761147022247</v>
      </c>
      <c r="I53" s="0">
        <v>0.027696039527654648</v>
      </c>
      <c r="J53" s="0">
        <v>0.0091362083330750465</v>
      </c>
      <c r="K53" s="0"/>
      <c r="L53" s="0">
        <v>0.015523451380431652</v>
      </c>
      <c r="M53" s="0">
        <v>0.49179044365882874</v>
      </c>
      <c r="N53" s="0">
        <v>1.994353175163269</v>
      </c>
      <c r="O53" s="0">
        <v>10.059597015380859</v>
      </c>
      <c r="P53" s="0">
        <v>37.830387115478516</v>
      </c>
      <c r="Q53" s="0">
        <v>132.54931640625</v>
      </c>
      <c r="R53" s="0">
        <v>441.93020629882812</v>
      </c>
      <c r="S53" s="0">
        <v>71.50071684501134</v>
      </c>
      <c r="T53" s="0">
        <v>3.8087317140511443</v>
      </c>
      <c r="U53" s="0">
        <v>2.7716488450113048</v>
      </c>
      <c r="V53" s="0">
        <v>2.3240357787698875</v>
      </c>
      <c r="W53" s="0">
        <v>2.1687000814780162</v>
      </c>
      <c r="X53" s="0">
        <v>2.0894894908588486</v>
      </c>
      <c r="Y53" s="0">
        <v>2.067342010373078</v>
      </c>
      <c r="Z53" s="0">
        <v>3064</v>
      </c>
      <c r="AA53" s="0">
        <v>97069</v>
      </c>
      <c r="AB53" s="0">
        <v>393643</v>
      </c>
      <c r="AC53" s="0">
        <v>1985551</v>
      </c>
      <c r="AD53" s="0">
        <v>7466916</v>
      </c>
      <c r="AE53" s="0">
        <v>26162424</v>
      </c>
      <c r="AF53" s="0">
        <v>87227648</v>
      </c>
    </row>
  </sheetData>
  <mergeCells count="4">
    <mergeCell ref="D7:J7"/>
    <mergeCell ref="L7:R7"/>
    <mergeCell ref="S7:Y7"/>
    <mergeCell ref="Z7:AF7"/>
  </mergeCells>
  <hyperlinks>
    <hyperlink ref="A1" location="Index!A1" display="Back to index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3"/>
  </sheetPr>
  <dimension ref="A1:DD53"/>
  <sheetViews>
    <sheetView workbookViewId="0">
      <pane xSplit="1" ySplit="8" topLeftCell="B20" activePane="bottomRight" state="frozen"/>
      <selection activeCell="A2" sqref="A2"/>
      <selection pane="topRight" activeCell="A2" sqref="A2"/>
      <selection pane="bottomLeft" activeCell="A2" sqref="A2"/>
      <selection pane="bottomRight" activeCell="H29" sqref="H29"/>
    </sheetView>
  </sheetViews>
  <sheetFormatPr defaultColWidth="8.85546875" defaultRowHeight="12.75"/>
  <cols>
    <col min="16" max="16" width="11.28515625" customWidth="true"/>
  </cols>
  <sheetData>
    <row r="1">
      <c r="A1" s="154" t="s">
        <v>1293</v>
      </c>
    </row>
    <row r="2" ht="18">
      <c r="A2" s="1" t="s">
        <v>1539</v>
      </c>
    </row>
    <row r="4" ht="13.5" thickBot="true">
      <c r="C4" s="16"/>
      <c r="D4" s="17"/>
      <c r="E4" s="17"/>
      <c r="F4" s="17"/>
      <c r="G4" s="17"/>
      <c r="H4" s="17"/>
      <c r="I4" s="18"/>
      <c r="J4" s="18"/>
      <c r="K4" s="18"/>
      <c r="L4" s="17"/>
      <c r="M4" s="19"/>
    </row>
    <row r="5" ht="39" customHeight="true" thickBot="true">
      <c r="B5" s="181" t="s">
        <v>38</v>
      </c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3"/>
      <c r="Q5" s="181" t="s">
        <v>40</v>
      </c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3"/>
      <c r="AF5" s="181" t="s">
        <v>41</v>
      </c>
      <c r="AG5" s="182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2"/>
      <c r="AS5" s="182"/>
      <c r="AT5" s="183"/>
      <c r="AU5" s="181" t="s">
        <v>272</v>
      </c>
      <c r="AV5" s="182"/>
      <c r="AW5" s="182"/>
      <c r="AX5" s="182"/>
      <c r="AY5" s="182"/>
      <c r="AZ5" s="182"/>
      <c r="BA5" s="182"/>
      <c r="BB5" s="182"/>
      <c r="BC5" s="182"/>
      <c r="BD5" s="182"/>
      <c r="BE5" s="182"/>
      <c r="BF5" s="182"/>
      <c r="BG5" s="182"/>
      <c r="BH5" s="182"/>
      <c r="BI5" s="183"/>
      <c r="BJ5" s="181" t="s">
        <v>273</v>
      </c>
      <c r="BK5" s="182"/>
      <c r="BL5" s="182"/>
      <c r="BM5" s="182"/>
      <c r="BN5" s="182"/>
      <c r="BO5" s="182"/>
      <c r="BP5" s="182"/>
      <c r="BQ5" s="182"/>
      <c r="BR5" s="182"/>
      <c r="BS5" s="182"/>
      <c r="BT5" s="182"/>
      <c r="BU5" s="182"/>
      <c r="BV5" s="182"/>
      <c r="BW5" s="182"/>
      <c r="BX5" s="183"/>
      <c r="BY5" s="181" t="s">
        <v>274</v>
      </c>
      <c r="BZ5" s="182"/>
      <c r="CA5" s="182"/>
      <c r="CB5" s="182"/>
      <c r="CC5" s="182"/>
      <c r="CD5" s="182"/>
      <c r="CE5" s="182"/>
      <c r="CF5" s="182"/>
      <c r="CG5" s="182"/>
      <c r="CH5" s="182"/>
      <c r="CI5" s="182"/>
      <c r="CJ5" s="182"/>
      <c r="CK5" s="182"/>
      <c r="CL5" s="182"/>
      <c r="CM5" s="183"/>
      <c r="CN5" s="181" t="s">
        <v>275</v>
      </c>
      <c r="CO5" s="182"/>
      <c r="CP5" s="182"/>
      <c r="CQ5" s="182"/>
      <c r="CR5" s="182"/>
      <c r="CS5" s="182"/>
      <c r="CT5" s="182"/>
      <c r="CU5" s="182"/>
      <c r="CV5" s="182"/>
      <c r="CW5" s="182"/>
      <c r="CX5" s="182"/>
      <c r="CY5" s="182"/>
      <c r="CZ5" s="182"/>
      <c r="DA5" s="182"/>
      <c r="DB5" s="183"/>
    </row>
    <row r="6" ht="13.5" thickBot="true">
      <c r="B6" s="184" t="s">
        <v>37</v>
      </c>
      <c r="C6" s="186" t="s">
        <v>39</v>
      </c>
      <c r="D6" s="187"/>
      <c r="E6" s="187"/>
      <c r="F6" s="187"/>
      <c r="G6" s="187"/>
      <c r="H6" s="187"/>
      <c r="I6" s="187"/>
      <c r="J6" s="187"/>
      <c r="K6" s="187"/>
      <c r="L6" s="187"/>
      <c r="M6" s="187"/>
      <c r="N6" s="187"/>
      <c r="O6" s="187"/>
      <c r="P6" s="187"/>
      <c r="Q6" s="184" t="s">
        <v>37</v>
      </c>
      <c r="R6" s="186" t="s">
        <v>39</v>
      </c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4" t="s">
        <v>37</v>
      </c>
      <c r="AG6" s="186" t="s">
        <v>39</v>
      </c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4" t="s">
        <v>37</v>
      </c>
      <c r="AV6" s="186" t="s">
        <v>39</v>
      </c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4" t="s">
        <v>37</v>
      </c>
      <c r="BK6" s="186" t="s">
        <v>39</v>
      </c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4" t="s">
        <v>37</v>
      </c>
      <c r="BZ6" s="186" t="s">
        <v>39</v>
      </c>
      <c r="CA6" s="187"/>
      <c r="CB6" s="187"/>
      <c r="CC6" s="187"/>
      <c r="CD6" s="187"/>
      <c r="CE6" s="187"/>
      <c r="CF6" s="187"/>
      <c r="CG6" s="187"/>
      <c r="CH6" s="187"/>
      <c r="CI6" s="187"/>
      <c r="CJ6" s="187"/>
      <c r="CK6" s="187"/>
      <c r="CL6" s="187"/>
      <c r="CM6" s="187"/>
      <c r="CN6" s="184" t="s">
        <v>37</v>
      </c>
      <c r="CO6" s="186" t="s">
        <v>39</v>
      </c>
      <c r="CP6" s="187"/>
      <c r="CQ6" s="187"/>
      <c r="CR6" s="187"/>
      <c r="CS6" s="187"/>
      <c r="CT6" s="187"/>
      <c r="CU6" s="187"/>
      <c r="CV6" s="187"/>
      <c r="CW6" s="187"/>
      <c r="CX6" s="187"/>
      <c r="CY6" s="187"/>
      <c r="CZ6" s="187"/>
      <c r="DA6" s="187"/>
      <c r="DB6" s="187"/>
    </row>
    <row r="7" s="12" customFormat="true" ht="50.25" customHeight="true" thickBot="true">
      <c r="B7" s="185"/>
      <c r="C7" s="58" t="s">
        <v>34</v>
      </c>
      <c r="D7" s="58" t="s">
        <v>32</v>
      </c>
      <c r="E7" s="58" t="s">
        <v>618</v>
      </c>
      <c r="F7" s="58" t="s">
        <v>270</v>
      </c>
      <c r="G7" s="70" t="s">
        <v>601</v>
      </c>
      <c r="H7" s="13" t="s">
        <v>35</v>
      </c>
      <c r="I7" s="13" t="s">
        <v>29</v>
      </c>
      <c r="J7" s="58" t="s">
        <v>77</v>
      </c>
      <c r="K7" s="14" t="s">
        <v>33</v>
      </c>
      <c r="L7" s="14" t="s">
        <v>271</v>
      </c>
      <c r="M7" s="13" t="s">
        <v>30</v>
      </c>
      <c r="N7" s="15" t="s">
        <v>31</v>
      </c>
      <c r="O7" s="59" t="s">
        <v>36</v>
      </c>
      <c r="P7" s="59" t="s">
        <v>360</v>
      </c>
      <c r="Q7" s="185"/>
      <c r="R7" s="59" t="s">
        <v>34</v>
      </c>
      <c r="S7" s="59" t="s">
        <v>32</v>
      </c>
      <c r="T7" s="59" t="s">
        <v>618</v>
      </c>
      <c r="U7" s="59" t="s">
        <v>270</v>
      </c>
      <c r="V7" s="70" t="s">
        <v>601</v>
      </c>
      <c r="W7" s="13" t="s">
        <v>35</v>
      </c>
      <c r="X7" s="13" t="s">
        <v>29</v>
      </c>
      <c r="Y7" s="59" t="s">
        <v>77</v>
      </c>
      <c r="Z7" s="14" t="s">
        <v>33</v>
      </c>
      <c r="AA7" s="14" t="s">
        <v>271</v>
      </c>
      <c r="AB7" s="13" t="s">
        <v>30</v>
      </c>
      <c r="AC7" s="15" t="s">
        <v>31</v>
      </c>
      <c r="AD7" s="59" t="s">
        <v>36</v>
      </c>
      <c r="AE7" s="59" t="s">
        <v>360</v>
      </c>
      <c r="AF7" s="185"/>
      <c r="AG7" s="59" t="s">
        <v>34</v>
      </c>
      <c r="AH7" s="59" t="s">
        <v>32</v>
      </c>
      <c r="AI7" s="59" t="s">
        <v>618</v>
      </c>
      <c r="AJ7" s="59" t="s">
        <v>270</v>
      </c>
      <c r="AK7" s="70" t="s">
        <v>601</v>
      </c>
      <c r="AL7" s="13" t="s">
        <v>35</v>
      </c>
      <c r="AM7" s="13" t="s">
        <v>29</v>
      </c>
      <c r="AN7" s="59" t="s">
        <v>77</v>
      </c>
      <c r="AO7" s="14" t="s">
        <v>33</v>
      </c>
      <c r="AP7" s="14" t="s">
        <v>271</v>
      </c>
      <c r="AQ7" s="13" t="s">
        <v>30</v>
      </c>
      <c r="AR7" s="15" t="s">
        <v>31</v>
      </c>
      <c r="AS7" s="59" t="s">
        <v>36</v>
      </c>
      <c r="AT7" s="59" t="s">
        <v>360</v>
      </c>
      <c r="AU7" s="185"/>
      <c r="AV7" s="59" t="s">
        <v>34</v>
      </c>
      <c r="AW7" s="59" t="s">
        <v>32</v>
      </c>
      <c r="AX7" s="59" t="s">
        <v>618</v>
      </c>
      <c r="AY7" s="59" t="s">
        <v>270</v>
      </c>
      <c r="AZ7" s="70" t="s">
        <v>601</v>
      </c>
      <c r="BA7" s="13" t="s">
        <v>35</v>
      </c>
      <c r="BB7" s="13" t="s">
        <v>29</v>
      </c>
      <c r="BC7" s="59" t="s">
        <v>77</v>
      </c>
      <c r="BD7" s="14" t="s">
        <v>33</v>
      </c>
      <c r="BE7" s="14" t="s">
        <v>271</v>
      </c>
      <c r="BF7" s="13" t="s">
        <v>30</v>
      </c>
      <c r="BG7" s="15" t="s">
        <v>31</v>
      </c>
      <c r="BH7" s="59" t="s">
        <v>36</v>
      </c>
      <c r="BI7" s="59" t="s">
        <v>360</v>
      </c>
      <c r="BJ7" s="185"/>
      <c r="BK7" s="59" t="s">
        <v>34</v>
      </c>
      <c r="BL7" s="59" t="s">
        <v>32</v>
      </c>
      <c r="BM7" s="59" t="s">
        <v>618</v>
      </c>
      <c r="BN7" s="59" t="s">
        <v>270</v>
      </c>
      <c r="BO7" s="70" t="s">
        <v>601</v>
      </c>
      <c r="BP7" s="13" t="s">
        <v>35</v>
      </c>
      <c r="BQ7" s="13" t="s">
        <v>29</v>
      </c>
      <c r="BR7" s="59" t="s">
        <v>77</v>
      </c>
      <c r="BS7" s="14" t="s">
        <v>33</v>
      </c>
      <c r="BT7" s="14" t="s">
        <v>271</v>
      </c>
      <c r="BU7" s="13" t="s">
        <v>30</v>
      </c>
      <c r="BV7" s="15" t="s">
        <v>31</v>
      </c>
      <c r="BW7" s="59" t="s">
        <v>36</v>
      </c>
      <c r="BX7" s="59" t="s">
        <v>360</v>
      </c>
      <c r="BY7" s="185"/>
      <c r="BZ7" s="59" t="s">
        <v>34</v>
      </c>
      <c r="CA7" s="59" t="s">
        <v>32</v>
      </c>
      <c r="CB7" s="59" t="s">
        <v>618</v>
      </c>
      <c r="CC7" s="59" t="s">
        <v>270</v>
      </c>
      <c r="CD7" s="70" t="s">
        <v>601</v>
      </c>
      <c r="CE7" s="13" t="s">
        <v>35</v>
      </c>
      <c r="CF7" s="13" t="s">
        <v>29</v>
      </c>
      <c r="CG7" s="59" t="s">
        <v>77</v>
      </c>
      <c r="CH7" s="14" t="s">
        <v>33</v>
      </c>
      <c r="CI7" s="14" t="s">
        <v>271</v>
      </c>
      <c r="CJ7" s="13" t="s">
        <v>30</v>
      </c>
      <c r="CK7" s="15" t="s">
        <v>31</v>
      </c>
      <c r="CL7" s="59" t="s">
        <v>36</v>
      </c>
      <c r="CM7" s="59" t="s">
        <v>360</v>
      </c>
      <c r="CN7" s="185"/>
      <c r="CO7" s="59" t="s">
        <v>34</v>
      </c>
      <c r="CP7" s="59" t="s">
        <v>32</v>
      </c>
      <c r="CQ7" s="59" t="s">
        <v>618</v>
      </c>
      <c r="CR7" s="59" t="s">
        <v>270</v>
      </c>
      <c r="CS7" s="70" t="s">
        <v>601</v>
      </c>
      <c r="CT7" s="13" t="s">
        <v>35</v>
      </c>
      <c r="CU7" s="13" t="s">
        <v>29</v>
      </c>
      <c r="CV7" s="59" t="s">
        <v>77</v>
      </c>
      <c r="CW7" s="14" t="s">
        <v>33</v>
      </c>
      <c r="CX7" s="14" t="s">
        <v>271</v>
      </c>
      <c r="CY7" s="13" t="s">
        <v>30</v>
      </c>
      <c r="CZ7" s="15" t="s">
        <v>31</v>
      </c>
      <c r="DA7" s="59" t="s">
        <v>36</v>
      </c>
      <c r="DB7" s="59" t="s">
        <v>360</v>
      </c>
    </row>
    <row r="8">
      <c r="A8" t="s">
        <v>0</v>
      </c>
      <c r="B8" t="s">
        <v>361</v>
      </c>
      <c r="C8" t="s">
        <v>276</v>
      </c>
      <c r="D8" t="s">
        <v>277</v>
      </c>
      <c r="E8" t="s">
        <v>278</v>
      </c>
      <c r="F8" t="s">
        <v>279</v>
      </c>
      <c r="G8" t="s">
        <v>362</v>
      </c>
      <c r="H8" t="s">
        <v>280</v>
      </c>
      <c r="I8" t="s">
        <v>281</v>
      </c>
      <c r="J8" t="s">
        <v>282</v>
      </c>
      <c r="K8" t="s">
        <v>283</v>
      </c>
      <c r="L8" t="s">
        <v>284</v>
      </c>
      <c r="M8" t="s">
        <v>285</v>
      </c>
      <c r="N8" t="s">
        <v>286</v>
      </c>
      <c r="O8" t="s">
        <v>287</v>
      </c>
      <c r="P8" t="s">
        <v>363</v>
      </c>
      <c r="Q8" t="s">
        <v>364</v>
      </c>
      <c r="R8" t="s">
        <v>288</v>
      </c>
      <c r="S8" t="s">
        <v>289</v>
      </c>
      <c r="T8" t="s">
        <v>290</v>
      </c>
      <c r="U8" t="s">
        <v>291</v>
      </c>
      <c r="V8" t="s">
        <v>365</v>
      </c>
      <c r="W8" t="s">
        <v>292</v>
      </c>
      <c r="X8" t="s">
        <v>293</v>
      </c>
      <c r="Y8" t="s">
        <v>294</v>
      </c>
      <c r="Z8" t="s">
        <v>295</v>
      </c>
      <c r="AA8" t="s">
        <v>296</v>
      </c>
      <c r="AB8" t="s">
        <v>297</v>
      </c>
      <c r="AC8" t="s">
        <v>298</v>
      </c>
      <c r="AD8" t="s">
        <v>299</v>
      </c>
      <c r="AE8" t="s">
        <v>366</v>
      </c>
      <c r="AF8" t="s">
        <v>367</v>
      </c>
      <c r="AG8" t="s">
        <v>300</v>
      </c>
      <c r="AH8" t="s">
        <v>301</v>
      </c>
      <c r="AI8" t="s">
        <v>302</v>
      </c>
      <c r="AJ8" t="s">
        <v>303</v>
      </c>
      <c r="AK8" t="s">
        <v>368</v>
      </c>
      <c r="AL8" t="s">
        <v>304</v>
      </c>
      <c r="AM8" t="s">
        <v>305</v>
      </c>
      <c r="AN8" t="s">
        <v>306</v>
      </c>
      <c r="AO8" t="s">
        <v>307</v>
      </c>
      <c r="AP8" t="s">
        <v>308</v>
      </c>
      <c r="AQ8" t="s">
        <v>309</v>
      </c>
      <c r="AR8" t="s">
        <v>310</v>
      </c>
      <c r="AS8" t="s">
        <v>311</v>
      </c>
      <c r="AT8" t="s">
        <v>369</v>
      </c>
      <c r="AU8" t="s">
        <v>370</v>
      </c>
      <c r="AV8" t="s">
        <v>312</v>
      </c>
      <c r="AW8" t="s">
        <v>313</v>
      </c>
      <c r="AX8" t="s">
        <v>314</v>
      </c>
      <c r="AY8" t="s">
        <v>315</v>
      </c>
      <c r="AZ8" t="s">
        <v>371</v>
      </c>
      <c r="BA8" t="s">
        <v>316</v>
      </c>
      <c r="BB8" t="s">
        <v>317</v>
      </c>
      <c r="BC8" t="s">
        <v>318</v>
      </c>
      <c r="BD8" t="s">
        <v>319</v>
      </c>
      <c r="BE8" t="s">
        <v>320</v>
      </c>
      <c r="BF8" t="s">
        <v>321</v>
      </c>
      <c r="BG8" t="s">
        <v>322</v>
      </c>
      <c r="BH8" t="s">
        <v>323</v>
      </c>
      <c r="BI8" t="s">
        <v>372</v>
      </c>
      <c r="BJ8" t="s">
        <v>373</v>
      </c>
      <c r="BK8" t="s">
        <v>324</v>
      </c>
      <c r="BL8" t="s">
        <v>325</v>
      </c>
      <c r="BM8" t="s">
        <v>326</v>
      </c>
      <c r="BN8" t="s">
        <v>327</v>
      </c>
      <c r="BO8" t="s">
        <v>374</v>
      </c>
      <c r="BP8" t="s">
        <v>328</v>
      </c>
      <c r="BQ8" t="s">
        <v>329</v>
      </c>
      <c r="BR8" t="s">
        <v>330</v>
      </c>
      <c r="BS8" t="s">
        <v>331</v>
      </c>
      <c r="BT8" t="s">
        <v>332</v>
      </c>
      <c r="BU8" t="s">
        <v>333</v>
      </c>
      <c r="BV8" t="s">
        <v>334</v>
      </c>
      <c r="BW8" t="s">
        <v>335</v>
      </c>
      <c r="BX8" t="s">
        <v>375</v>
      </c>
      <c r="BY8" t="s">
        <v>376</v>
      </c>
      <c r="BZ8" t="s">
        <v>336</v>
      </c>
      <c r="CA8" t="s">
        <v>337</v>
      </c>
      <c r="CB8" t="s">
        <v>338</v>
      </c>
      <c r="CC8" t="s">
        <v>339</v>
      </c>
      <c r="CD8" t="s">
        <v>377</v>
      </c>
      <c r="CE8" t="s">
        <v>340</v>
      </c>
      <c r="CF8" t="s">
        <v>341</v>
      </c>
      <c r="CG8" t="s">
        <v>342</v>
      </c>
      <c r="CH8" t="s">
        <v>343</v>
      </c>
      <c r="CI8" t="s">
        <v>344</v>
      </c>
      <c r="CJ8" t="s">
        <v>345</v>
      </c>
      <c r="CK8" t="s">
        <v>346</v>
      </c>
      <c r="CL8" t="s">
        <v>347</v>
      </c>
      <c r="CM8" t="s">
        <v>378</v>
      </c>
      <c r="CN8" t="s">
        <v>379</v>
      </c>
      <c r="CO8" t="s">
        <v>348</v>
      </c>
      <c r="CP8" t="s">
        <v>349</v>
      </c>
      <c r="CQ8" t="s">
        <v>350</v>
      </c>
      <c r="CR8" t="s">
        <v>351</v>
      </c>
      <c r="CS8" t="s">
        <v>380</v>
      </c>
      <c r="CT8" t="s">
        <v>352</v>
      </c>
      <c r="CU8" t="s">
        <v>353</v>
      </c>
      <c r="CV8" t="s">
        <v>354</v>
      </c>
      <c r="CW8" t="s">
        <v>355</v>
      </c>
      <c r="CX8" t="s">
        <v>356</v>
      </c>
      <c r="CY8" t="s">
        <v>357</v>
      </c>
      <c r="CZ8" t="s">
        <v>358</v>
      </c>
      <c r="DA8" t="s">
        <v>359</v>
      </c>
      <c r="DB8" t="s">
        <v>381</v>
      </c>
    </row>
    <row r="9">
      <c r="A9">
        <v>1970</v>
      </c>
      <c r="B9">
        <v>6.8479349737504372E-2</v>
      </c>
      <c r="C9">
        <v>0.26944893844614332</v>
      </c>
      <c r="D9">
        <v>0.2410119091630317</v>
      </c>
      <c r="E9">
        <v>0.22372665333430214</v>
      </c>
      <c r="F9">
        <v>1.7285255828729591E-2</v>
      </c>
      <c r="G9">
        <v>0.14844953215445816</v>
      </c>
      <c r="H9">
        <v>2.8437029283111578E-2</v>
      </c>
      <c r="I9">
        <v>0.82311343284333982</v>
      </c>
      <c r="J9">
        <v>0.7344846317364796</v>
      </c>
      <c r="K9">
        <v>0.72171779870860764</v>
      </c>
      <c r="L9">
        <v>1.2766833027871911E-2</v>
      </c>
      <c r="M9">
        <v>8.1124609669759699E-3</v>
      </c>
      <c r="N9">
        <v>8.0516340139884221E-2</v>
      </c>
      <c r="O9">
        <v>9.2562371289483067E-2</v>
      </c>
      <c r="P9">
        <v>0.10139563372374995</v>
      </c>
      <c r="Q9">
        <v>0.34987456366097092</v>
      </c>
      <c r="R9">
        <v>0.82774924283250684</v>
      </c>
      <c r="S9">
        <v>0.61547148535088303</v>
      </c>
      <c r="T9">
        <v>0.55145478137263459</v>
      </c>
      <c r="U9">
        <v>6.4016703978248421E-2</v>
      </c>
      <c r="V9">
        <v>0.51827872708125411</v>
      </c>
      <c r="W9">
        <v>0.21227775748162386</v>
      </c>
      <c r="X9">
        <v>0.26944350305431619</v>
      </c>
      <c r="Y9">
        <v>0.21320721205019857</v>
      </c>
      <c r="Z9">
        <v>0.16581722712939204</v>
      </c>
      <c r="AA9">
        <v>4.7389984920806545E-2</v>
      </c>
      <c r="AB9">
        <v>3.0113137741551652E-2</v>
      </c>
      <c r="AC9">
        <v>2.612315326256593E-2</v>
      </c>
      <c r="AD9">
        <v>9.7192745886822932E-2</v>
      </c>
      <c r="AE9">
        <v>0.10362628124799456</v>
      </c>
      <c r="AF9">
        <v>0.58164607074899366</v>
      </c>
      <c r="AG9">
        <v>0.68345496606388767</v>
      </c>
      <c r="AH9">
        <v>0.19786822790535785</v>
      </c>
      <c r="AI9">
        <v>9.2292526796641336E-2</v>
      </c>
      <c r="AJ9">
        <v>0.10557570110871652</v>
      </c>
      <c r="AK9">
        <v>0.16731690870999533</v>
      </c>
      <c r="AL9">
        <v>0.48558673815852971</v>
      </c>
      <c r="AM9">
        <v>0.34709635454775356</v>
      </c>
      <c r="AN9">
        <v>0.22146409297472983</v>
      </c>
      <c r="AO9">
        <v>4.1480984314651331E-2</v>
      </c>
      <c r="AP9">
        <v>0.17998310866007852</v>
      </c>
      <c r="AQ9">
        <v>0.11436712113744292</v>
      </c>
      <c r="AR9">
        <v>1.1265140435580785E-2</v>
      </c>
      <c r="AS9">
        <v>3.0551320611641206E-2</v>
      </c>
      <c r="AT9">
        <v>0.30561536965480979</v>
      </c>
      <c r="AU9">
        <v>0.20327410135603263</v>
      </c>
      <c r="AV9">
        <v>0.5254373900762529</v>
      </c>
      <c r="AW9">
        <v>0.15881707328557451</v>
      </c>
      <c r="AX9">
        <v>5.0718253726500268E-2</v>
      </c>
      <c r="AY9">
        <v>0.10809881955907426</v>
      </c>
      <c r="AZ9">
        <v>0.13409287067210196</v>
      </c>
      <c r="BA9">
        <v>0.36662031679067836</v>
      </c>
      <c r="BB9">
        <v>0.49928681210941445</v>
      </c>
      <c r="BC9">
        <v>0.30797623442000593</v>
      </c>
      <c r="BD9">
        <v>1.6493390166618299E-2</v>
      </c>
      <c r="BE9">
        <v>0.29148284425338766</v>
      </c>
      <c r="BF9">
        <v>0.18521767994104529</v>
      </c>
      <c r="BG9">
        <v>6.0928977483631951E-3</v>
      </c>
      <c r="BH9">
        <v>2.4724202185667461E-2</v>
      </c>
      <c r="BI9">
        <v>0.48279342527124819</v>
      </c>
      <c r="BJ9">
        <v>6.8930208801647866E-2</v>
      </c>
      <c r="BK9">
        <v>0.24621235940269132</v>
      </c>
      <c r="BL9">
        <v>8.2261115845555718E-2</v>
      </c>
      <c r="BM9">
        <v>1.8265830203424028E-2</v>
      </c>
      <c r="BN9">
        <v>6.3995285642131694E-2</v>
      </c>
      <c r="BO9">
        <v>6.90314589518706E-2</v>
      </c>
      <c r="BP9">
        <v>0.16395124355713561</v>
      </c>
      <c r="BQ9">
        <v>0.76701729855784684</v>
      </c>
      <c r="BR9">
        <v>0.46959380065907919</v>
      </c>
      <c r="BS9">
        <v>4.2754974722279734E-3</v>
      </c>
      <c r="BT9">
        <v>0.46531830318685125</v>
      </c>
      <c r="BU9">
        <v>0.29567838405944907</v>
      </c>
      <c r="BV9">
        <v>1.7451138393184777E-3</v>
      </c>
      <c r="BW9">
        <v>1.3229657960538132E-2</v>
      </c>
      <c r="BX9">
        <v>0.76274182566397086</v>
      </c>
      <c r="BY9">
        <v>0.37837198376655579</v>
      </c>
      <c r="BZ9">
        <v>0.76834726333618164</v>
      </c>
      <c r="CA9">
        <v>0.21884781122207642</v>
      </c>
      <c r="CB9">
        <v>0.11462761461734772</v>
      </c>
      <c r="CC9">
        <v>0.1042201891541481</v>
      </c>
      <c r="CD9">
        <v>0.18516597151756287</v>
      </c>
      <c r="CE9">
        <v>0.54949945211410522</v>
      </c>
      <c r="CF9">
        <v>0.26533451676368713</v>
      </c>
      <c r="CG9">
        <v>0.17498686909675598</v>
      </c>
      <c r="CH9">
        <v>5.4905157536268234E-2</v>
      </c>
      <c r="CI9">
        <v>0.12008170783519745</v>
      </c>
      <c r="CJ9">
        <v>7.6303824782371521E-2</v>
      </c>
      <c r="CK9">
        <v>1.4043842442333698E-2</v>
      </c>
      <c r="CL9">
        <v>3.3681843429803848E-2</v>
      </c>
      <c r="CM9">
        <v>0.21042937040328979</v>
      </c>
      <c r="CN9">
        <v>0.13434389233589172</v>
      </c>
      <c r="CO9">
        <v>0.6687043309211731</v>
      </c>
      <c r="CP9">
        <v>0.19809700548648834</v>
      </c>
      <c r="CQ9">
        <v>6.736920028924942E-2</v>
      </c>
      <c r="CR9">
        <v>0.13072781264781952</v>
      </c>
      <c r="CS9">
        <v>0.16747508943080902</v>
      </c>
      <c r="CT9">
        <v>0.47060734033584595</v>
      </c>
      <c r="CU9">
        <v>0.36191758513450623</v>
      </c>
      <c r="CV9">
        <v>0.22505223751068115</v>
      </c>
      <c r="CW9">
        <v>2.2762240841984749E-2</v>
      </c>
      <c r="CX9">
        <v>0.20228999853134155</v>
      </c>
      <c r="CY9">
        <v>0.12854163348674774</v>
      </c>
      <c r="CZ9">
        <v>8.3236927166581154E-3</v>
      </c>
      <c r="DA9">
        <v>3.0621912330389023E-2</v>
      </c>
      <c r="DB9">
        <v>0.33915531635284424</v>
      </c>
      <c r="DD9" s="69"/>
    </row>
    <row r="10">
      <c r="A10">
        <v>1971</v>
      </c>
      <c r="B10">
        <v>7.1590926744346389E-2</v>
      </c>
      <c r="C10">
        <v>0.26979624748102976</v>
      </c>
      <c r="D10">
        <v>0.2438598844969026</v>
      </c>
      <c r="E10">
        <v>0.22713131199291356</v>
      </c>
      <c r="F10">
        <v>1.6728572503989049E-2</v>
      </c>
      <c r="G10">
        <v>0.14661078543086628</v>
      </c>
      <c r="H10">
        <v>2.5936362984127184E-2</v>
      </c>
      <c r="I10">
        <v>0.82745285512306599</v>
      </c>
      <c r="J10">
        <v>0.73922697305906759</v>
      </c>
      <c r="K10">
        <v>0.72415285083623848</v>
      </c>
      <c r="L10">
        <v>1.5074122222829157E-2</v>
      </c>
      <c r="M10">
        <v>7.8496550953384651E-3</v>
      </c>
      <c r="N10">
        <v>8.0376226968659911E-2</v>
      </c>
      <c r="O10">
        <v>9.7249102604095708E-2</v>
      </c>
      <c r="P10">
        <v>0.10330000344302016</v>
      </c>
      <c r="Q10">
        <v>0.35545554982129124</v>
      </c>
      <c r="R10">
        <v>0.82578515095989835</v>
      </c>
      <c r="S10">
        <v>0.62526099517399081</v>
      </c>
      <c r="T10">
        <v>0.56220102730456056</v>
      </c>
      <c r="U10">
        <v>6.3059967869430286E-2</v>
      </c>
      <c r="V10">
        <v>0.52436851716619548</v>
      </c>
      <c r="W10">
        <v>0.20052415578590768</v>
      </c>
      <c r="X10">
        <v>0.27510733073329036</v>
      </c>
      <c r="Y10">
        <v>0.22246458856600079</v>
      </c>
      <c r="Z10">
        <v>0.17312815812930191</v>
      </c>
      <c r="AA10">
        <v>4.9336430436698921E-2</v>
      </c>
      <c r="AB10">
        <v>2.5691310973392743E-2</v>
      </c>
      <c r="AC10">
        <v>2.6951431193896806E-2</v>
      </c>
      <c r="AD10">
        <v>0.10089248169318868</v>
      </c>
      <c r="AE10">
        <v>0.101979174876993</v>
      </c>
      <c r="AF10">
        <v>0.57295351698155195</v>
      </c>
      <c r="AG10">
        <v>0.69554470932679813</v>
      </c>
      <c r="AH10">
        <v>0.20991026880693345</v>
      </c>
      <c r="AI10">
        <v>9.7208294732894232E-2</v>
      </c>
      <c r="AJ10">
        <v>0.11270197407403922</v>
      </c>
      <c r="AK10">
        <v>0.17690711241659091</v>
      </c>
      <c r="AL10">
        <v>0.48563444051986476</v>
      </c>
      <c r="AM10">
        <v>0.33745845056986018</v>
      </c>
      <c r="AN10">
        <v>0.22929935654186967</v>
      </c>
      <c r="AO10">
        <v>4.4559511615362972E-2</v>
      </c>
      <c r="AP10">
        <v>0.18473984492650669</v>
      </c>
      <c r="AQ10">
        <v>9.6200895931756875E-2</v>
      </c>
      <c r="AR10">
        <v>1.1958198096233622E-2</v>
      </c>
      <c r="AS10">
        <v>3.3003159896658411E-2</v>
      </c>
      <c r="AT10">
        <v>0.29289894047997678</v>
      </c>
      <c r="AU10">
        <v>0.19840384918399287</v>
      </c>
      <c r="AV10">
        <v>0.54928271125396122</v>
      </c>
      <c r="AW10">
        <v>0.17338542342213312</v>
      </c>
      <c r="AX10">
        <v>5.4075093709376659E-2</v>
      </c>
      <c r="AY10">
        <v>0.11931032971275649</v>
      </c>
      <c r="AZ10">
        <v>0.14586834014380839</v>
      </c>
      <c r="BA10">
        <v>0.37589728783182813</v>
      </c>
      <c r="BB10">
        <v>0.47823437330920948</v>
      </c>
      <c r="BC10">
        <v>0.31638019534444223</v>
      </c>
      <c r="BD10">
        <v>1.7834399306522825E-2</v>
      </c>
      <c r="BE10">
        <v>0.29854579603791936</v>
      </c>
      <c r="BF10">
        <v>0.15546388010602413</v>
      </c>
      <c r="BG10">
        <v>6.3902978587430954E-3</v>
      </c>
      <c r="BH10">
        <v>2.7517084563170782E-2</v>
      </c>
      <c r="BI10">
        <v>0.46039997266345439</v>
      </c>
      <c r="BJ10">
        <v>6.6073921020318033E-2</v>
      </c>
      <c r="BK10">
        <v>0.27518276750013654</v>
      </c>
      <c r="BL10">
        <v>9.8486855966321396E-2</v>
      </c>
      <c r="BM10">
        <v>2.0517103809117532E-2</v>
      </c>
      <c r="BN10">
        <v>7.7969752157203864E-2</v>
      </c>
      <c r="BO10">
        <v>8.237141084133956E-2</v>
      </c>
      <c r="BP10">
        <v>0.17669591153381517</v>
      </c>
      <c r="BQ10">
        <v>0.74093267915475092</v>
      </c>
      <c r="BR10">
        <v>0.48761569471898808</v>
      </c>
      <c r="BS10">
        <v>4.8438132478714618E-3</v>
      </c>
      <c r="BT10">
        <v>0.48277188147111666</v>
      </c>
      <c r="BU10">
        <v>0.25139724222601151</v>
      </c>
      <c r="BV10">
        <v>1.9197422097513911E-3</v>
      </c>
      <c r="BW10">
        <v>1.6115446654887362E-2</v>
      </c>
      <c r="BX10">
        <v>0.73608884600572788</v>
      </c>
      <c r="BY10">
        <v>0.37454965710639954</v>
      </c>
      <c r="BZ10">
        <v>0.7730216383934021</v>
      </c>
      <c r="CA10">
        <v>0.2292579710483551</v>
      </c>
      <c r="CB10">
        <v>0.12005651742219925</v>
      </c>
      <c r="CC10">
        <v>0.10920144617557526</v>
      </c>
      <c r="CD10">
        <v>0.19334876537322998</v>
      </c>
      <c r="CE10">
        <v>0.54376363754272461</v>
      </c>
      <c r="CF10">
        <v>0.2628876268863678</v>
      </c>
      <c r="CG10">
        <v>0.18317149579524994</v>
      </c>
      <c r="CH10">
        <v>5.8716155588626862E-2</v>
      </c>
      <c r="CI10">
        <v>0.12445535510778427</v>
      </c>
      <c r="CJ10">
        <v>6.4808525145053864E-2</v>
      </c>
      <c r="CK10">
        <v>1.4907587319612503E-2</v>
      </c>
      <c r="CL10">
        <v>3.5909205675125122E-2</v>
      </c>
      <c r="CM10">
        <v>0.20417146384716034</v>
      </c>
      <c r="CN10">
        <v>0.13232992589473724</v>
      </c>
      <c r="CO10">
        <v>0.68614411354064941</v>
      </c>
      <c r="CP10">
        <v>0.21078318357467651</v>
      </c>
      <c r="CQ10">
        <v>7.0831000804901123E-2</v>
      </c>
      <c r="CR10">
        <v>0.13995218276977539</v>
      </c>
      <c r="CS10">
        <v>0.17757311463356018</v>
      </c>
      <c r="CT10">
        <v>0.4753609299659729</v>
      </c>
      <c r="CU10">
        <v>0.34706595540046692</v>
      </c>
      <c r="CV10">
        <v>0.2308802455663681</v>
      </c>
      <c r="CW10">
        <v>2.4320755153894424E-2</v>
      </c>
      <c r="CX10">
        <v>0.20655950903892517</v>
      </c>
      <c r="CY10">
        <v>0.10756319761276245</v>
      </c>
      <c r="CZ10">
        <v>8.6225001141428947E-3</v>
      </c>
      <c r="DA10">
        <v>3.3210061490535736E-2</v>
      </c>
      <c r="DB10">
        <v>0.32274523377418518</v>
      </c>
      <c r="DD10" s="69"/>
    </row>
    <row r="11">
      <c r="A11">
        <v>1972</v>
      </c>
      <c r="B11">
        <v>7.3276654298938135E-2</v>
      </c>
      <c r="C11">
        <v>0.27039993620555453</v>
      </c>
      <c r="D11">
        <v>0.24607097844456147</v>
      </c>
      <c r="E11">
        <v>0.22992981385413472</v>
      </c>
      <c r="F11">
        <v>1.6141164590426801E-2</v>
      </c>
      <c r="G11">
        <v>0.13891821804613891</v>
      </c>
      <c r="H11">
        <v>2.4328957760993003E-2</v>
      </c>
      <c r="I11">
        <v>0.83675281885210206</v>
      </c>
      <c r="J11">
        <v>0.74820259867072336</v>
      </c>
      <c r="K11">
        <v>0.73083493944055034</v>
      </c>
      <c r="L11">
        <v>1.7367659230173072E-2</v>
      </c>
      <c r="M11">
        <v>8.8505450336284052E-3</v>
      </c>
      <c r="N11">
        <v>7.9699675147750157E-2</v>
      </c>
      <c r="O11">
        <v>0.10715275505765659</v>
      </c>
      <c r="P11">
        <v>0.10591787943735981</v>
      </c>
      <c r="Q11">
        <v>0.35568146133066919</v>
      </c>
      <c r="R11">
        <v>0.82363476719212836</v>
      </c>
      <c r="S11">
        <v>0.62991941342767288</v>
      </c>
      <c r="T11">
        <v>0.5684006229205355</v>
      </c>
      <c r="U11">
        <v>6.1518790507137391E-2</v>
      </c>
      <c r="V11">
        <v>0.52062387006042965</v>
      </c>
      <c r="W11">
        <v>0.19371535376445545</v>
      </c>
      <c r="X11">
        <v>0.28566077117647831</v>
      </c>
      <c r="Y11">
        <v>0.23205413958011978</v>
      </c>
      <c r="Z11">
        <v>0.18073726721544164</v>
      </c>
      <c r="AA11">
        <v>5.1316872364678141E-2</v>
      </c>
      <c r="AB11">
        <v>2.6151036426565077E-2</v>
      </c>
      <c r="AC11">
        <v>2.7455595169793467E-2</v>
      </c>
      <c r="AD11">
        <v>0.10929553836860663</v>
      </c>
      <c r="AE11">
        <v>0.10492350316616895</v>
      </c>
      <c r="AF11">
        <v>0.57104188749451024</v>
      </c>
      <c r="AG11">
        <v>0.69866671126373392</v>
      </c>
      <c r="AH11">
        <v>0.21496470374314017</v>
      </c>
      <c r="AI11">
        <v>9.8841131538508112E-2</v>
      </c>
      <c r="AJ11">
        <v>0.11612357220463206</v>
      </c>
      <c r="AK11">
        <v>0.17874569932226506</v>
      </c>
      <c r="AL11">
        <v>0.48370200752059372</v>
      </c>
      <c r="AM11">
        <v>0.33755229019459843</v>
      </c>
      <c r="AN11">
        <v>0.23124909728361762</v>
      </c>
      <c r="AO11">
        <v>4.6590345642899572E-2</v>
      </c>
      <c r="AP11">
        <v>0.18465875164071804</v>
      </c>
      <c r="AQ11">
        <v>9.4101949794318351E-2</v>
      </c>
      <c r="AR11">
        <v>1.220124311666246E-2</v>
      </c>
      <c r="AS11">
        <v>3.6219001458332255E-2</v>
      </c>
      <c r="AT11">
        <v>0.29096194197568359</v>
      </c>
      <c r="AU11">
        <v>0.19784938468549287</v>
      </c>
      <c r="AV11">
        <v>0.56080363461211802</v>
      </c>
      <c r="AW11">
        <v>0.18084137436197745</v>
      </c>
      <c r="AX11">
        <v>5.5118273028598029E-2</v>
      </c>
      <c r="AY11">
        <v>0.12572310133337944</v>
      </c>
      <c r="AZ11">
        <v>0.15004506759306857</v>
      </c>
      <c r="BA11">
        <v>0.37996226025014052</v>
      </c>
      <c r="BB11">
        <v>0.46999267025238933</v>
      </c>
      <c r="BC11">
        <v>0.31338700406254055</v>
      </c>
      <c r="BD11">
        <v>1.8588510917689538E-2</v>
      </c>
      <c r="BE11">
        <v>0.29479849314485101</v>
      </c>
      <c r="BF11">
        <v>0.15022907280772346</v>
      </c>
      <c r="BG11">
        <v>6.3765933821253616E-3</v>
      </c>
      <c r="BH11">
        <v>3.0796304864507351E-2</v>
      </c>
      <c r="BI11">
        <v>0.4514041590348627</v>
      </c>
      <c r="BJ11">
        <v>6.5713885136299E-2</v>
      </c>
      <c r="BK11">
        <v>0.2944426089889437</v>
      </c>
      <c r="BL11">
        <v>0.10998430281428412</v>
      </c>
      <c r="BM11">
        <v>2.1666996578860131E-2</v>
      </c>
      <c r="BN11">
        <v>8.8317306235423984E-2</v>
      </c>
      <c r="BO11">
        <v>9.0694670576464589E-2</v>
      </c>
      <c r="BP11">
        <v>0.18445830617465955</v>
      </c>
      <c r="BQ11">
        <v>0.7248470200392032</v>
      </c>
      <c r="BR11">
        <v>0.48060439153069245</v>
      </c>
      <c r="BS11">
        <v>5.2047667597573954E-3</v>
      </c>
      <c r="BT11">
        <v>0.475399624770935</v>
      </c>
      <c r="BU11">
        <v>0.24226326277022228</v>
      </c>
      <c r="BV11">
        <v>1.9793657382884194E-3</v>
      </c>
      <c r="BW11">
        <v>1.9289629028146793E-2</v>
      </c>
      <c r="BX11">
        <v>0.71964226402808984</v>
      </c>
      <c r="BY11">
        <v>0.37319248914718628</v>
      </c>
      <c r="BZ11">
        <v>0.7717553973197937</v>
      </c>
      <c r="CA11">
        <v>0.23305532336235046</v>
      </c>
      <c r="CB11">
        <v>0.12202097475528717</v>
      </c>
      <c r="CC11">
        <v>0.11103434860706329</v>
      </c>
      <c r="CD11">
        <v>0.19396144151687622</v>
      </c>
      <c r="CE11">
        <v>0.53870004415512085</v>
      </c>
      <c r="CF11">
        <v>0.26733854413032532</v>
      </c>
      <c r="CG11">
        <v>0.18770338594913483</v>
      </c>
      <c r="CH11">
        <v>6.1435624957084656E-2</v>
      </c>
      <c r="CI11">
        <v>0.12626776099205017</v>
      </c>
      <c r="CJ11">
        <v>6.4345955848693848E-2</v>
      </c>
      <c r="CK11">
        <v>1.5289203263819218E-2</v>
      </c>
      <c r="CL11">
        <v>3.9093866944313049E-2</v>
      </c>
      <c r="CM11">
        <v>0.20590291917324066</v>
      </c>
      <c r="CN11">
        <v>0.13213549554347992</v>
      </c>
      <c r="CO11">
        <v>0.69327086210250854</v>
      </c>
      <c r="CP11">
        <v>0.21608015894889832</v>
      </c>
      <c r="CQ11">
        <v>7.1754328906536102E-2</v>
      </c>
      <c r="CR11">
        <v>0.14432583749294281</v>
      </c>
      <c r="CS11">
        <v>0.17956133186817169</v>
      </c>
      <c r="CT11">
        <v>0.47719064354896545</v>
      </c>
      <c r="CU11">
        <v>0.34324800968170166</v>
      </c>
      <c r="CV11">
        <v>0.23022614419460297</v>
      </c>
      <c r="CW11">
        <v>2.5244541466236115E-2</v>
      </c>
      <c r="CX11">
        <v>0.20498158037662506</v>
      </c>
      <c r="CY11">
        <v>0.10445845127105713</v>
      </c>
      <c r="CZ11">
        <v>8.5634319111704826E-3</v>
      </c>
      <c r="DA11">
        <v>3.6518830806016922E-2</v>
      </c>
      <c r="DB11">
        <v>0.31800347566604614</v>
      </c>
      <c r="DD11" s="69"/>
    </row>
    <row r="12">
      <c r="A12">
        <v>1973</v>
      </c>
      <c r="B12">
        <v>7.4031163406408862E-2</v>
      </c>
      <c r="C12">
        <v>0.2776774085343493</v>
      </c>
      <c r="D12">
        <v>0.25486381579024081</v>
      </c>
      <c r="E12">
        <v>0.2388832400831753</v>
      </c>
      <c r="F12">
        <v>1.5980575707065504E-2</v>
      </c>
      <c r="G12">
        <v>0.13645121066811067</v>
      </c>
      <c r="H12">
        <v>2.2813592744108456E-2</v>
      </c>
      <c r="I12">
        <v>0.84073519175419276</v>
      </c>
      <c r="J12">
        <v>0.75102066671621082</v>
      </c>
      <c r="K12">
        <v>0.73177312426923202</v>
      </c>
      <c r="L12">
        <v>1.9247542446978815E-2</v>
      </c>
      <c r="M12">
        <v>1.0813603087781719E-2</v>
      </c>
      <c r="N12">
        <v>7.8900921950200251E-2</v>
      </c>
      <c r="O12">
        <v>0.11841260028854211</v>
      </c>
      <c r="P12">
        <v>0.10896207115136879</v>
      </c>
      <c r="Q12">
        <v>0.35723408296361225</v>
      </c>
      <c r="R12">
        <v>0.82480111169985659</v>
      </c>
      <c r="S12">
        <v>0.64076939932373278</v>
      </c>
      <c r="T12">
        <v>0.58025865209973226</v>
      </c>
      <c r="U12">
        <v>6.0510747224000482E-2</v>
      </c>
      <c r="V12">
        <v>0.52388286024023245</v>
      </c>
      <c r="W12">
        <v>0.18403171237612384</v>
      </c>
      <c r="X12">
        <v>0.29208544149774962</v>
      </c>
      <c r="Y12">
        <v>0.23565524524960832</v>
      </c>
      <c r="Z12">
        <v>0.18409039729747334</v>
      </c>
      <c r="AA12">
        <v>5.1564847952135007E-2</v>
      </c>
      <c r="AB12">
        <v>2.8970025654015526E-2</v>
      </c>
      <c r="AC12">
        <v>2.7460170594125807E-2</v>
      </c>
      <c r="AD12">
        <v>0.11688655319760623</v>
      </c>
      <c r="AE12">
        <v>0.10799504339558781</v>
      </c>
      <c r="AF12">
        <v>0.56873476635072739</v>
      </c>
      <c r="AG12">
        <v>0.69934250038999424</v>
      </c>
      <c r="AH12">
        <v>0.22325811508594348</v>
      </c>
      <c r="AI12">
        <v>0.10192956197029976</v>
      </c>
      <c r="AJ12">
        <v>0.12132855311564372</v>
      </c>
      <c r="AK12">
        <v>0.18384139713825354</v>
      </c>
      <c r="AL12">
        <v>0.47608438530405073</v>
      </c>
      <c r="AM12">
        <v>0.34007421838588398</v>
      </c>
      <c r="AN12">
        <v>0.22705509140921459</v>
      </c>
      <c r="AO12">
        <v>4.7740225279435777E-2</v>
      </c>
      <c r="AP12">
        <v>0.17931486612977882</v>
      </c>
      <c r="AQ12">
        <v>0.10074220105334766</v>
      </c>
      <c r="AR12">
        <v>1.2276925923321729E-2</v>
      </c>
      <c r="AS12">
        <v>3.9416718775878018E-2</v>
      </c>
      <c r="AT12">
        <v>0.29233398953133377</v>
      </c>
      <c r="AU12">
        <v>0.19778568328327534</v>
      </c>
      <c r="AV12">
        <v>0.56874360772827637</v>
      </c>
      <c r="AW12">
        <v>0.19056568234962962</v>
      </c>
      <c r="AX12">
        <v>5.6798389846882458E-2</v>
      </c>
      <c r="AY12">
        <v>0.13376729250274719</v>
      </c>
      <c r="AZ12">
        <v>0.15651123275352447</v>
      </c>
      <c r="BA12">
        <v>0.37817792537864681</v>
      </c>
      <c r="BB12">
        <v>0.46531083972110204</v>
      </c>
      <c r="BC12">
        <v>0.30073468671558845</v>
      </c>
      <c r="BD12">
        <v>1.8927071641666012E-2</v>
      </c>
      <c r="BE12">
        <v>0.28180761507392238</v>
      </c>
      <c r="BF12">
        <v>0.1583244048364375</v>
      </c>
      <c r="BG12">
        <v>6.2517481690761078E-3</v>
      </c>
      <c r="BH12">
        <v>3.4054447449378404E-2</v>
      </c>
      <c r="BI12">
        <v>0.44638376701595123</v>
      </c>
      <c r="BJ12">
        <v>6.5838140506202E-2</v>
      </c>
      <c r="BK12">
        <v>0.31093284817371014</v>
      </c>
      <c r="BL12">
        <v>0.12262369737168442</v>
      </c>
      <c r="BM12">
        <v>2.2991950548820264E-2</v>
      </c>
      <c r="BN12">
        <v>9.9631746822864173E-2</v>
      </c>
      <c r="BO12">
        <v>0.10006652683332525</v>
      </c>
      <c r="BP12">
        <v>0.18830915080202568</v>
      </c>
      <c r="BQ12">
        <v>0.71162432089516203</v>
      </c>
      <c r="BR12">
        <v>0.45631476389681974</v>
      </c>
      <c r="BS12">
        <v>5.4329220405086474E-3</v>
      </c>
      <c r="BT12">
        <v>0.45088184185631108</v>
      </c>
      <c r="BU12">
        <v>0.2533132373773459</v>
      </c>
      <c r="BV12">
        <v>1.9963196209963996E-3</v>
      </c>
      <c r="BW12">
        <v>2.255716906887217E-2</v>
      </c>
      <c r="BX12">
        <v>0.70619138280768379</v>
      </c>
      <c r="BY12">
        <v>0.37094908952713013</v>
      </c>
      <c r="BZ12">
        <v>0.76897627115249634</v>
      </c>
      <c r="CA12">
        <v>0.24068933725357056</v>
      </c>
      <c r="CB12">
        <v>0.12599296867847443</v>
      </c>
      <c r="CC12">
        <v>0.11469636112451553</v>
      </c>
      <c r="CD12">
        <v>0.19841352105140686</v>
      </c>
      <c r="CE12">
        <v>0.52828693389892578</v>
      </c>
      <c r="CF12">
        <v>0.27329951524734497</v>
      </c>
      <c r="CG12">
        <v>0.18776999413967133</v>
      </c>
      <c r="CH12">
        <v>6.3103057444095612E-2</v>
      </c>
      <c r="CI12">
        <v>0.12466693669557571</v>
      </c>
      <c r="CJ12">
        <v>7.0040047168731689E-2</v>
      </c>
      <c r="CK12">
        <v>1.5489478595554829E-2</v>
      </c>
      <c r="CL12">
        <v>4.2275816202163696E-2</v>
      </c>
      <c r="CM12">
        <v>0.21019646525382996</v>
      </c>
      <c r="CN12">
        <v>0.13194754719734192</v>
      </c>
      <c r="CO12">
        <v>0.69738399982452393</v>
      </c>
      <c r="CP12">
        <v>0.22446683049201965</v>
      </c>
      <c r="CQ12">
        <v>7.3666855692863464E-2</v>
      </c>
      <c r="CR12">
        <v>0.15079997479915619</v>
      </c>
      <c r="CS12">
        <v>0.18467555940151215</v>
      </c>
      <c r="CT12">
        <v>0.47291713953018188</v>
      </c>
      <c r="CU12">
        <v>0.34240725636482239</v>
      </c>
      <c r="CV12">
        <v>0.2231045663356781</v>
      </c>
      <c r="CW12">
        <v>2.5660276412963867E-2</v>
      </c>
      <c r="CX12">
        <v>0.19744428992271423</v>
      </c>
      <c r="CY12">
        <v>0.11092762649059296</v>
      </c>
      <c r="CZ12">
        <v>8.3750877529382706E-3</v>
      </c>
      <c r="DA12">
        <v>3.9791267365217209E-2</v>
      </c>
      <c r="DB12">
        <v>0.31674700975418091</v>
      </c>
      <c r="DD12" s="69"/>
    </row>
    <row r="13">
      <c r="A13">
        <v>1974</v>
      </c>
      <c r="B13">
        <v>7.4736695353096461E-2</v>
      </c>
      <c r="C13">
        <v>0.29773209804824752</v>
      </c>
      <c r="D13">
        <v>0.27637519782775477</v>
      </c>
      <c r="E13">
        <v>0.25981654262740494</v>
      </c>
      <c r="F13">
        <v>1.6558655200349784E-2</v>
      </c>
      <c r="G13">
        <v>0.15370474437583742</v>
      </c>
      <c r="H13">
        <v>2.1356900220492775E-2</v>
      </c>
      <c r="I13">
        <v>0.82493835322455056</v>
      </c>
      <c r="J13">
        <v>0.73809812375671791</v>
      </c>
      <c r="K13">
        <v>0.71721900602029875</v>
      </c>
      <c r="L13">
        <v>2.0879117736419175E-2</v>
      </c>
      <c r="M13">
        <v>9.7071231527715331E-3</v>
      </c>
      <c r="N13">
        <v>7.7133106315061054E-2</v>
      </c>
      <c r="O13">
        <v>0.1226704512727981</v>
      </c>
      <c r="P13">
        <v>0.10771934488454864</v>
      </c>
      <c r="Q13">
        <v>0.36787848716078203</v>
      </c>
      <c r="R13">
        <v>0.83544686879320973</v>
      </c>
      <c r="S13">
        <v>0.66528276888370419</v>
      </c>
      <c r="T13">
        <v>0.60462712952053088</v>
      </c>
      <c r="U13">
        <v>6.0655639363173287E-2</v>
      </c>
      <c r="V13">
        <v>0.55097553631323326</v>
      </c>
      <c r="W13">
        <v>0.17016409990950568</v>
      </c>
      <c r="X13">
        <v>0.2788603676407253</v>
      </c>
      <c r="Y13">
        <v>0.22908569197586706</v>
      </c>
      <c r="Z13">
        <v>0.17887652928717207</v>
      </c>
      <c r="AA13">
        <v>5.0209162688694992E-2</v>
      </c>
      <c r="AB13">
        <v>2.3343252880547744E-2</v>
      </c>
      <c r="AC13">
        <v>2.6431422784310526E-2</v>
      </c>
      <c r="AD13">
        <v>0.11430723643393523</v>
      </c>
      <c r="AE13">
        <v>9.9983833098569605E-2</v>
      </c>
      <c r="AF13">
        <v>0.55738483954229245</v>
      </c>
      <c r="AG13">
        <v>0.72202310330526409</v>
      </c>
      <c r="AH13">
        <v>0.24659418225240645</v>
      </c>
      <c r="AI13">
        <v>0.11179418755729816</v>
      </c>
      <c r="AJ13">
        <v>0.13479999469510828</v>
      </c>
      <c r="AK13">
        <v>0.20571989412358843</v>
      </c>
      <c r="AL13">
        <v>0.47542892105285772</v>
      </c>
      <c r="AM13">
        <v>0.31885118619151903</v>
      </c>
      <c r="AN13">
        <v>0.22463435810650129</v>
      </c>
      <c r="AO13">
        <v>4.8626735291656883E-2</v>
      </c>
      <c r="AP13">
        <v>0.17600762281484442</v>
      </c>
      <c r="AQ13">
        <v>8.1829495554850959E-2</v>
      </c>
      <c r="AR13">
        <v>1.238733253016679E-2</v>
      </c>
      <c r="AS13">
        <v>4.0874289496783289E-2</v>
      </c>
      <c r="AT13">
        <v>0.27022445441820647</v>
      </c>
      <c r="AU13">
        <v>0.19133105322444705</v>
      </c>
      <c r="AV13">
        <v>0.60524695376642623</v>
      </c>
      <c r="AW13">
        <v>0.21704571704352335</v>
      </c>
      <c r="AX13">
        <v>6.329982739276703E-2</v>
      </c>
      <c r="AY13">
        <v>0.15374588965075636</v>
      </c>
      <c r="AZ13">
        <v>0.18057412226280342</v>
      </c>
      <c r="BA13">
        <v>0.38820123672290291</v>
      </c>
      <c r="BB13">
        <v>0.43122463708134318</v>
      </c>
      <c r="BC13">
        <v>0.29628554097604898</v>
      </c>
      <c r="BD13">
        <v>1.9480470991761395E-2</v>
      </c>
      <c r="BE13">
        <v>0.27680506998428756</v>
      </c>
      <c r="BF13">
        <v>0.12869226294353417</v>
      </c>
      <c r="BG13">
        <v>6.2468331617600934E-3</v>
      </c>
      <c r="BH13">
        <v>3.6471590847769512E-2</v>
      </c>
      <c r="BI13">
        <v>0.41174417620555065</v>
      </c>
      <c r="BJ13">
        <v>6.1960359798592324E-2</v>
      </c>
      <c r="BK13">
        <v>0.35522226148665803</v>
      </c>
      <c r="BL13">
        <v>0.15133611334868344</v>
      </c>
      <c r="BM13">
        <v>2.7151833269381632E-2</v>
      </c>
      <c r="BN13">
        <v>0.1241842800793018</v>
      </c>
      <c r="BO13">
        <v>0.125159399859745</v>
      </c>
      <c r="BP13">
        <v>0.20388614813797462</v>
      </c>
      <c r="BQ13">
        <v>0.67095445046177671</v>
      </c>
      <c r="BR13">
        <v>0.4584435458624731</v>
      </c>
      <c r="BS13">
        <v>5.9014295880668467E-3</v>
      </c>
      <c r="BT13">
        <v>0.45254211627440627</v>
      </c>
      <c r="BU13">
        <v>0.21039596240073749</v>
      </c>
      <c r="BV13">
        <v>2.1149421985660875E-3</v>
      </c>
      <c r="BW13">
        <v>2.6176711948434725E-2</v>
      </c>
      <c r="BX13">
        <v>0.66505304748638328</v>
      </c>
      <c r="BY13">
        <v>0.36605378985404968</v>
      </c>
      <c r="BZ13">
        <v>0.78306031227111816</v>
      </c>
      <c r="CA13">
        <v>0.26203873753547668</v>
      </c>
      <c r="CB13">
        <v>0.13714149594306946</v>
      </c>
      <c r="CC13">
        <v>0.12489724159240723</v>
      </c>
      <c r="CD13">
        <v>0.21886321902275085</v>
      </c>
      <c r="CE13">
        <v>0.52102154493331909</v>
      </c>
      <c r="CF13">
        <v>0.26011520624160767</v>
      </c>
      <c r="CG13">
        <v>0.18718330562114716</v>
      </c>
      <c r="CH13">
        <v>6.3861064612865448E-2</v>
      </c>
      <c r="CI13">
        <v>0.1233222484588623</v>
      </c>
      <c r="CJ13">
        <v>5.733499675989151E-2</v>
      </c>
      <c r="CK13">
        <v>1.5596882440149784E-2</v>
      </c>
      <c r="CL13">
        <v>4.3175514787435532E-2</v>
      </c>
      <c r="CM13">
        <v>0.19625413417816162</v>
      </c>
      <c r="CN13">
        <v>0.12937068939208984</v>
      </c>
      <c r="CO13">
        <v>0.72499299049377441</v>
      </c>
      <c r="CP13">
        <v>0.24851645529270172</v>
      </c>
      <c r="CQ13">
        <v>8.0612428486347198E-2</v>
      </c>
      <c r="CR13">
        <v>0.16790403425693512</v>
      </c>
      <c r="CS13">
        <v>0.20711426436901093</v>
      </c>
      <c r="CT13">
        <v>0.47647649049758911</v>
      </c>
      <c r="CU13">
        <v>0.31640926003456116</v>
      </c>
      <c r="CV13">
        <v>0.21862214803695679</v>
      </c>
      <c r="CW13">
        <v>2.5983972474932671E-2</v>
      </c>
      <c r="CX13">
        <v>0.19263817369937897</v>
      </c>
      <c r="CY13">
        <v>8.9561372995376587E-2</v>
      </c>
      <c r="CZ13">
        <v>8.2257473841309547E-3</v>
      </c>
      <c r="DA13">
        <v>4.1402187198400497E-2</v>
      </c>
      <c r="DB13">
        <v>0.29042530059814453</v>
      </c>
      <c r="DD13" s="69"/>
    </row>
    <row r="14">
      <c r="A14">
        <v>1975</v>
      </c>
      <c r="B14">
        <v>7.5693046538536785E-2</v>
      </c>
      <c r="C14">
        <v>0.31067798509229311</v>
      </c>
      <c r="D14">
        <v>0.29060288019372338</v>
      </c>
      <c r="E14">
        <v>0.27397347374797615</v>
      </c>
      <c r="F14">
        <v>1.6629406445747279E-2</v>
      </c>
      <c r="G14">
        <v>0.16626045393933001</v>
      </c>
      <c r="H14">
        <v>2.0075104898569712E-2</v>
      </c>
      <c r="I14">
        <v>0.81366444205567545</v>
      </c>
      <c r="J14">
        <v>0.73011908320945884</v>
      </c>
      <c r="K14">
        <v>0.70780177224812235</v>
      </c>
      <c r="L14">
        <v>2.2317310961336382E-2</v>
      </c>
      <c r="M14">
        <v>8.7677866316193884E-3</v>
      </c>
      <c r="N14">
        <v>7.4777572214597299E-2</v>
      </c>
      <c r="O14">
        <v>0.12434242714796871</v>
      </c>
      <c r="P14">
        <v>0.10586267013985523</v>
      </c>
      <c r="Q14">
        <v>0.3750118543724244</v>
      </c>
      <c r="R14">
        <v>0.83916911612592937</v>
      </c>
      <c r="S14">
        <v>0.67898965442150494</v>
      </c>
      <c r="T14">
        <v>0.61932315983886355</v>
      </c>
      <c r="U14">
        <v>5.9666494582641394E-2</v>
      </c>
      <c r="V14">
        <v>0.56804707048514258</v>
      </c>
      <c r="W14">
        <v>0.16017946170442429</v>
      </c>
      <c r="X14">
        <v>0.27177347203925162</v>
      </c>
      <c r="Y14">
        <v>0.22678919939829117</v>
      </c>
      <c r="Z14">
        <v>0.17737165488763307</v>
      </c>
      <c r="AA14">
        <v>4.9417544510658093E-2</v>
      </c>
      <c r="AB14">
        <v>1.941463676339969E-2</v>
      </c>
      <c r="AC14">
        <v>2.5569635877560743E-2</v>
      </c>
      <c r="AD14">
        <v>0.110942588165181</v>
      </c>
      <c r="AE14">
        <v>9.440181504475284E-2</v>
      </c>
      <c r="AF14">
        <v>0.54929513055518786</v>
      </c>
      <c r="AG14">
        <v>0.73959700103002313</v>
      </c>
      <c r="AH14">
        <v>0.2635642647385234</v>
      </c>
      <c r="AI14">
        <v>0.11865533434001224</v>
      </c>
      <c r="AJ14">
        <v>0.14490893039851116</v>
      </c>
      <c r="AK14">
        <v>0.22215075843974041</v>
      </c>
      <c r="AL14">
        <v>0.47603273629149984</v>
      </c>
      <c r="AM14">
        <v>0.30181650595205617</v>
      </c>
      <c r="AN14">
        <v>0.22184332150209446</v>
      </c>
      <c r="AO14">
        <v>4.9758265393867726E-2</v>
      </c>
      <c r="AP14">
        <v>0.17208505610822675</v>
      </c>
      <c r="AQ14">
        <v>6.760693789467212E-2</v>
      </c>
      <c r="AR14">
        <v>1.2366246555289616E-2</v>
      </c>
      <c r="AS14">
        <v>4.1413506982079427E-2</v>
      </c>
      <c r="AT14">
        <v>0.25205824139157923</v>
      </c>
      <c r="AU14">
        <v>0.18681188237794705</v>
      </c>
      <c r="AV14">
        <v>0.63610365030318339</v>
      </c>
      <c r="AW14">
        <v>0.23819158744715574</v>
      </c>
      <c r="AX14">
        <v>6.8012882857952262E-2</v>
      </c>
      <c r="AY14">
        <v>0.17017870458920348</v>
      </c>
      <c r="AZ14">
        <v>0.20018585251390436</v>
      </c>
      <c r="BA14">
        <v>0.39791206285602765</v>
      </c>
      <c r="BB14">
        <v>0.40190208850603287</v>
      </c>
      <c r="BC14">
        <v>0.28978791614167815</v>
      </c>
      <c r="BD14">
        <v>2.0067520820016609E-2</v>
      </c>
      <c r="BE14">
        <v>0.26972039532166153</v>
      </c>
      <c r="BF14">
        <v>0.10596486674211711</v>
      </c>
      <c r="BG14">
        <v>6.1493056222376493E-3</v>
      </c>
      <c r="BH14">
        <v>3.8005738809216261E-2</v>
      </c>
      <c r="BI14">
        <v>0.38183456930491438</v>
      </c>
      <c r="BJ14">
        <v>5.9193823074726065E-2</v>
      </c>
      <c r="BK14">
        <v>0.39685723010280838</v>
      </c>
      <c r="BL14">
        <v>0.1780428364106407</v>
      </c>
      <c r="BM14">
        <v>3.0703276979021737E-2</v>
      </c>
      <c r="BN14">
        <v>0.14733955943161897</v>
      </c>
      <c r="BO14">
        <v>0.14879103393000001</v>
      </c>
      <c r="BP14">
        <v>0.21881439369216762</v>
      </c>
      <c r="BQ14">
        <v>0.63239457423069945</v>
      </c>
      <c r="BR14">
        <v>0.45424455081622783</v>
      </c>
      <c r="BS14">
        <v>6.3749474784785447E-3</v>
      </c>
      <c r="BT14">
        <v>0.44786960333774922</v>
      </c>
      <c r="BU14">
        <v>0.17595422432224023</v>
      </c>
      <c r="BV14">
        <v>2.1957990922313927E-3</v>
      </c>
      <c r="BW14">
        <v>2.9251804333507714E-2</v>
      </c>
      <c r="BX14">
        <v>0.62601961791576377</v>
      </c>
      <c r="BY14">
        <v>0.36248326301574707</v>
      </c>
      <c r="BZ14">
        <v>0.79293400049209595</v>
      </c>
      <c r="CA14">
        <v>0.27664050459861755</v>
      </c>
      <c r="CB14">
        <v>0.14475478231906891</v>
      </c>
      <c r="CC14">
        <v>0.13188572227954865</v>
      </c>
      <c r="CD14">
        <v>0.23347075283527374</v>
      </c>
      <c r="CE14">
        <v>0.51629352569580078</v>
      </c>
      <c r="CF14">
        <v>0.25023570656776428</v>
      </c>
      <c r="CG14">
        <v>0.1868269145488739</v>
      </c>
      <c r="CH14">
        <v>6.505989283323288E-2</v>
      </c>
      <c r="CI14">
        <v>0.12176702916622162</v>
      </c>
      <c r="CJ14">
        <v>4.7838527709245682E-2</v>
      </c>
      <c r="CK14">
        <v>1.5570251271128654E-2</v>
      </c>
      <c r="CL14">
        <v>4.3169759213924408E-2</v>
      </c>
      <c r="CM14">
        <v>0.18517580628395081</v>
      </c>
      <c r="CN14">
        <v>0.12761805951595306</v>
      </c>
      <c r="CO14">
        <v>0.7470746636390686</v>
      </c>
      <c r="CP14">
        <v>0.2660907506942749</v>
      </c>
      <c r="CQ14">
        <v>8.5318416357040405E-2</v>
      </c>
      <c r="CR14">
        <v>0.1807723194360733</v>
      </c>
      <c r="CS14">
        <v>0.22402460873126984</v>
      </c>
      <c r="CT14">
        <v>0.48098397254943848</v>
      </c>
      <c r="CU14">
        <v>0.29499143362045288</v>
      </c>
      <c r="CV14">
        <v>0.2135070413351059</v>
      </c>
      <c r="CW14">
        <v>2.6418626308441162E-2</v>
      </c>
      <c r="CX14">
        <v>0.18708841502666473</v>
      </c>
      <c r="CY14">
        <v>7.350129634141922E-2</v>
      </c>
      <c r="CZ14">
        <v>7.9830838367342949E-3</v>
      </c>
      <c r="DA14">
        <v>4.2066127061843872E-2</v>
      </c>
      <c r="DB14">
        <v>0.26857280731201172</v>
      </c>
      <c r="DD14" s="69"/>
    </row>
    <row r="15">
      <c r="A15">
        <v>1976</v>
      </c>
      <c r="B15">
        <v>7.877766725735233E-2</v>
      </c>
      <c r="C15">
        <v>0.32120399687330714</v>
      </c>
      <c r="D15">
        <v>0.29822880944420604</v>
      </c>
      <c r="E15">
        <v>0.28133911035856751</v>
      </c>
      <c r="F15">
        <v>1.6889699085638539E-2</v>
      </c>
      <c r="G15">
        <v>0.17134482658215605</v>
      </c>
      <c r="H15">
        <v>2.2975187429101086E-2</v>
      </c>
      <c r="I15">
        <v>0.8056799865714368</v>
      </c>
      <c r="J15">
        <v>0.72500898611448594</v>
      </c>
      <c r="K15">
        <v>0.70158357296501461</v>
      </c>
      <c r="L15">
        <v>2.3425413149471365E-2</v>
      </c>
      <c r="M15">
        <v>8.7703956331615443E-3</v>
      </c>
      <c r="N15">
        <v>7.1900604823789252E-2</v>
      </c>
      <c r="O15">
        <v>0.12688398344474391</v>
      </c>
      <c r="P15">
        <v>0.10409641470217189</v>
      </c>
      <c r="Q15">
        <v>0.37993845007793103</v>
      </c>
      <c r="R15">
        <v>0.8439294143652758</v>
      </c>
      <c r="S15">
        <v>0.68460719863252828</v>
      </c>
      <c r="T15">
        <v>0.62445228455467505</v>
      </c>
      <c r="U15">
        <v>6.01549140778532E-2</v>
      </c>
      <c r="V15">
        <v>0.57053137004756616</v>
      </c>
      <c r="W15">
        <v>0.15932221573274746</v>
      </c>
      <c r="X15">
        <v>0.27014641086053021</v>
      </c>
      <c r="Y15">
        <v>0.22697291757128976</v>
      </c>
      <c r="Z15">
        <v>0.17857880861221617</v>
      </c>
      <c r="AA15">
        <v>4.8394108959073603E-2</v>
      </c>
      <c r="AB15">
        <v>1.8118591089611086E-2</v>
      </c>
      <c r="AC15">
        <v>2.5054902199629376E-2</v>
      </c>
      <c r="AD15">
        <v>0.11407582522580607</v>
      </c>
      <c r="AE15">
        <v>9.1567602660911684E-2</v>
      </c>
      <c r="AF15">
        <v>0.54128391070463977</v>
      </c>
      <c r="AG15">
        <v>0.74607659169439677</v>
      </c>
      <c r="AH15">
        <v>0.27740250435882519</v>
      </c>
      <c r="AI15">
        <v>0.1257755522122862</v>
      </c>
      <c r="AJ15">
        <v>0.15162695214653898</v>
      </c>
      <c r="AK15">
        <v>0.23313471897240615</v>
      </c>
      <c r="AL15">
        <v>0.46867408733557159</v>
      </c>
      <c r="AM15">
        <v>0.29819119631029495</v>
      </c>
      <c r="AN15">
        <v>0.22199595391572591</v>
      </c>
      <c r="AO15">
        <v>5.2085899695124976E-2</v>
      </c>
      <c r="AP15">
        <v>0.16991005422060093</v>
      </c>
      <c r="AQ15">
        <v>6.3613751127596388E-2</v>
      </c>
      <c r="AR15">
        <v>1.2581491266972644E-2</v>
      </c>
      <c r="AS15">
        <v>4.4267788004691583E-2</v>
      </c>
      <c r="AT15">
        <v>0.24610529316221669</v>
      </c>
      <c r="AU15">
        <v>0.183030535648293</v>
      </c>
      <c r="AV15">
        <v>0.64644986629122669</v>
      </c>
      <c r="AW15">
        <v>0.248184086536061</v>
      </c>
      <c r="AX15">
        <v>7.3395374759800611E-2</v>
      </c>
      <c r="AY15">
        <v>0.1747887117762604</v>
      </c>
      <c r="AZ15">
        <v>0.20802585607835178</v>
      </c>
      <c r="BA15">
        <v>0.39826577975516575</v>
      </c>
      <c r="BB15">
        <v>0.39370836334670611</v>
      </c>
      <c r="BC15">
        <v>0.28734133109191834</v>
      </c>
      <c r="BD15">
        <v>2.1059748417621333E-2</v>
      </c>
      <c r="BE15">
        <v>0.26628158267429702</v>
      </c>
      <c r="BF15">
        <v>9.9694926449778551E-2</v>
      </c>
      <c r="BG15">
        <v>6.6721058050091342E-3</v>
      </c>
      <c r="BH15">
        <v>4.0158229637932752E-2</v>
      </c>
      <c r="BI15">
        <v>0.37264860973072028</v>
      </c>
      <c r="BJ15">
        <v>5.9163220599232715E-2</v>
      </c>
      <c r="BK15">
        <v>0.4164794363853136</v>
      </c>
      <c r="BL15">
        <v>0.19111043128516197</v>
      </c>
      <c r="BM15">
        <v>3.3869189279376967E-2</v>
      </c>
      <c r="BN15">
        <v>0.15724124200578501</v>
      </c>
      <c r="BO15">
        <v>0.15930822203333778</v>
      </c>
      <c r="BP15">
        <v>0.22536900510015168</v>
      </c>
      <c r="BQ15">
        <v>0.61532276556984089</v>
      </c>
      <c r="BR15">
        <v>0.44784407246108382</v>
      </c>
      <c r="BS15">
        <v>6.7687719595832451E-3</v>
      </c>
      <c r="BT15">
        <v>0.44107530050150057</v>
      </c>
      <c r="BU15">
        <v>0.16513710558130532</v>
      </c>
      <c r="BV15">
        <v>2.3415875274516371E-3</v>
      </c>
      <c r="BW15">
        <v>3.1802201955154506E-2</v>
      </c>
      <c r="BX15">
        <v>0.60855399602245308</v>
      </c>
      <c r="BY15">
        <v>0.35825338959693909</v>
      </c>
      <c r="BZ15">
        <v>0.79697555303573608</v>
      </c>
      <c r="CA15">
        <v>0.29233008623123169</v>
      </c>
      <c r="CB15">
        <v>0.15253642201423645</v>
      </c>
      <c r="CC15">
        <v>0.13979367911815643</v>
      </c>
      <c r="CD15">
        <v>0.24596275389194489</v>
      </c>
      <c r="CE15">
        <v>0.50464546680450439</v>
      </c>
      <c r="CF15">
        <v>0.24939177930355072</v>
      </c>
      <c r="CG15">
        <v>0.18861117959022522</v>
      </c>
      <c r="CH15">
        <v>6.7937061190605164E-2</v>
      </c>
      <c r="CI15">
        <v>0.12067414075136185</v>
      </c>
      <c r="CJ15">
        <v>4.5179985463619232E-2</v>
      </c>
      <c r="CK15">
        <v>1.5600577928125858E-2</v>
      </c>
      <c r="CL15">
        <v>4.6367347240447998E-2</v>
      </c>
      <c r="CM15">
        <v>0.18145470321178436</v>
      </c>
      <c r="CN15">
        <v>0.12386731803417206</v>
      </c>
      <c r="CO15">
        <v>0.75629150867462158</v>
      </c>
      <c r="CP15">
        <v>0.2754443883895874</v>
      </c>
      <c r="CQ15">
        <v>9.2274419963359833E-2</v>
      </c>
      <c r="CR15">
        <v>0.18316996097564697</v>
      </c>
      <c r="CS15">
        <v>0.23129503428936005</v>
      </c>
      <c r="CT15">
        <v>0.48084712028503418</v>
      </c>
      <c r="CU15">
        <v>0.28785783052444458</v>
      </c>
      <c r="CV15">
        <v>0.2106797844171524</v>
      </c>
      <c r="CW15">
        <v>2.7885602787137032E-2</v>
      </c>
      <c r="CX15">
        <v>0.18279418349266052</v>
      </c>
      <c r="CY15">
        <v>6.8437524139881134E-2</v>
      </c>
      <c r="CZ15">
        <v>8.7405070662498474E-3</v>
      </c>
      <c r="DA15">
        <v>4.4149350374937057E-2</v>
      </c>
      <c r="DB15">
        <v>0.2599722146987915</v>
      </c>
      <c r="DD15" s="69"/>
    </row>
    <row r="16">
      <c r="A16">
        <v>1977</v>
      </c>
      <c r="B16">
        <v>8.2102626056027972E-2</v>
      </c>
      <c r="C16">
        <v>0.33179028130388771</v>
      </c>
      <c r="D16">
        <v>0.3064706274916556</v>
      </c>
      <c r="E16">
        <v>0.28928245660905699</v>
      </c>
      <c r="F16">
        <v>1.7188170882598632E-2</v>
      </c>
      <c r="G16">
        <v>0.17586830770878567</v>
      </c>
      <c r="H16">
        <v>2.5319653812232112E-2</v>
      </c>
      <c r="I16">
        <v>0.79881203640612441</v>
      </c>
      <c r="J16">
        <v>0.71639114854843311</v>
      </c>
      <c r="K16">
        <v>0.69160959342259221</v>
      </c>
      <c r="L16">
        <v>2.4781555125841091E-2</v>
      </c>
      <c r="M16">
        <v>7.8029398817291151E-3</v>
      </c>
      <c r="N16">
        <v>7.4617947975961926E-2</v>
      </c>
      <c r="O16">
        <v>0.13060231771001207</v>
      </c>
      <c r="P16">
        <v>0.1072024386805767</v>
      </c>
      <c r="Q16">
        <v>0.38548183824953458</v>
      </c>
      <c r="R16">
        <v>0.84954570300636256</v>
      </c>
      <c r="S16">
        <v>0.69205436595449132</v>
      </c>
      <c r="T16">
        <v>0.63125044844758316</v>
      </c>
      <c r="U16">
        <v>6.0803917506908327E-2</v>
      </c>
      <c r="V16">
        <v>0.57372529159844354</v>
      </c>
      <c r="W16">
        <v>0.15749133705187113</v>
      </c>
      <c r="X16">
        <v>0.26878337778035027</v>
      </c>
      <c r="Y16">
        <v>0.22708395074990737</v>
      </c>
      <c r="Z16">
        <v>0.1788003186322375</v>
      </c>
      <c r="AA16">
        <v>4.8283632117669853E-2</v>
      </c>
      <c r="AB16">
        <v>1.5203011960630331E-2</v>
      </c>
      <c r="AC16">
        <v>2.6496415069812602E-2</v>
      </c>
      <c r="AD16">
        <v>0.11832908078671291</v>
      </c>
      <c r="AE16">
        <v>8.9983059662157236E-2</v>
      </c>
      <c r="AF16">
        <v>0.53241556042723392</v>
      </c>
      <c r="AG16">
        <v>0.75412018554196303</v>
      </c>
      <c r="AH16">
        <v>0.29367798925315536</v>
      </c>
      <c r="AI16">
        <v>0.13408334510387282</v>
      </c>
      <c r="AJ16">
        <v>0.15959464414928251</v>
      </c>
      <c r="AK16">
        <v>0.24578675658494506</v>
      </c>
      <c r="AL16">
        <v>0.46044219628880767</v>
      </c>
      <c r="AM16">
        <v>0.29377104733393139</v>
      </c>
      <c r="AN16">
        <v>0.22590795239056932</v>
      </c>
      <c r="AO16">
        <v>5.439887196957631E-2</v>
      </c>
      <c r="AP16">
        <v>0.17150908042099305</v>
      </c>
      <c r="AQ16">
        <v>5.4002867993960701E-2</v>
      </c>
      <c r="AR16">
        <v>1.3860226949401368E-2</v>
      </c>
      <c r="AS16">
        <v>4.7891232875894349E-2</v>
      </c>
      <c r="AT16">
        <v>0.23937217994420643</v>
      </c>
      <c r="AU16">
        <v>0.17867027114754599</v>
      </c>
      <c r="AV16">
        <v>0.65910760013245173</v>
      </c>
      <c r="AW16">
        <v>0.26058542984412075</v>
      </c>
      <c r="AX16">
        <v>7.9762828173417025E-2</v>
      </c>
      <c r="AY16">
        <v>0.18082260167070371</v>
      </c>
      <c r="AZ16">
        <v>0.21756592240654093</v>
      </c>
      <c r="BA16">
        <v>0.39852217028833087</v>
      </c>
      <c r="BB16">
        <v>0.38391190756746535</v>
      </c>
      <c r="BC16">
        <v>0.291317478033495</v>
      </c>
      <c r="BD16">
        <v>2.2091916940927919E-2</v>
      </c>
      <c r="BE16">
        <v>0.26922556109256707</v>
      </c>
      <c r="BF16">
        <v>8.4770744680897583E-2</v>
      </c>
      <c r="BG16">
        <v>7.8236848530727609E-3</v>
      </c>
      <c r="BH16">
        <v>4.3019507699916998E-2</v>
      </c>
      <c r="BI16">
        <v>0.3618200017038839</v>
      </c>
      <c r="BJ16">
        <v>5.8781812412918848E-2</v>
      </c>
      <c r="BK16">
        <v>0.43888272122662364</v>
      </c>
      <c r="BL16">
        <v>0.20686235896800417</v>
      </c>
      <c r="BM16">
        <v>3.7571416859402136E-2</v>
      </c>
      <c r="BN16">
        <v>0.16929094210860202</v>
      </c>
      <c r="BO16">
        <v>0.17176823232483043</v>
      </c>
      <c r="BP16">
        <v>0.23202036225861949</v>
      </c>
      <c r="BQ16">
        <v>0.59621140405765671</v>
      </c>
      <c r="BR16">
        <v>0.45310389123693484</v>
      </c>
      <c r="BS16">
        <v>7.1926737565628802E-3</v>
      </c>
      <c r="BT16">
        <v>0.44591121748037199</v>
      </c>
      <c r="BU16">
        <v>0.14040355623320813</v>
      </c>
      <c r="BV16">
        <v>2.7039565875136939E-3</v>
      </c>
      <c r="BW16">
        <v>3.5094125284280339E-2</v>
      </c>
      <c r="BX16">
        <v>0.58901874483654026</v>
      </c>
      <c r="BY16">
        <v>0.35374528169631958</v>
      </c>
      <c r="BZ16">
        <v>0.80210936069488525</v>
      </c>
      <c r="CA16">
        <v>0.31039243936538696</v>
      </c>
      <c r="CB16">
        <v>0.16151964664459229</v>
      </c>
      <c r="CC16">
        <v>0.14887279272079468</v>
      </c>
      <c r="CD16">
        <v>0.26004058122634888</v>
      </c>
      <c r="CE16">
        <v>0.49171686172485352</v>
      </c>
      <c r="CF16">
        <v>0.24824254214763641</v>
      </c>
      <c r="CG16">
        <v>0.19287079572677612</v>
      </c>
      <c r="CH16">
        <v>7.0716522634029388E-2</v>
      </c>
      <c r="CI16">
        <v>0.12215427309274673</v>
      </c>
      <c r="CJ16">
        <v>3.8462575525045395E-2</v>
      </c>
      <c r="CK16">
        <v>1.6909174621105194E-2</v>
      </c>
      <c r="CL16">
        <v>5.0351854413747787E-2</v>
      </c>
      <c r="CM16">
        <v>0.17752602696418762</v>
      </c>
      <c r="CN16">
        <v>0.11988846212625504</v>
      </c>
      <c r="CO16">
        <v>0.76708471775054932</v>
      </c>
      <c r="CP16">
        <v>0.28692606091499329</v>
      </c>
      <c r="CQ16">
        <v>0.10044945031404495</v>
      </c>
      <c r="CR16">
        <v>0.18647661805152893</v>
      </c>
      <c r="CS16">
        <v>0.24002070724964142</v>
      </c>
      <c r="CT16">
        <v>0.48015868663787842</v>
      </c>
      <c r="CU16">
        <v>0.27982056140899658</v>
      </c>
      <c r="CV16">
        <v>0.21199291944503784</v>
      </c>
      <c r="CW16">
        <v>2.9397077858448029E-2</v>
      </c>
      <c r="CX16">
        <v>0.18259583413600922</v>
      </c>
      <c r="CY16">
        <v>5.7493746280670166E-2</v>
      </c>
      <c r="CZ16">
        <v>1.0333908721804619E-2</v>
      </c>
      <c r="DA16">
        <v>4.6905353665351868E-2</v>
      </c>
      <c r="DB16">
        <v>0.25042352080345154</v>
      </c>
      <c r="DD16" s="69"/>
    </row>
    <row r="17">
      <c r="A17">
        <v>1978</v>
      </c>
      <c r="B17">
        <v>8.3370723342164263E-2</v>
      </c>
      <c r="C17">
        <v>0.34995773727452711</v>
      </c>
      <c r="D17">
        <v>0.32260840479903979</v>
      </c>
      <c r="E17">
        <v>0.30468032805743844</v>
      </c>
      <c r="F17">
        <v>1.792807674160132E-2</v>
      </c>
      <c r="G17">
        <v>0.2020737603318539</v>
      </c>
      <c r="H17">
        <v>2.7349332475487341E-2</v>
      </c>
      <c r="I17">
        <v>0.77057690391639488</v>
      </c>
      <c r="J17">
        <v>0.6885029772198058</v>
      </c>
      <c r="K17">
        <v>0.66138773482097768</v>
      </c>
      <c r="L17">
        <v>2.7115242398828173E-2</v>
      </c>
      <c r="M17">
        <v>7.7469927001918111E-3</v>
      </c>
      <c r="N17">
        <v>7.4326933996397282E-2</v>
      </c>
      <c r="O17">
        <v>0.120534641190922</v>
      </c>
      <c r="P17">
        <v>0.1091891709585722</v>
      </c>
      <c r="Q17">
        <v>0.39197309702728389</v>
      </c>
      <c r="R17">
        <v>0.84919565911441464</v>
      </c>
      <c r="S17">
        <v>0.69748390172137076</v>
      </c>
      <c r="T17">
        <v>0.63620843356150436</v>
      </c>
      <c r="U17">
        <v>6.1275468159866328E-2</v>
      </c>
      <c r="V17">
        <v>0.59047829116497641</v>
      </c>
      <c r="W17">
        <v>0.15171175739304385</v>
      </c>
      <c r="X17">
        <v>0.2578099580100483</v>
      </c>
      <c r="Y17">
        <v>0.21770157940303145</v>
      </c>
      <c r="Z17">
        <v>0.1688321865401079</v>
      </c>
      <c r="AA17">
        <v>4.8869392862923529E-2</v>
      </c>
      <c r="AB17">
        <v>1.3962288246293458E-2</v>
      </c>
      <c r="AC17">
        <v>2.6146090360723396E-2</v>
      </c>
      <c r="AD17">
        <v>0.10700561712446299</v>
      </c>
      <c r="AE17">
        <v>8.8977773063997817E-2</v>
      </c>
      <c r="AF17">
        <v>0.52465620125126256</v>
      </c>
      <c r="AG17">
        <v>0.75140580548431979</v>
      </c>
      <c r="AH17">
        <v>0.31009314780742109</v>
      </c>
      <c r="AI17">
        <v>0.14254366582877639</v>
      </c>
      <c r="AJ17">
        <v>0.16754948197864467</v>
      </c>
      <c r="AK17">
        <v>0.26490665720816359</v>
      </c>
      <c r="AL17">
        <v>0.4413126576768987</v>
      </c>
      <c r="AM17">
        <v>0.29378068442359506</v>
      </c>
      <c r="AN17">
        <v>0.22932318261176762</v>
      </c>
      <c r="AO17">
        <v>5.3601592141969405E-2</v>
      </c>
      <c r="AP17">
        <v>0.17572159046979821</v>
      </c>
      <c r="AQ17">
        <v>5.0204747106279826E-2</v>
      </c>
      <c r="AR17">
        <v>1.4252754705547634E-2</v>
      </c>
      <c r="AS17">
        <v>4.5186489907915024E-2</v>
      </c>
      <c r="AT17">
        <v>0.24017909164728823</v>
      </c>
      <c r="AU17">
        <v>0.17602041299974847</v>
      </c>
      <c r="AV17">
        <v>0.65711963337703272</v>
      </c>
      <c r="AW17">
        <v>0.27089227423531897</v>
      </c>
      <c r="AX17">
        <v>8.5771761880051686E-2</v>
      </c>
      <c r="AY17">
        <v>0.18512051235526722</v>
      </c>
      <c r="AZ17">
        <v>0.23099878983428743</v>
      </c>
      <c r="BA17">
        <v>0.3862273591417138</v>
      </c>
      <c r="BB17">
        <v>0.3827738519232024</v>
      </c>
      <c r="BC17">
        <v>0.29594815260325003</v>
      </c>
      <c r="BD17">
        <v>2.170488405542988E-2</v>
      </c>
      <c r="BE17">
        <v>0.27424326854782011</v>
      </c>
      <c r="BF17">
        <v>7.8353001137654602E-2</v>
      </c>
      <c r="BG17">
        <v>8.4726981822977974E-3</v>
      </c>
      <c r="BH17">
        <v>3.9893485300235176E-2</v>
      </c>
      <c r="BI17">
        <v>0.36106896790485221</v>
      </c>
      <c r="BJ17">
        <v>5.9691402162602249E-2</v>
      </c>
      <c r="BK17">
        <v>0.44651513019096184</v>
      </c>
      <c r="BL17">
        <v>0.21858632162590269</v>
      </c>
      <c r="BM17">
        <v>4.0590806146443212E-2</v>
      </c>
      <c r="BN17">
        <v>0.17799551547945949</v>
      </c>
      <c r="BO17">
        <v>0.18551787618305904</v>
      </c>
      <c r="BP17">
        <v>0.2279288085650592</v>
      </c>
      <c r="BQ17">
        <v>0.58655332281165717</v>
      </c>
      <c r="BR17">
        <v>0.45556601489539883</v>
      </c>
      <c r="BS17">
        <v>7.0612387488638555E-3</v>
      </c>
      <c r="BT17">
        <v>0.448504776146535</v>
      </c>
      <c r="BU17">
        <v>0.12814059470467587</v>
      </c>
      <c r="BV17">
        <v>2.8467132115824766E-3</v>
      </c>
      <c r="BW17">
        <v>3.3068453002619042E-2</v>
      </c>
      <c r="BX17">
        <v>0.57949208428899501</v>
      </c>
      <c r="BY17">
        <v>0.34863579273223877</v>
      </c>
      <c r="BZ17">
        <v>0.79900938272476196</v>
      </c>
      <c r="CA17">
        <v>0.32988500595092773</v>
      </c>
      <c r="CB17">
        <v>0.17120684683322906</v>
      </c>
      <c r="CC17">
        <v>0.15867815911769867</v>
      </c>
      <c r="CD17">
        <v>0.28202617168426514</v>
      </c>
      <c r="CE17">
        <v>0.46912428736686707</v>
      </c>
      <c r="CF17">
        <v>0.24884951114654541</v>
      </c>
      <c r="CG17">
        <v>0.19568532705307007</v>
      </c>
      <c r="CH17">
        <v>6.970570981502533E-2</v>
      </c>
      <c r="CI17">
        <v>0.12597963213920593</v>
      </c>
      <c r="CJ17">
        <v>3.5993162542581558E-2</v>
      </c>
      <c r="CK17">
        <v>1.7171008512377739E-2</v>
      </c>
      <c r="CL17">
        <v>4.7858841717243195E-2</v>
      </c>
      <c r="CM17">
        <v>0.17914380133152008</v>
      </c>
      <c r="CN17">
        <v>0.11632901430130005</v>
      </c>
      <c r="CO17">
        <v>0.76518619060516357</v>
      </c>
      <c r="CP17">
        <v>0.29773181676864624</v>
      </c>
      <c r="CQ17">
        <v>0.1089552640914917</v>
      </c>
      <c r="CR17">
        <v>0.18877653777599335</v>
      </c>
      <c r="CS17">
        <v>0.25433620810508728</v>
      </c>
      <c r="CT17">
        <v>0.46745440363883972</v>
      </c>
      <c r="CU17">
        <v>0.27820935845375061</v>
      </c>
      <c r="CV17">
        <v>0.21404412388801575</v>
      </c>
      <c r="CW17">
        <v>2.9218913987278938E-2</v>
      </c>
      <c r="CX17">
        <v>0.18482521176338196</v>
      </c>
      <c r="CY17">
        <v>5.2805710583925247E-2</v>
      </c>
      <c r="CZ17">
        <v>1.1359534226357937E-2</v>
      </c>
      <c r="DA17">
        <v>4.3395582586526871E-2</v>
      </c>
      <c r="DB17">
        <v>0.24899044632911682</v>
      </c>
      <c r="DD17" s="69"/>
    </row>
    <row r="18">
      <c r="A18">
        <v>1979</v>
      </c>
      <c r="B18">
        <v>8.3870419354577092E-2</v>
      </c>
      <c r="C18">
        <v>0.37245991632802278</v>
      </c>
      <c r="D18">
        <v>0.34307876878256161</v>
      </c>
      <c r="E18">
        <v>0.32417726486940146</v>
      </c>
      <c r="F18">
        <v>1.8901503913160138E-2</v>
      </c>
      <c r="G18">
        <v>0.22573143986447783</v>
      </c>
      <c r="H18">
        <v>2.9381147545461169E-2</v>
      </c>
      <c r="I18">
        <v>0.74488741716324303</v>
      </c>
      <c r="J18">
        <v>0.66621478124665712</v>
      </c>
      <c r="K18">
        <v>0.63621401840437464</v>
      </c>
      <c r="L18">
        <v>3.0000762842282439E-2</v>
      </c>
      <c r="M18">
        <v>7.97237254806577E-3</v>
      </c>
      <c r="N18">
        <v>7.070026336852013E-2</v>
      </c>
      <c r="O18">
        <v>0.11734733349126591</v>
      </c>
      <c r="P18">
        <v>0.10867339612742695</v>
      </c>
      <c r="Q18">
        <v>0.39700247582083331</v>
      </c>
      <c r="R18">
        <v>0.85411097048781282</v>
      </c>
      <c r="S18">
        <v>0.7071060137027565</v>
      </c>
      <c r="T18">
        <v>0.64499087342656714</v>
      </c>
      <c r="U18">
        <v>6.2115140276189272E-2</v>
      </c>
      <c r="V18">
        <v>0.60556689668019315</v>
      </c>
      <c r="W18">
        <v>0.14700495678505643</v>
      </c>
      <c r="X18">
        <v>0.24742814725618334</v>
      </c>
      <c r="Y18">
        <v>0.20960662797041107</v>
      </c>
      <c r="Z18">
        <v>0.15949316890412552</v>
      </c>
      <c r="AA18">
        <v>5.0113459066285587E-2</v>
      </c>
      <c r="AB18">
        <v>1.3317100237713767E-2</v>
      </c>
      <c r="AC18">
        <v>2.4504419048058525E-2</v>
      </c>
      <c r="AD18">
        <v>0.10153911774399624</v>
      </c>
      <c r="AE18">
        <v>8.7934982473347106E-2</v>
      </c>
      <c r="AF18">
        <v>0.51912712354867807</v>
      </c>
      <c r="AG18">
        <v>0.74908092415744953</v>
      </c>
      <c r="AH18">
        <v>0.3267240912763244</v>
      </c>
      <c r="AI18">
        <v>0.15119106343073524</v>
      </c>
      <c r="AJ18">
        <v>0.17553302784558916</v>
      </c>
      <c r="AK18">
        <v>0.28234412055399122</v>
      </c>
      <c r="AL18">
        <v>0.42235683288112502</v>
      </c>
      <c r="AM18">
        <v>0.29529904144040398</v>
      </c>
      <c r="AN18">
        <v>0.23339705422413548</v>
      </c>
      <c r="AO18">
        <v>5.2418155352276813E-2</v>
      </c>
      <c r="AP18">
        <v>0.18097889887185864</v>
      </c>
      <c r="AQ18">
        <v>4.8093150967520738E-2</v>
      </c>
      <c r="AR18">
        <v>1.3808836248747739E-2</v>
      </c>
      <c r="AS18">
        <v>4.4379965597853441E-2</v>
      </c>
      <c r="AT18">
        <v>0.24288088520442497</v>
      </c>
      <c r="AU18">
        <v>0.17437564639441105</v>
      </c>
      <c r="AV18">
        <v>0.65382520916454268</v>
      </c>
      <c r="AW18">
        <v>0.28058685448108645</v>
      </c>
      <c r="AX18">
        <v>9.1847812241000915E-2</v>
      </c>
      <c r="AY18">
        <v>0.18873904224008548</v>
      </c>
      <c r="AZ18">
        <v>0.24213917975735505</v>
      </c>
      <c r="BA18">
        <v>0.37323835468345612</v>
      </c>
      <c r="BB18">
        <v>0.38462246696962604</v>
      </c>
      <c r="BC18">
        <v>0.30150906264513128</v>
      </c>
      <c r="BD18">
        <v>2.1133420186835332E-2</v>
      </c>
      <c r="BE18">
        <v>0.28037564245829588</v>
      </c>
      <c r="BF18">
        <v>7.4506742083261676E-2</v>
      </c>
      <c r="BG18">
        <v>8.6066622412331057E-3</v>
      </c>
      <c r="BH18">
        <v>3.8447676134168635E-2</v>
      </c>
      <c r="BI18">
        <v>0.36348903860957366</v>
      </c>
      <c r="BJ18">
        <v>6.1140947547672901E-2</v>
      </c>
      <c r="BK18">
        <v>0.4512479002984362</v>
      </c>
      <c r="BL18">
        <v>0.2291227187035095</v>
      </c>
      <c r="BM18">
        <v>4.3412828329343719E-2</v>
      </c>
      <c r="BN18">
        <v>0.18570989037416577</v>
      </c>
      <c r="BO18">
        <v>0.19686950824474342</v>
      </c>
      <c r="BP18">
        <v>0.2221251815949267</v>
      </c>
      <c r="BQ18">
        <v>0.58100530928698868</v>
      </c>
      <c r="BR18">
        <v>0.45824745513858722</v>
      </c>
      <c r="BS18">
        <v>6.8424038322731423E-3</v>
      </c>
      <c r="BT18">
        <v>0.45140505130631414</v>
      </c>
      <c r="BU18">
        <v>0.1199559269048127</v>
      </c>
      <c r="BV18">
        <v>2.8019272435886823E-3</v>
      </c>
      <c r="BW18">
        <v>3.2253209585424839E-2</v>
      </c>
      <c r="BX18">
        <v>0.5741628933416677</v>
      </c>
      <c r="BY18">
        <v>0.34475147724151611</v>
      </c>
      <c r="BZ18">
        <v>0.79726141691207886</v>
      </c>
      <c r="CA18">
        <v>0.35006037354469299</v>
      </c>
      <c r="CB18">
        <v>0.18120694160461426</v>
      </c>
      <c r="CC18">
        <v>0.16885341703891754</v>
      </c>
      <c r="CD18">
        <v>0.30267980694770813</v>
      </c>
      <c r="CE18">
        <v>0.44720101356506348</v>
      </c>
      <c r="CF18">
        <v>0.25011917948722839</v>
      </c>
      <c r="CG18">
        <v>0.19894592463970184</v>
      </c>
      <c r="CH18">
        <v>6.8242006003856659E-2</v>
      </c>
      <c r="CI18">
        <v>0.13070392608642578</v>
      </c>
      <c r="CJ18">
        <v>3.4733127802610397E-2</v>
      </c>
      <c r="CK18">
        <v>1.6440100967884064E-2</v>
      </c>
      <c r="CL18">
        <v>4.738052561879158E-2</v>
      </c>
      <c r="CM18">
        <v>0.18187715113162994</v>
      </c>
      <c r="CN18">
        <v>0.11323469877243042</v>
      </c>
      <c r="CO18">
        <v>0.7632066011428833</v>
      </c>
      <c r="CP18">
        <v>0.30837485194206238</v>
      </c>
      <c r="CQ18">
        <v>0.11800023168325424</v>
      </c>
      <c r="CR18">
        <v>0.19037462770938873</v>
      </c>
      <c r="CS18">
        <v>0.26658248901367188</v>
      </c>
      <c r="CT18">
        <v>0.45483171939849854</v>
      </c>
      <c r="CU18">
        <v>0.2785857617855072</v>
      </c>
      <c r="CV18">
        <v>0.21687835454940796</v>
      </c>
      <c r="CW18">
        <v>2.8849838301539421E-2</v>
      </c>
      <c r="CX18">
        <v>0.18802849948406219</v>
      </c>
      <c r="CY18">
        <v>4.9966506659984589E-2</v>
      </c>
      <c r="CZ18">
        <v>1.1740922927856445E-2</v>
      </c>
      <c r="DA18">
        <v>4.17923703789711E-2</v>
      </c>
      <c r="DB18">
        <v>0.24973592162132263</v>
      </c>
      <c r="DD18" s="69"/>
    </row>
    <row r="19">
      <c r="A19">
        <v>1980</v>
      </c>
      <c r="B19">
        <v>8.3410475911778081E-2</v>
      </c>
      <c r="C19">
        <v>0.39998094483486962</v>
      </c>
      <c r="D19">
        <v>0.37237955304111131</v>
      </c>
      <c r="E19">
        <v>0.35356373863871926</v>
      </c>
      <c r="F19">
        <v>1.8815814402392026E-2</v>
      </c>
      <c r="G19">
        <v>0.24125676006075539</v>
      </c>
      <c r="H19">
        <v>2.7601391793758277E-2</v>
      </c>
      <c r="I19">
        <v>0.731141856569267</v>
      </c>
      <c r="J19">
        <v>0.65306243683807663</v>
      </c>
      <c r="K19">
        <v>0.62044344989285216</v>
      </c>
      <c r="L19">
        <v>3.2618986945224415E-2</v>
      </c>
      <c r="M19">
        <v>7.9498480961632135E-3</v>
      </c>
      <c r="N19">
        <v>7.012957163502731E-2</v>
      </c>
      <c r="O19">
        <v>0.13112280140413682</v>
      </c>
      <c r="P19">
        <v>0.11069841007290879</v>
      </c>
      <c r="Q19">
        <v>0.40013215831628801</v>
      </c>
      <c r="R19">
        <v>0.85736402665032763</v>
      </c>
      <c r="S19">
        <v>0.71776474660016198</v>
      </c>
      <c r="T19">
        <v>0.65518703175326698</v>
      </c>
      <c r="U19">
        <v>6.2577714846895005E-2</v>
      </c>
      <c r="V19">
        <v>0.61051411940338329</v>
      </c>
      <c r="W19">
        <v>0.13959928005016572</v>
      </c>
      <c r="X19">
        <v>0.24988659875104283</v>
      </c>
      <c r="Y19">
        <v>0.21173736358725553</v>
      </c>
      <c r="Z19">
        <v>0.15589618234415026</v>
      </c>
      <c r="AA19">
        <v>5.5841181243105317E-2</v>
      </c>
      <c r="AB19">
        <v>1.3609524717732756E-2</v>
      </c>
      <c r="AC19">
        <v>2.4539710446054533E-2</v>
      </c>
      <c r="AD19">
        <v>0.10725062540137047</v>
      </c>
      <c r="AE19">
        <v>9.3990415084287002E-2</v>
      </c>
      <c r="AF19">
        <v>0.51641104644599278</v>
      </c>
      <c r="AG19">
        <v>0.74898853601272641</v>
      </c>
      <c r="AH19">
        <v>0.34031243705466357</v>
      </c>
      <c r="AI19">
        <v>0.15762371152450549</v>
      </c>
      <c r="AJ19">
        <v>0.18268872553015811</v>
      </c>
      <c r="AK19">
        <v>0.29242348919247724</v>
      </c>
      <c r="AL19">
        <v>0.40867609895806284</v>
      </c>
      <c r="AM19">
        <v>0.29890040752770691</v>
      </c>
      <c r="AN19">
        <v>0.23911302630948664</v>
      </c>
      <c r="AO19">
        <v>5.2062651973012353E-2</v>
      </c>
      <c r="AP19">
        <v>0.18705037433647428</v>
      </c>
      <c r="AQ19">
        <v>4.5587622740060375E-2</v>
      </c>
      <c r="AR19">
        <v>1.4199758478159909E-2</v>
      </c>
      <c r="AS19">
        <v>4.7888943540433389E-2</v>
      </c>
      <c r="AT19">
        <v>0.24683775185793533</v>
      </c>
      <c r="AU19">
        <v>0.17202342625853484</v>
      </c>
      <c r="AV19">
        <v>0.65746781371660423</v>
      </c>
      <c r="AW19">
        <v>0.29299959361636602</v>
      </c>
      <c r="AX19">
        <v>9.5382563285752522E-2</v>
      </c>
      <c r="AY19">
        <v>0.19761703033061348</v>
      </c>
      <c r="AZ19">
        <v>0.25101183691707118</v>
      </c>
      <c r="BA19">
        <v>0.36446822010023816</v>
      </c>
      <c r="BB19">
        <v>0.38451993795214634</v>
      </c>
      <c r="BC19">
        <v>0.3060842340169157</v>
      </c>
      <c r="BD19">
        <v>2.1089385579643842E-2</v>
      </c>
      <c r="BE19">
        <v>0.2849948484372718</v>
      </c>
      <c r="BF19">
        <v>6.9458495937958775E-2</v>
      </c>
      <c r="BG19">
        <v>8.9772079972719222E-3</v>
      </c>
      <c r="BH19">
        <v>4.1987751668750579E-2</v>
      </c>
      <c r="BI19">
        <v>0.36343054628042726</v>
      </c>
      <c r="BJ19">
        <v>5.8591880015610283E-2</v>
      </c>
      <c r="BK19">
        <v>0.44634252619400844</v>
      </c>
      <c r="BL19">
        <v>0.23787498526032602</v>
      </c>
      <c r="BM19">
        <v>4.4813529596571033E-2</v>
      </c>
      <c r="BN19">
        <v>0.19306145566375499</v>
      </c>
      <c r="BO19">
        <v>0.20302063053695191</v>
      </c>
      <c r="BP19">
        <v>0.20846754093368244</v>
      </c>
      <c r="BQ19">
        <v>0.58851182545145797</v>
      </c>
      <c r="BR19">
        <v>0.47209198079830639</v>
      </c>
      <c r="BS19">
        <v>7.3197393455961208E-3</v>
      </c>
      <c r="BT19">
        <v>0.46477224145271029</v>
      </c>
      <c r="BU19">
        <v>0.11327356027707765</v>
      </c>
      <c r="BV19">
        <v>3.1462843760739754E-3</v>
      </c>
      <c r="BW19">
        <v>3.4854351645466436E-2</v>
      </c>
      <c r="BX19">
        <v>0.58119206371596843</v>
      </c>
      <c r="BY19">
        <v>0.34438762068748474</v>
      </c>
      <c r="BZ19">
        <v>0.79470360279083252</v>
      </c>
      <c r="CA19">
        <v>0.36394542455673218</v>
      </c>
      <c r="CB19">
        <v>0.18871347606182098</v>
      </c>
      <c r="CC19">
        <v>0.17523196339607239</v>
      </c>
      <c r="CD19">
        <v>0.31310883164405823</v>
      </c>
      <c r="CE19">
        <v>0.43075817823410034</v>
      </c>
      <c r="CF19">
        <v>0.25613299012184143</v>
      </c>
      <c r="CG19">
        <v>0.20566055178642273</v>
      </c>
      <c r="CH19">
        <v>6.7533962428569794E-2</v>
      </c>
      <c r="CI19">
        <v>0.13812659680843353</v>
      </c>
      <c r="CJ19">
        <v>3.3663995563983917E-2</v>
      </c>
      <c r="CK19">
        <v>1.6808450222015381E-2</v>
      </c>
      <c r="CL19">
        <v>5.0836618989706039E-2</v>
      </c>
      <c r="CM19">
        <v>0.18859903514385223</v>
      </c>
      <c r="CN19">
        <v>0.11343154311180115</v>
      </c>
      <c r="CO19">
        <v>0.76652240753173828</v>
      </c>
      <c r="CP19">
        <v>0.321473628282547</v>
      </c>
      <c r="CQ19">
        <v>0.12150347232818604</v>
      </c>
      <c r="CR19">
        <v>0.19997017085552216</v>
      </c>
      <c r="CS19">
        <v>0.27580121159553528</v>
      </c>
      <c r="CT19">
        <v>0.4450487494468689</v>
      </c>
      <c r="CU19">
        <v>0.27915006875991821</v>
      </c>
      <c r="CV19">
        <v>0.22033467888832092</v>
      </c>
      <c r="CW19">
        <v>2.8201952576637268E-2</v>
      </c>
      <c r="CX19">
        <v>0.19213272631168365</v>
      </c>
      <c r="CY19">
        <v>4.6826284378767014E-2</v>
      </c>
      <c r="CZ19">
        <v>1.1989111080765724E-2</v>
      </c>
      <c r="DA19">
        <v>4.567243903875351E-2</v>
      </c>
      <c r="DB19">
        <v>0.25094810128211975</v>
      </c>
      <c r="DD19" s="69"/>
    </row>
    <row r="20">
      <c r="A20">
        <v>1981</v>
      </c>
      <c r="B20">
        <v>8.4803860166242334E-2</v>
      </c>
      <c r="C20">
        <v>0.42107439774585903</v>
      </c>
      <c r="D20">
        <v>0.39581879697697125</v>
      </c>
      <c r="E20">
        <v>0.3774700642155166</v>
      </c>
      <c r="F20">
        <v>1.8348732761454763E-2</v>
      </c>
      <c r="G20">
        <v>0.25834671190190328</v>
      </c>
      <c r="H20">
        <v>2.5255600768887752E-2</v>
      </c>
      <c r="I20">
        <v>0.71639771236584571</v>
      </c>
      <c r="J20">
        <v>0.63972252542602248</v>
      </c>
      <c r="K20">
        <v>0.60707675593136856</v>
      </c>
      <c r="L20">
        <v>3.2645769494653906E-2</v>
      </c>
      <c r="M20">
        <v>7.3237825561808904E-3</v>
      </c>
      <c r="N20">
        <v>6.9351404383642373E-2</v>
      </c>
      <c r="O20">
        <v>0.13747211011170468</v>
      </c>
      <c r="P20">
        <v>0.10932095432526125</v>
      </c>
      <c r="Q20">
        <v>0.4061054463804723</v>
      </c>
      <c r="R20">
        <v>0.85698710390144706</v>
      </c>
      <c r="S20">
        <v>0.72578917576070845</v>
      </c>
      <c r="T20">
        <v>0.66299827224166741</v>
      </c>
      <c r="U20">
        <v>6.2790903519040958E-2</v>
      </c>
      <c r="V20">
        <v>0.61776443911720247</v>
      </c>
      <c r="W20">
        <v>0.13119792814073869</v>
      </c>
      <c r="X20">
        <v>0.251037654334135</v>
      </c>
      <c r="Y20">
        <v>0.21315658401558646</v>
      </c>
      <c r="Z20">
        <v>0.15522054791809617</v>
      </c>
      <c r="AA20">
        <v>5.7936036097490255E-2</v>
      </c>
      <c r="AB20">
        <v>1.2997424712492343E-2</v>
      </c>
      <c r="AC20">
        <v>2.4883645606056208E-2</v>
      </c>
      <c r="AD20">
        <v>0.10802475823558187</v>
      </c>
      <c r="AE20">
        <v>9.5817106471931326E-2</v>
      </c>
      <c r="AF20">
        <v>0.50902967053432069</v>
      </c>
      <c r="AG20">
        <v>0.75657892550039196</v>
      </c>
      <c r="AH20">
        <v>0.35885492655082374</v>
      </c>
      <c r="AI20">
        <v>0.16636311163686632</v>
      </c>
      <c r="AJ20">
        <v>0.19249181491395748</v>
      </c>
      <c r="AK20">
        <v>0.30877413524782404</v>
      </c>
      <c r="AL20">
        <v>0.39772399894956828</v>
      </c>
      <c r="AM20">
        <v>0.29350186762806812</v>
      </c>
      <c r="AN20">
        <v>0.23726096669938943</v>
      </c>
      <c r="AO20">
        <v>5.3526756451257644E-2</v>
      </c>
      <c r="AP20">
        <v>0.18373421024813177</v>
      </c>
      <c r="AQ20">
        <v>4.1219105264332388E-2</v>
      </c>
      <c r="AR20">
        <v>1.5021795664346303E-2</v>
      </c>
      <c r="AS20">
        <v>5.0080793128460081E-2</v>
      </c>
      <c r="AT20">
        <v>0.23997510593928575</v>
      </c>
      <c r="AU20">
        <v>0.16668601728797766</v>
      </c>
      <c r="AV20">
        <v>0.67361099160862747</v>
      </c>
      <c r="AW20">
        <v>0.31249132945685082</v>
      </c>
      <c r="AX20">
        <v>0.10116343411260061</v>
      </c>
      <c r="AY20">
        <v>0.21132789534425017</v>
      </c>
      <c r="AZ20">
        <v>0.2676608375711208</v>
      </c>
      <c r="BA20">
        <v>0.36111966215177671</v>
      </c>
      <c r="BB20">
        <v>0.3712195054083931</v>
      </c>
      <c r="BC20">
        <v>0.29929094504321097</v>
      </c>
      <c r="BD20">
        <v>2.1978466820529931E-2</v>
      </c>
      <c r="BE20">
        <v>0.27731247822268101</v>
      </c>
      <c r="BF20">
        <v>6.2212541898122947E-2</v>
      </c>
      <c r="BG20">
        <v>9.7160184670591759E-3</v>
      </c>
      <c r="BH20">
        <v>4.483049701702068E-2</v>
      </c>
      <c r="BI20">
        <v>0.34924102920799777</v>
      </c>
      <c r="BJ20">
        <v>5.4288580915072063E-2</v>
      </c>
      <c r="BK20">
        <v>0.45659828846183115</v>
      </c>
      <c r="BL20">
        <v>0.25590355895812211</v>
      </c>
      <c r="BM20">
        <v>4.791199771304791E-2</v>
      </c>
      <c r="BN20">
        <v>0.20799156124507417</v>
      </c>
      <c r="BO20">
        <v>0.21854389121406867</v>
      </c>
      <c r="BP20">
        <v>0.20069472950370898</v>
      </c>
      <c r="BQ20">
        <v>0.5807613775671252</v>
      </c>
      <c r="BR20">
        <v>0.47283466406947339</v>
      </c>
      <c r="BS20">
        <v>8.2907427195148733E-3</v>
      </c>
      <c r="BT20">
        <v>0.46454392134995848</v>
      </c>
      <c r="BU20">
        <v>0.10421622060743481</v>
      </c>
      <c r="BV20">
        <v>3.7104928902170352E-3</v>
      </c>
      <c r="BW20">
        <v>3.7359666028956393E-2</v>
      </c>
      <c r="BX20">
        <v>0.5724705938766913</v>
      </c>
      <c r="BY20">
        <v>0.34234365820884705</v>
      </c>
      <c r="BZ20">
        <v>0.79697567224502563</v>
      </c>
      <c r="CA20">
        <v>0.38142922520637512</v>
      </c>
      <c r="CB20">
        <v>0.19810861349105835</v>
      </c>
      <c r="CC20">
        <v>0.18332058191299438</v>
      </c>
      <c r="CD20">
        <v>0.32879206538200378</v>
      </c>
      <c r="CE20">
        <v>0.41554653644561768</v>
      </c>
      <c r="CF20">
        <v>0.25566139817237854</v>
      </c>
      <c r="CG20">
        <v>0.20705877244472504</v>
      </c>
      <c r="CH20">
        <v>6.8887516856193542E-2</v>
      </c>
      <c r="CI20">
        <v>0.13817125558853149</v>
      </c>
      <c r="CJ20">
        <v>3.0997468158602715E-2</v>
      </c>
      <c r="CK20">
        <v>1.7605161294341087E-2</v>
      </c>
      <c r="CL20">
        <v>5.2637144923210144E-2</v>
      </c>
      <c r="CM20">
        <v>0.186773881316185</v>
      </c>
      <c r="CN20">
        <v>0.1123974397778511</v>
      </c>
      <c r="CO20">
        <v>0.77842926979064941</v>
      </c>
      <c r="CP20">
        <v>0.33982351422309875</v>
      </c>
      <c r="CQ20">
        <v>0.12688416242599487</v>
      </c>
      <c r="CR20">
        <v>0.21293936669826508</v>
      </c>
      <c r="CS20">
        <v>0.29138460755348206</v>
      </c>
      <c r="CT20">
        <v>0.43860578536987305</v>
      </c>
      <c r="CU20">
        <v>0.27000963687896729</v>
      </c>
      <c r="CV20">
        <v>0.21546837687492371</v>
      </c>
      <c r="CW20">
        <v>2.8589712455868721E-2</v>
      </c>
      <c r="CX20">
        <v>0.18687865138053894</v>
      </c>
      <c r="CY20">
        <v>4.1924532502889633E-2</v>
      </c>
      <c r="CZ20">
        <v>1.2616720050573349E-2</v>
      </c>
      <c r="DA20">
        <v>4.8438947647809982E-2</v>
      </c>
      <c r="DB20">
        <v>0.24141992628574371</v>
      </c>
      <c r="DD20" s="69"/>
    </row>
    <row r="21">
      <c r="A21">
        <v>1982</v>
      </c>
      <c r="B21">
        <v>8.7500492404732899E-2</v>
      </c>
      <c r="C21">
        <v>0.43069349930498513</v>
      </c>
      <c r="D21">
        <v>0.40782442224424181</v>
      </c>
      <c r="E21">
        <v>0.39048024706935447</v>
      </c>
      <c r="F21">
        <v>1.7344175174887313E-2</v>
      </c>
      <c r="G21">
        <v>0.26332484626659336</v>
      </c>
      <c r="H21">
        <v>2.2869077060743301E-2</v>
      </c>
      <c r="I21">
        <v>0.71380607038622002</v>
      </c>
      <c r="J21">
        <v>0.63856041805852559</v>
      </c>
      <c r="K21">
        <v>0.60641147073575463</v>
      </c>
      <c r="L21">
        <v>3.2148947322770925E-2</v>
      </c>
      <c r="M21">
        <v>6.9948801238554478E-3</v>
      </c>
      <c r="N21">
        <v>6.8250772203838975E-2</v>
      </c>
      <c r="O21">
        <v>0.14449956969120531</v>
      </c>
      <c r="P21">
        <v>0.10739460162434646</v>
      </c>
      <c r="Q21">
        <v>0.41004603400138562</v>
      </c>
      <c r="R21">
        <v>0.85157208996958478</v>
      </c>
      <c r="S21">
        <v>0.72698590409876007</v>
      </c>
      <c r="T21">
        <v>0.66458625313755126</v>
      </c>
      <c r="U21">
        <v>6.2399650961208884E-2</v>
      </c>
      <c r="V21">
        <v>0.6155978702895335</v>
      </c>
      <c r="W21">
        <v>0.12458618587082472</v>
      </c>
      <c r="X21">
        <v>0.25981594938510538</v>
      </c>
      <c r="Y21">
        <v>0.22110265536251872</v>
      </c>
      <c r="Z21">
        <v>0.16095611110554731</v>
      </c>
      <c r="AA21">
        <v>6.014654425697144E-2</v>
      </c>
      <c r="AB21">
        <v>1.3086520790179494E-2</v>
      </c>
      <c r="AC21">
        <v>2.5626773232407158E-2</v>
      </c>
      <c r="AD21">
        <v>0.11138803935469029</v>
      </c>
      <c r="AE21">
        <v>9.8859836764107409E-2</v>
      </c>
      <c r="AF21">
        <v>0.50241699081175561</v>
      </c>
      <c r="AG21">
        <v>0.76101076527598377</v>
      </c>
      <c r="AH21">
        <v>0.37243180491551103</v>
      </c>
      <c r="AI21">
        <v>0.17281242997845039</v>
      </c>
      <c r="AJ21">
        <v>0.19961937493706064</v>
      </c>
      <c r="AK21">
        <v>0.31915777927681749</v>
      </c>
      <c r="AL21">
        <v>0.38857896036047274</v>
      </c>
      <c r="AM21">
        <v>0.29226326370920036</v>
      </c>
      <c r="AN21">
        <v>0.23704489966249873</v>
      </c>
      <c r="AO21">
        <v>5.6941087074932763E-2</v>
      </c>
      <c r="AP21">
        <v>0.180103812587566</v>
      </c>
      <c r="AQ21">
        <v>3.9186495556097545E-2</v>
      </c>
      <c r="AR21">
        <v>1.6031868490604055E-2</v>
      </c>
      <c r="AS21">
        <v>5.3274028985184102E-2</v>
      </c>
      <c r="AT21">
        <v>0.23532217779671918</v>
      </c>
      <c r="AU21">
        <v>0.1617511697525208</v>
      </c>
      <c r="AV21">
        <v>0.68712526994075118</v>
      </c>
      <c r="AW21">
        <v>0.327977010821841</v>
      </c>
      <c r="AX21">
        <v>0.10558337605824231</v>
      </c>
      <c r="AY21">
        <v>0.22239363476359869</v>
      </c>
      <c r="AZ21">
        <v>0.27929543067863921</v>
      </c>
      <c r="BA21">
        <v>0.35914825911891024</v>
      </c>
      <c r="BB21">
        <v>0.36155631330206112</v>
      </c>
      <c r="BC21">
        <v>0.29247214713786979</v>
      </c>
      <c r="BD21">
        <v>2.3697403710210518E-2</v>
      </c>
      <c r="BE21">
        <v>0.26877474342765928</v>
      </c>
      <c r="BF21">
        <v>5.8479274541979327E-2</v>
      </c>
      <c r="BG21">
        <v>1.0604891622212016E-2</v>
      </c>
      <c r="BH21">
        <v>4.8681583242812299E-2</v>
      </c>
      <c r="BI21">
        <v>0.33785890831073689</v>
      </c>
      <c r="BJ21">
        <v>5.0313010422541604E-2</v>
      </c>
      <c r="BK21">
        <v>0.46396450532873501</v>
      </c>
      <c r="BL21">
        <v>0.27087094522456501</v>
      </c>
      <c r="BM21">
        <v>5.0374316963987593E-2</v>
      </c>
      <c r="BN21">
        <v>0.22049662826057739</v>
      </c>
      <c r="BO21">
        <v>0.23015176403146362</v>
      </c>
      <c r="BP21">
        <v>0.19309356010417006</v>
      </c>
      <c r="BQ21">
        <v>0.57675467250225521</v>
      </c>
      <c r="BR21">
        <v>0.47180817309151585</v>
      </c>
      <c r="BS21">
        <v>9.7095589156337113E-3</v>
      </c>
      <c r="BT21">
        <v>0.46209861417588216</v>
      </c>
      <c r="BU21">
        <v>0.10054215499517298</v>
      </c>
      <c r="BV21">
        <v>4.4043444155663428E-3</v>
      </c>
      <c r="BW21">
        <v>4.0719177830990147E-2</v>
      </c>
      <c r="BX21">
        <v>0.56704510857796486</v>
      </c>
      <c r="BY21">
        <v>0.34066581726074219</v>
      </c>
      <c r="BZ21">
        <v>0.79609227180480957</v>
      </c>
      <c r="CA21">
        <v>0.39353933930397034</v>
      </c>
      <c r="CB21">
        <v>0.20473338663578033</v>
      </c>
      <c r="CC21">
        <v>0.1888059675693512</v>
      </c>
      <c r="CD21">
        <v>0.33808478713035583</v>
      </c>
      <c r="CE21">
        <v>0.40255293250083923</v>
      </c>
      <c r="CF21">
        <v>0.25936231017112732</v>
      </c>
      <c r="CG21">
        <v>0.21072754263877869</v>
      </c>
      <c r="CH21">
        <v>7.2725482285022736E-2</v>
      </c>
      <c r="CI21">
        <v>0.13800206780433655</v>
      </c>
      <c r="CJ21">
        <v>3.0026113614439964E-2</v>
      </c>
      <c r="CK21">
        <v>1.8608644604682922E-2</v>
      </c>
      <c r="CL21">
        <v>5.5454563349485397E-2</v>
      </c>
      <c r="CM21">
        <v>0.18663683533668518</v>
      </c>
      <c r="CN21">
        <v>0.11143816262483597</v>
      </c>
      <c r="CO21">
        <v>0.78787964582443237</v>
      </c>
      <c r="CP21">
        <v>0.35375970602035522</v>
      </c>
      <c r="CQ21">
        <v>0.13050961494445801</v>
      </c>
      <c r="CR21">
        <v>0.22325010597705841</v>
      </c>
      <c r="CS21">
        <v>0.30148321390151978</v>
      </c>
      <c r="CT21">
        <v>0.43411996960639954</v>
      </c>
      <c r="CU21">
        <v>0.2643967866897583</v>
      </c>
      <c r="CV21">
        <v>0.21150405704975128</v>
      </c>
      <c r="CW21">
        <v>3.0012749135494232E-2</v>
      </c>
      <c r="CX21">
        <v>0.18149130046367645</v>
      </c>
      <c r="CY21">
        <v>3.9488382637500763E-2</v>
      </c>
      <c r="CZ21">
        <v>1.3404364697635174E-2</v>
      </c>
      <c r="DA21">
        <v>5.227651447057724E-2</v>
      </c>
      <c r="DB21">
        <v>0.23438404500484467</v>
      </c>
      <c r="DD21" s="69"/>
    </row>
    <row r="22">
      <c r="A22">
        <v>1983</v>
      </c>
      <c r="B22">
        <v>8.9038425483364159E-2</v>
      </c>
      <c r="C22">
        <v>0.44062355491144262</v>
      </c>
      <c r="D22">
        <v>0.41954396135390171</v>
      </c>
      <c r="E22">
        <v>0.40318003876935632</v>
      </c>
      <c r="F22">
        <v>1.6363922584545353E-2</v>
      </c>
      <c r="G22">
        <v>0.26547918708838791</v>
      </c>
      <c r="H22">
        <v>2.1079593557540931E-2</v>
      </c>
      <c r="I22">
        <v>0.7134411987729995</v>
      </c>
      <c r="J22">
        <v>0.63538058655253848</v>
      </c>
      <c r="K22">
        <v>0.60356234765528627</v>
      </c>
      <c r="L22">
        <v>3.1818238897252167E-2</v>
      </c>
      <c r="M22">
        <v>9.1844151689670691E-3</v>
      </c>
      <c r="N22">
        <v>6.8876197051493893E-2</v>
      </c>
      <c r="O22">
        <v>0.15406475368444206</v>
      </c>
      <c r="P22">
        <v>0.10987885077158731</v>
      </c>
      <c r="Q22">
        <v>0.41085958716859661</v>
      </c>
      <c r="R22">
        <v>0.84354981609402879</v>
      </c>
      <c r="S22">
        <v>0.72374898610650573</v>
      </c>
      <c r="T22">
        <v>0.66212746708550918</v>
      </c>
      <c r="U22">
        <v>6.1621519020996419E-2</v>
      </c>
      <c r="V22">
        <v>0.60785823078069634</v>
      </c>
      <c r="W22">
        <v>0.1198008299875231</v>
      </c>
      <c r="X22">
        <v>0.27234093688617844</v>
      </c>
      <c r="Y22">
        <v>0.22747875416786179</v>
      </c>
      <c r="Z22">
        <v>0.16528118093432165</v>
      </c>
      <c r="AA22">
        <v>6.2197573233540131E-2</v>
      </c>
      <c r="AB22">
        <v>1.795348691695112E-2</v>
      </c>
      <c r="AC22">
        <v>2.6908695801365512E-2</v>
      </c>
      <c r="AD22">
        <v>0.11589075298020715</v>
      </c>
      <c r="AE22">
        <v>0.10705975510194395</v>
      </c>
      <c r="AF22">
        <v>0.50008632700212907</v>
      </c>
      <c r="AG22">
        <v>0.75635077207381773</v>
      </c>
      <c r="AH22">
        <v>0.37804542189661544</v>
      </c>
      <c r="AI22">
        <v>0.1755731340965111</v>
      </c>
      <c r="AJ22">
        <v>0.20247228780010434</v>
      </c>
      <c r="AK22">
        <v>0.32177310420895705</v>
      </c>
      <c r="AL22">
        <v>0.37830535017720235</v>
      </c>
      <c r="AM22">
        <v>0.29992154419178702</v>
      </c>
      <c r="AN22">
        <v>0.23264343414040842</v>
      </c>
      <c r="AO22">
        <v>5.9023795154440561E-2</v>
      </c>
      <c r="AP22">
        <v>0.17361963898596783</v>
      </c>
      <c r="AQ22">
        <v>5.0115748116976833E-2</v>
      </c>
      <c r="AR22">
        <v>1.7162361934401814E-2</v>
      </c>
      <c r="AS22">
        <v>5.6272316265604784E-2</v>
      </c>
      <c r="AT22">
        <v>0.24089774766210456</v>
      </c>
      <c r="AU22">
        <v>0.15926099309028255</v>
      </c>
      <c r="AV22">
        <v>0.68839614523602799</v>
      </c>
      <c r="AW22">
        <v>0.3346374698926235</v>
      </c>
      <c r="AX22">
        <v>0.10712133270565626</v>
      </c>
      <c r="AY22">
        <v>0.22751613718696723</v>
      </c>
      <c r="AZ22">
        <v>0.28246620013318996</v>
      </c>
      <c r="BA22">
        <v>0.35375867534340449</v>
      </c>
      <c r="BB22">
        <v>0.36377511507956645</v>
      </c>
      <c r="BC22">
        <v>0.27888097906119691</v>
      </c>
      <c r="BD22">
        <v>2.4746777538087173E-2</v>
      </c>
      <c r="BE22">
        <v>0.25413420152310973</v>
      </c>
      <c r="BF22">
        <v>7.3356480362126927E-2</v>
      </c>
      <c r="BG22">
        <v>1.1537655656242644E-2</v>
      </c>
      <c r="BH22">
        <v>5.2171260315594409E-2</v>
      </c>
      <c r="BI22">
        <v>0.33902832578870407</v>
      </c>
      <c r="BJ22">
        <v>4.7784996999908402E-2</v>
      </c>
      <c r="BK22">
        <v>0.45652658757644993</v>
      </c>
      <c r="BL22">
        <v>0.27554210974955368</v>
      </c>
      <c r="BM22">
        <v>5.0869117980721967E-2</v>
      </c>
      <c r="BN22">
        <v>0.22467299176883171</v>
      </c>
      <c r="BO22">
        <v>0.2322441306308119</v>
      </c>
      <c r="BP22">
        <v>0.18098447782689625</v>
      </c>
      <c r="BQ22">
        <v>0.58677138980301113</v>
      </c>
      <c r="BR22">
        <v>0.45378310135297423</v>
      </c>
      <c r="BS22">
        <v>1.0885853584955252E-2</v>
      </c>
      <c r="BT22">
        <v>0.44289724776801903</v>
      </c>
      <c r="BU22">
        <v>0.12784341203386196</v>
      </c>
      <c r="BV22">
        <v>5.1448764161749977E-3</v>
      </c>
      <c r="BW22">
        <v>4.3297977379461117E-2</v>
      </c>
      <c r="BX22">
        <v>0.57588551841540081</v>
      </c>
      <c r="BY22">
        <v>0.34082531929016113</v>
      </c>
      <c r="BZ22">
        <v>0.78810471296310425</v>
      </c>
      <c r="CA22">
        <v>0.39832910895347595</v>
      </c>
      <c r="CB22">
        <v>0.20755933225154877</v>
      </c>
      <c r="CC22">
        <v>0.19076979160308838</v>
      </c>
      <c r="CD22">
        <v>0.34014046192169189</v>
      </c>
      <c r="CE22">
        <v>0.38977554440498352</v>
      </c>
      <c r="CF22">
        <v>0.27008402347564697</v>
      </c>
      <c r="CG22">
        <v>0.2110375314950943</v>
      </c>
      <c r="CH22">
        <v>7.5040772557258606E-2</v>
      </c>
      <c r="CI22">
        <v>0.13599677383899689</v>
      </c>
      <c r="CJ22">
        <v>3.9255812764167786E-2</v>
      </c>
      <c r="CK22">
        <v>1.9790677353739738E-2</v>
      </c>
      <c r="CL22">
        <v>5.8188661932945251E-2</v>
      </c>
      <c r="CM22">
        <v>0.19504326581954956</v>
      </c>
      <c r="CN22">
        <v>0.11147599667310715</v>
      </c>
      <c r="CO22">
        <v>0.78778868913650513</v>
      </c>
      <c r="CP22">
        <v>0.35996913909912109</v>
      </c>
      <c r="CQ22">
        <v>0.13123425841331482</v>
      </c>
      <c r="CR22">
        <v>0.22873486578464508</v>
      </c>
      <c r="CS22">
        <v>0.30399426817893982</v>
      </c>
      <c r="CT22">
        <v>0.42781957983970642</v>
      </c>
      <c r="CU22">
        <v>0.26818615198135376</v>
      </c>
      <c r="CV22">
        <v>0.20390790700912476</v>
      </c>
      <c r="CW22">
        <v>3.0688362196087837E-2</v>
      </c>
      <c r="CX22">
        <v>0.17321956157684326</v>
      </c>
      <c r="CY22">
        <v>5.0000257790088654E-2</v>
      </c>
      <c r="CZ22">
        <v>1.4277966693043709E-2</v>
      </c>
      <c r="DA22">
        <v>5.5974856019020081E-2</v>
      </c>
      <c r="DB22">
        <v>0.23749776184558868</v>
      </c>
      <c r="DD22" s="69"/>
    </row>
    <row r="23">
      <c r="A23">
        <v>1984</v>
      </c>
      <c r="B23">
        <v>8.9818768254940617E-2</v>
      </c>
      <c r="C23">
        <v>0.45235727138872278</v>
      </c>
      <c r="D23">
        <v>0.43300568783399079</v>
      </c>
      <c r="E23">
        <v>0.41742783968582148</v>
      </c>
      <c r="F23">
        <v>1.5577848148169305E-2</v>
      </c>
      <c r="G23">
        <v>0.26447824965868683</v>
      </c>
      <c r="H23">
        <v>1.9351583554731919E-2</v>
      </c>
      <c r="I23">
        <v>0.71617017075582823</v>
      </c>
      <c r="J23">
        <v>0.630577454716026</v>
      </c>
      <c r="K23">
        <v>0.59843198866492975</v>
      </c>
      <c r="L23">
        <v>3.2145466051096326E-2</v>
      </c>
      <c r="M23">
        <v>1.2906279503535224E-2</v>
      </c>
      <c r="N23">
        <v>7.2686436536266899E-2</v>
      </c>
      <c r="O23">
        <v>0.16852744214455098</v>
      </c>
      <c r="P23">
        <v>0.11773817909557094</v>
      </c>
      <c r="Q23">
        <v>0.41042801961520287</v>
      </c>
      <c r="R23">
        <v>0.83431074426221319</v>
      </c>
      <c r="S23">
        <v>0.72010763157351676</v>
      </c>
      <c r="T23">
        <v>0.65893403342398116</v>
      </c>
      <c r="U23">
        <v>6.1173598149535539E-2</v>
      </c>
      <c r="V23">
        <v>0.59699361676828977</v>
      </c>
      <c r="W23">
        <v>0.11420311268869651</v>
      </c>
      <c r="X23">
        <v>0.28880327367441599</v>
      </c>
      <c r="Y23">
        <v>0.23325884518458831</v>
      </c>
      <c r="Z23">
        <v>0.16812789532376615</v>
      </c>
      <c r="AA23">
        <v>6.5130949860822157E-2</v>
      </c>
      <c r="AB23">
        <v>2.6149822893261843E-2</v>
      </c>
      <c r="AC23">
        <v>2.9394605596565888E-2</v>
      </c>
      <c r="AD23">
        <v>0.12311401793662916</v>
      </c>
      <c r="AE23">
        <v>0.12067537913790602</v>
      </c>
      <c r="AF23">
        <v>0.49975320639605947</v>
      </c>
      <c r="AG23">
        <v>0.74456196498329918</v>
      </c>
      <c r="AH23">
        <v>0.38198690509572908</v>
      </c>
      <c r="AI23">
        <v>0.17693380401421996</v>
      </c>
      <c r="AJ23">
        <v>0.20505310108150909</v>
      </c>
      <c r="AK23">
        <v>0.32171591807574035</v>
      </c>
      <c r="AL23">
        <v>0.36257505988757011</v>
      </c>
      <c r="AM23">
        <v>0.31570902070160578</v>
      </c>
      <c r="AN23">
        <v>0.22896647269376222</v>
      </c>
      <c r="AO23">
        <v>6.0181567486275372E-2</v>
      </c>
      <c r="AP23">
        <v>0.16878490520748685</v>
      </c>
      <c r="AQ23">
        <v>6.7766482381329693E-2</v>
      </c>
      <c r="AR23">
        <v>1.8976065626513935E-2</v>
      </c>
      <c r="AS23">
        <v>6.0270985684904944E-2</v>
      </c>
      <c r="AT23">
        <v>0.25552744956113788</v>
      </c>
      <c r="AU23">
        <v>0.15803623169126335</v>
      </c>
      <c r="AV23">
        <v>0.68063707925659112</v>
      </c>
      <c r="AW23">
        <v>0.33891216706747407</v>
      </c>
      <c r="AX23">
        <v>0.10739101144331369</v>
      </c>
      <c r="AY23">
        <v>0.23152115562416037</v>
      </c>
      <c r="AZ23">
        <v>0.28243513736380449</v>
      </c>
      <c r="BA23">
        <v>0.34172491218911705</v>
      </c>
      <c r="BB23">
        <v>0.37583994636897311</v>
      </c>
      <c r="BC23">
        <v>0.26621154688527415</v>
      </c>
      <c r="BD23">
        <v>2.5324330747040658E-2</v>
      </c>
      <c r="BE23">
        <v>0.2408872161382335</v>
      </c>
      <c r="BF23">
        <v>9.6715279493597761E-2</v>
      </c>
      <c r="BG23">
        <v>1.2913119990101189E-2</v>
      </c>
      <c r="BH23">
        <v>5.6477025625564128E-2</v>
      </c>
      <c r="BI23">
        <v>0.35051561586673746</v>
      </c>
      <c r="BJ23">
        <v>4.6169705493710231E-2</v>
      </c>
      <c r="BK23">
        <v>0.43895729374993098</v>
      </c>
      <c r="BL23">
        <v>0.27542075389691423</v>
      </c>
      <c r="BM23">
        <v>5.0170499269073042E-2</v>
      </c>
      <c r="BN23">
        <v>0.22525025462784118</v>
      </c>
      <c r="BO23">
        <v>0.22942621385160608</v>
      </c>
      <c r="BP23">
        <v>0.16353653985301675</v>
      </c>
      <c r="BQ23">
        <v>0.60703725021680077</v>
      </c>
      <c r="BR23">
        <v>0.43216478567225364</v>
      </c>
      <c r="BS23">
        <v>1.1829980428637303E-2</v>
      </c>
      <c r="BT23">
        <v>0.42033480524361633</v>
      </c>
      <c r="BU23">
        <v>0.16876278854728421</v>
      </c>
      <c r="BV23">
        <v>6.1096759972628888E-3</v>
      </c>
      <c r="BW23">
        <v>4.5994543966731631E-2</v>
      </c>
      <c r="BX23">
        <v>0.59520727343925528</v>
      </c>
      <c r="BY23">
        <v>0.34171697497367859</v>
      </c>
      <c r="BZ23">
        <v>0.77412575483322144</v>
      </c>
      <c r="CA23">
        <v>0.40190795063972473</v>
      </c>
      <c r="CB23">
        <v>0.20909574627876282</v>
      </c>
      <c r="CC23">
        <v>0.1928122341632843</v>
      </c>
      <c r="CD23">
        <v>0.33988237380981445</v>
      </c>
      <c r="CE23">
        <v>0.3722178041934967</v>
      </c>
      <c r="CF23">
        <v>0.28789985179901123</v>
      </c>
      <c r="CG23">
        <v>0.21174147725105286</v>
      </c>
      <c r="CH23">
        <v>7.6302237808704376E-2</v>
      </c>
      <c r="CI23">
        <v>0.13543924689292908</v>
      </c>
      <c r="CJ23">
        <v>5.4378334432840347E-2</v>
      </c>
      <c r="CK23">
        <v>2.1780038252472878E-2</v>
      </c>
      <c r="CL23">
        <v>6.2025602906942368E-2</v>
      </c>
      <c r="CM23">
        <v>0.21159762144088745</v>
      </c>
      <c r="CN23">
        <v>0.11186652630567551</v>
      </c>
      <c r="CO23">
        <v>0.78038346767425537</v>
      </c>
      <c r="CP23">
        <v>0.3651164174079895</v>
      </c>
      <c r="CQ23">
        <v>0.13100713491439819</v>
      </c>
      <c r="CR23">
        <v>0.2341092973947525</v>
      </c>
      <c r="CS23">
        <v>0.304313063621521</v>
      </c>
      <c r="CT23">
        <v>0.41526705026626587</v>
      </c>
      <c r="CU23">
        <v>0.28041985630989075</v>
      </c>
      <c r="CV23">
        <v>0.19771909713745117</v>
      </c>
      <c r="CW23">
        <v>3.0893737450242043E-2</v>
      </c>
      <c r="CX23">
        <v>0.16682535409927368</v>
      </c>
      <c r="CY23">
        <v>6.6979736089706421E-2</v>
      </c>
      <c r="CZ23">
        <v>1.5721047297120094E-2</v>
      </c>
      <c r="DA23">
        <v>6.08033686876297E-2</v>
      </c>
      <c r="DB23">
        <v>0.24952614307403564</v>
      </c>
      <c r="DD23" s="69"/>
    </row>
    <row r="24">
      <c r="A24">
        <v>1985</v>
      </c>
      <c r="B24">
        <v>9.1877691212492035E-2</v>
      </c>
      <c r="C24">
        <v>0.48440196022434079</v>
      </c>
      <c r="D24">
        <v>0.4663821035676593</v>
      </c>
      <c r="E24">
        <v>0.45096823285538334</v>
      </c>
      <c r="F24">
        <v>1.5413870712275993E-2</v>
      </c>
      <c r="G24">
        <v>0.27407306082600497</v>
      </c>
      <c r="H24">
        <v>1.8019856656681453E-2</v>
      </c>
      <c r="I24">
        <v>0.70790709580394107</v>
      </c>
      <c r="J24">
        <v>0.6137293310746833</v>
      </c>
      <c r="K24">
        <v>0.58102468772821969</v>
      </c>
      <c r="L24">
        <v>3.2704643346463537E-2</v>
      </c>
      <c r="M24">
        <v>1.6072572856627748E-2</v>
      </c>
      <c r="N24">
        <v>7.8105191872630125E-2</v>
      </c>
      <c r="O24">
        <v>0.19230905602828188</v>
      </c>
      <c r="P24">
        <v>0.12688240946393028</v>
      </c>
      <c r="Q24">
        <v>0.40675060649529082</v>
      </c>
      <c r="R24">
        <v>0.82294803888660895</v>
      </c>
      <c r="S24">
        <v>0.71924123449402355</v>
      </c>
      <c r="T24">
        <v>0.65782135813705911</v>
      </c>
      <c r="U24">
        <v>6.1419876356964442E-2</v>
      </c>
      <c r="V24">
        <v>0.58765141862393488</v>
      </c>
      <c r="W24">
        <v>0.10370680439258553</v>
      </c>
      <c r="X24">
        <v>0.308641767043908</v>
      </c>
      <c r="Y24">
        <v>0.24074021121524683</v>
      </c>
      <c r="Z24">
        <v>0.17070673517079274</v>
      </c>
      <c r="AA24">
        <v>7.0033476044454049E-2</v>
      </c>
      <c r="AB24">
        <v>3.4192650942244385E-2</v>
      </c>
      <c r="AC24">
        <v>3.3708904886416771E-2</v>
      </c>
      <c r="AD24">
        <v>0.13158980593051703</v>
      </c>
      <c r="AE24">
        <v>0.13793503748605182</v>
      </c>
      <c r="AF24">
        <v>0.5013855616691868</v>
      </c>
      <c r="AG24">
        <v>0.72450151922825012</v>
      </c>
      <c r="AH24">
        <v>0.38309176232740644</v>
      </c>
      <c r="AI24">
        <v>0.17602038151431845</v>
      </c>
      <c r="AJ24">
        <v>0.20707138081308801</v>
      </c>
      <c r="AK24">
        <v>0.31900926416446934</v>
      </c>
      <c r="AL24">
        <v>0.3414097569008438</v>
      </c>
      <c r="AM24">
        <v>0.33958097139133092</v>
      </c>
      <c r="AN24">
        <v>0.22108540931096937</v>
      </c>
      <c r="AO24">
        <v>6.015880235857627E-2</v>
      </c>
      <c r="AP24">
        <v>0.16092660695239308</v>
      </c>
      <c r="AQ24">
        <v>9.768546987379903E-2</v>
      </c>
      <c r="AR24">
        <v>2.0810092206562558E-2</v>
      </c>
      <c r="AS24">
        <v>6.408249061958117E-2</v>
      </c>
      <c r="AT24">
        <v>0.27942217273681974</v>
      </c>
      <c r="AU24">
        <v>0.16140978933522043</v>
      </c>
      <c r="AV24">
        <v>0.67537851982798414</v>
      </c>
      <c r="AW24">
        <v>0.34117751012756387</v>
      </c>
      <c r="AX24">
        <v>0.10224167074764789</v>
      </c>
      <c r="AY24">
        <v>0.23893583937991597</v>
      </c>
      <c r="AZ24">
        <v>0.28026594945025141</v>
      </c>
      <c r="BA24">
        <v>0.33420100970042027</v>
      </c>
      <c r="BB24">
        <v>0.38553304277579131</v>
      </c>
      <c r="BC24">
        <v>0.22746431448075971</v>
      </c>
      <c r="BD24">
        <v>2.4483936830646629E-2</v>
      </c>
      <c r="BE24">
        <v>0.20298037765011306</v>
      </c>
      <c r="BF24">
        <v>0.14482568464573062</v>
      </c>
      <c r="BG24">
        <v>1.3243043649300922E-2</v>
      </c>
      <c r="BH24">
        <v>6.09115626037754E-2</v>
      </c>
      <c r="BI24">
        <v>0.36104911117688171</v>
      </c>
      <c r="BJ24">
        <v>4.8302065440813592E-2</v>
      </c>
      <c r="BK24">
        <v>0.44397274697504951</v>
      </c>
      <c r="BL24">
        <v>0.27807415476947761</v>
      </c>
      <c r="BM24">
        <v>4.7352273606992332E-2</v>
      </c>
      <c r="BN24">
        <v>0.23072188116248529</v>
      </c>
      <c r="BO24">
        <v>0.22841423553799367</v>
      </c>
      <c r="BP24">
        <v>0.1658985922055719</v>
      </c>
      <c r="BQ24">
        <v>0.60568716340028206</v>
      </c>
      <c r="BR24">
        <v>0.33939733718000137</v>
      </c>
      <c r="BS24">
        <v>1.0597857935943525E-2</v>
      </c>
      <c r="BT24">
        <v>0.32879947924405784</v>
      </c>
      <c r="BU24">
        <v>0.260343034635794</v>
      </c>
      <c r="BV24">
        <v>5.946791584486597E-3</v>
      </c>
      <c r="BW24">
        <v>4.9659910375331538E-2</v>
      </c>
      <c r="BX24">
        <v>0.59508933044642986</v>
      </c>
      <c r="BY24">
        <v>0.33997577428817749</v>
      </c>
      <c r="BZ24">
        <v>0.74782353639602661</v>
      </c>
      <c r="CA24">
        <v>0.40299129486083984</v>
      </c>
      <c r="CB24">
        <v>0.21104820072650909</v>
      </c>
      <c r="CC24">
        <v>0.19194312393665314</v>
      </c>
      <c r="CD24">
        <v>0.33740338683128357</v>
      </c>
      <c r="CE24">
        <v>0.34483224153518677</v>
      </c>
      <c r="CF24">
        <v>0.31776437163352966</v>
      </c>
      <c r="CG24">
        <v>0.21805690228939056</v>
      </c>
      <c r="CH24">
        <v>7.7096104621887207E-2</v>
      </c>
      <c r="CI24">
        <v>0.14096079766750336</v>
      </c>
      <c r="CJ24">
        <v>7.5304776430130005E-2</v>
      </c>
      <c r="CK24">
        <v>2.4402689188718796E-2</v>
      </c>
      <c r="CL24">
        <v>6.5587945282459259E-2</v>
      </c>
      <c r="CM24">
        <v>0.24066826701164246</v>
      </c>
      <c r="CN24">
        <v>0.11310772597789764</v>
      </c>
      <c r="CO24">
        <v>0.77419912815093994</v>
      </c>
      <c r="CP24">
        <v>0.36812546849250793</v>
      </c>
      <c r="CQ24">
        <v>0.12568190693855286</v>
      </c>
      <c r="CR24">
        <v>0.24244356155395508</v>
      </c>
      <c r="CS24">
        <v>0.30240896344184875</v>
      </c>
      <c r="CT24">
        <v>0.40607365965843201</v>
      </c>
      <c r="CU24">
        <v>0.29151734709739685</v>
      </c>
      <c r="CV24">
        <v>0.17966389656066895</v>
      </c>
      <c r="CW24">
        <v>3.0413912609219551E-2</v>
      </c>
      <c r="CX24">
        <v>0.14924998581409454</v>
      </c>
      <c r="CY24">
        <v>9.5494598150253296E-2</v>
      </c>
      <c r="CZ24">
        <v>1.6358869150280952E-2</v>
      </c>
      <c r="DA24">
        <v>6.5716519951820374E-2</v>
      </c>
      <c r="DB24">
        <v>0.26110345125198364</v>
      </c>
      <c r="DD24" s="69"/>
    </row>
    <row r="25">
      <c r="A25">
        <v>1986</v>
      </c>
      <c r="B25">
        <v>9.2954258653369343E-2</v>
      </c>
      <c r="C25">
        <v>0.51475738472859611</v>
      </c>
      <c r="D25">
        <v>0.4981178435190291</v>
      </c>
      <c r="E25">
        <v>0.48304777433306939</v>
      </c>
      <c r="F25">
        <v>1.5070069185959727E-2</v>
      </c>
      <c r="G25">
        <v>0.29225400228686882</v>
      </c>
      <c r="H25">
        <v>1.6639541209566878E-2</v>
      </c>
      <c r="I25">
        <v>0.69110645001233051</v>
      </c>
      <c r="J25">
        <v>0.58637940367488528</v>
      </c>
      <c r="K25">
        <v>0.55421307111779639</v>
      </c>
      <c r="L25">
        <v>3.2166332557088805E-2</v>
      </c>
      <c r="M25">
        <v>2.1046290099983003E-2</v>
      </c>
      <c r="N25">
        <v>8.3680756237462267E-2</v>
      </c>
      <c r="O25">
        <v>0.2058638347409264</v>
      </c>
      <c r="P25">
        <v>0.13689337632343615</v>
      </c>
      <c r="Q25">
        <v>0.40138789839609507</v>
      </c>
      <c r="R25">
        <v>0.80538267076858838</v>
      </c>
      <c r="S25">
        <v>0.71272780854272111</v>
      </c>
      <c r="T25">
        <v>0.65221587018310934</v>
      </c>
      <c r="U25">
        <v>6.0511938359611848E-2</v>
      </c>
      <c r="V25">
        <v>0.5809566019731921</v>
      </c>
      <c r="W25">
        <v>9.2654862225867302E-2</v>
      </c>
      <c r="X25">
        <v>0.32638853443752996</v>
      </c>
      <c r="Y25">
        <v>0.24124634602071951</v>
      </c>
      <c r="Z25">
        <v>0.16914810375621139</v>
      </c>
      <c r="AA25">
        <v>7.2098242264508117E-2</v>
      </c>
      <c r="AB25">
        <v>4.6861313149606891E-2</v>
      </c>
      <c r="AC25">
        <v>3.8280875267203543E-2</v>
      </c>
      <c r="AD25">
        <v>0.13177120520611835</v>
      </c>
      <c r="AE25">
        <v>0.15724043199406007</v>
      </c>
      <c r="AF25">
        <v>0.50565658063308883</v>
      </c>
      <c r="AG25">
        <v>0.68932280606014595</v>
      </c>
      <c r="AH25">
        <v>0.37558897648507739</v>
      </c>
      <c r="AI25">
        <v>0.17229766423340065</v>
      </c>
      <c r="AJ25">
        <v>0.20329131225167682</v>
      </c>
      <c r="AK25">
        <v>0.31234450071136477</v>
      </c>
      <c r="AL25">
        <v>0.31373382957506857</v>
      </c>
      <c r="AM25">
        <v>0.37392167464323484</v>
      </c>
      <c r="AN25">
        <v>0.20439897931618603</v>
      </c>
      <c r="AO25">
        <v>5.8133140745213162E-2</v>
      </c>
      <c r="AP25">
        <v>0.14626583857097286</v>
      </c>
      <c r="AQ25">
        <v>0.14713433005834506</v>
      </c>
      <c r="AR25">
        <v>2.2388365268703761E-2</v>
      </c>
      <c r="AS25">
        <v>6.3244480703380776E-2</v>
      </c>
      <c r="AT25">
        <v>0.31578854442015514</v>
      </c>
      <c r="AU25">
        <v>0.16787208371277212</v>
      </c>
      <c r="AV25">
        <v>0.64429242336686909</v>
      </c>
      <c r="AW25">
        <v>0.33068162991622652</v>
      </c>
      <c r="AX25">
        <v>9.4456285922285929E-2</v>
      </c>
      <c r="AY25">
        <v>0.23622534399394063</v>
      </c>
      <c r="AZ25">
        <v>0.27050328137991375</v>
      </c>
      <c r="BA25">
        <v>0.31361079345064252</v>
      </c>
      <c r="BB25">
        <v>0.41588593295581217</v>
      </c>
      <c r="BC25">
        <v>0.18038429095943262</v>
      </c>
      <c r="BD25">
        <v>2.2584239757831689E-2</v>
      </c>
      <c r="BE25">
        <v>0.15780005120160095</v>
      </c>
      <c r="BF25">
        <v>0.22240299667208802</v>
      </c>
      <c r="BG25">
        <v>1.309864532429158E-2</v>
      </c>
      <c r="BH25">
        <v>6.0178356322681315E-2</v>
      </c>
      <c r="BI25">
        <v>0.39330168438511554</v>
      </c>
      <c r="BJ25">
        <v>5.3251178270606325E-2</v>
      </c>
      <c r="BK25">
        <v>0.41482131874974132</v>
      </c>
      <c r="BL25">
        <v>0.26036193522530376</v>
      </c>
      <c r="BM25">
        <v>4.1938739846498103E-2</v>
      </c>
      <c r="BN25">
        <v>0.21842319537880567</v>
      </c>
      <c r="BO25">
        <v>0.21297655249214267</v>
      </c>
      <c r="BP25">
        <v>0.15445938352443753</v>
      </c>
      <c r="BQ25">
        <v>0.63256406084737193</v>
      </c>
      <c r="BR25">
        <v>0.23325030327372123</v>
      </c>
      <c r="BS25">
        <v>8.7125410453810469E-3</v>
      </c>
      <c r="BT25">
        <v>0.22453776222834018</v>
      </c>
      <c r="BU25">
        <v>0.39394606879303318</v>
      </c>
      <c r="BV25">
        <v>5.3676887806175409E-3</v>
      </c>
      <c r="BW25">
        <v>4.7385379597113211E-2</v>
      </c>
      <c r="BX25">
        <v>0.62385150260300581</v>
      </c>
      <c r="BY25">
        <v>0.33778449892997742</v>
      </c>
      <c r="BZ25">
        <v>0.71170198917388916</v>
      </c>
      <c r="CA25">
        <v>0.39790701866149902</v>
      </c>
      <c r="CB25">
        <v>0.21098326146602631</v>
      </c>
      <c r="CC25">
        <v>0.18692377209663391</v>
      </c>
      <c r="CD25">
        <v>0.33313873410224915</v>
      </c>
      <c r="CE25">
        <v>0.31379497051239014</v>
      </c>
      <c r="CF25">
        <v>0.35306629538536072</v>
      </c>
      <c r="CG25">
        <v>0.2163337916135788</v>
      </c>
      <c r="CH25">
        <v>7.5800225138664246E-2</v>
      </c>
      <c r="CI25">
        <v>0.14053356647491455</v>
      </c>
      <c r="CJ25">
        <v>0.10972731560468674</v>
      </c>
      <c r="CK25">
        <v>2.7005169540643692E-2</v>
      </c>
      <c r="CL25">
        <v>6.4768277108669281E-2</v>
      </c>
      <c r="CM25">
        <v>0.27726608514785767</v>
      </c>
      <c r="CN25">
        <v>0.11462090909481049</v>
      </c>
      <c r="CO25">
        <v>0.75090128183364868</v>
      </c>
      <c r="CP25">
        <v>0.36335110664367676</v>
      </c>
      <c r="CQ25">
        <v>0.11885515600442886</v>
      </c>
      <c r="CR25">
        <v>0.2444959431886673</v>
      </c>
      <c r="CS25">
        <v>0.29722931981086731</v>
      </c>
      <c r="CT25">
        <v>0.38755017518997192</v>
      </c>
      <c r="CU25">
        <v>0.31522047519683838</v>
      </c>
      <c r="CV25">
        <v>0.15582351386547089</v>
      </c>
      <c r="CW25">
        <v>2.9028825461864471E-2</v>
      </c>
      <c r="CX25">
        <v>0.12679469585418701</v>
      </c>
      <c r="CY25">
        <v>0.14270661771297455</v>
      </c>
      <c r="CZ25">
        <v>1.6690332442522049E-2</v>
      </c>
      <c r="DA25">
        <v>6.6121779382228851E-2</v>
      </c>
      <c r="DB25">
        <v>0.28619164228439331</v>
      </c>
      <c r="DD25" s="69"/>
    </row>
    <row r="26">
      <c r="A26">
        <v>1987</v>
      </c>
      <c r="B26">
        <v>9.5004539932872001E-2</v>
      </c>
      <c r="C26">
        <v>0.55181596465544791</v>
      </c>
      <c r="D26">
        <v>0.53637351708558645</v>
      </c>
      <c r="E26">
        <v>0.52157943316498989</v>
      </c>
      <c r="F26">
        <v>1.4794083920596625E-2</v>
      </c>
      <c r="G26">
        <v>0.31252966619644462</v>
      </c>
      <c r="H26">
        <v>1.5442447569861351E-2</v>
      </c>
      <c r="I26">
        <v>0.67202788946934333</v>
      </c>
      <c r="J26">
        <v>0.56134808110153456</v>
      </c>
      <c r="K26">
        <v>0.52901254805884157</v>
      </c>
      <c r="L26">
        <v>3.233553304269305E-2</v>
      </c>
      <c r="M26">
        <v>2.0369672021755037E-2</v>
      </c>
      <c r="N26">
        <v>9.0310136346053727E-2</v>
      </c>
      <c r="O26">
        <v>0.22384385412479113</v>
      </c>
      <c r="P26">
        <v>0.14301534305777255</v>
      </c>
      <c r="Q26">
        <v>0.40000713686205236</v>
      </c>
      <c r="R26">
        <v>0.79968414847255476</v>
      </c>
      <c r="S26">
        <v>0.71656351086036196</v>
      </c>
      <c r="T26">
        <v>0.6566941073903334</v>
      </c>
      <c r="U26">
        <v>5.9869403470028698E-2</v>
      </c>
      <c r="V26">
        <v>0.58186419561731939</v>
      </c>
      <c r="W26">
        <v>8.3120637612192905E-2</v>
      </c>
      <c r="X26">
        <v>0.33501518086697557</v>
      </c>
      <c r="Y26">
        <v>0.24349807196040488</v>
      </c>
      <c r="Z26">
        <v>0.16779216574325972</v>
      </c>
      <c r="AA26">
        <v>7.5705906217145152E-2</v>
      </c>
      <c r="AB26">
        <v>4.7713439085732626E-2</v>
      </c>
      <c r="AC26">
        <v>4.3803669820838075E-2</v>
      </c>
      <c r="AD26">
        <v>0.1346993293395303</v>
      </c>
      <c r="AE26">
        <v>0.16722301497451966</v>
      </c>
      <c r="AF26">
        <v>0.50499700358097188</v>
      </c>
      <c r="AG26">
        <v>0.67478830895272357</v>
      </c>
      <c r="AH26">
        <v>0.37912518856359601</v>
      </c>
      <c r="AI26">
        <v>0.17469241629603421</v>
      </c>
      <c r="AJ26">
        <v>0.20443277226756182</v>
      </c>
      <c r="AK26">
        <v>0.31413223609717345</v>
      </c>
      <c r="AL26">
        <v>0.29566312038912762</v>
      </c>
      <c r="AM26">
        <v>0.39020464379829878</v>
      </c>
      <c r="AN26">
        <v>0.1962294212685636</v>
      </c>
      <c r="AO26">
        <v>5.7353587315945351E-2</v>
      </c>
      <c r="AP26">
        <v>0.13887583395261827</v>
      </c>
      <c r="AQ26">
        <v>0.16922290495680065</v>
      </c>
      <c r="AR26">
        <v>2.4752317572934567E-2</v>
      </c>
      <c r="AS26">
        <v>6.4992952751022404E-2</v>
      </c>
      <c r="AT26">
        <v>0.33285104754177536</v>
      </c>
      <c r="AU26">
        <v>0.17059515135705647</v>
      </c>
      <c r="AV26">
        <v>0.63834393915990306</v>
      </c>
      <c r="AW26">
        <v>0.33355687133820228</v>
      </c>
      <c r="AX26">
        <v>9.1512529494133979E-2</v>
      </c>
      <c r="AY26">
        <v>0.24204434184406831</v>
      </c>
      <c r="AZ26">
        <v>0.27083369264473478</v>
      </c>
      <c r="BA26">
        <v>0.30478706782170084</v>
      </c>
      <c r="BB26">
        <v>0.42437923880110712</v>
      </c>
      <c r="BC26">
        <v>0.14793198509338243</v>
      </c>
      <c r="BD26">
        <v>2.1550051720712917E-2</v>
      </c>
      <c r="BE26">
        <v>0.12638193337266951</v>
      </c>
      <c r="BF26">
        <v>0.26301786194755061</v>
      </c>
      <c r="BG26">
        <v>1.3429391760174164E-2</v>
      </c>
      <c r="BH26">
        <v>6.2723177961010151E-2</v>
      </c>
      <c r="BI26">
        <v>0.40282917966439546</v>
      </c>
      <c r="BJ26">
        <v>5.5827060397109336E-2</v>
      </c>
      <c r="BK26">
        <v>0.41180819234603183</v>
      </c>
      <c r="BL26">
        <v>0.25995650696182737</v>
      </c>
      <c r="BM26">
        <v>4.0055980269716455E-2</v>
      </c>
      <c r="BN26">
        <v>0.21990052669211088</v>
      </c>
      <c r="BO26">
        <v>0.21101357473505125</v>
      </c>
      <c r="BP26">
        <v>0.15185168538420452</v>
      </c>
      <c r="BQ26">
        <v>0.63713474474522591</v>
      </c>
      <c r="BR26">
        <v>0.16384902528221257</v>
      </c>
      <c r="BS26">
        <v>7.5725798482512673E-3</v>
      </c>
      <c r="BT26">
        <v>0.1562764454339613</v>
      </c>
      <c r="BU26">
        <v>0.4681586360799927</v>
      </c>
      <c r="BV26">
        <v>5.127083383020729E-3</v>
      </c>
      <c r="BW26">
        <v>4.8942937091257709E-2</v>
      </c>
      <c r="BX26">
        <v>0.62956216883733918</v>
      </c>
      <c r="BY26">
        <v>0.33440184593200684</v>
      </c>
      <c r="BZ26">
        <v>0.69338041543960571</v>
      </c>
      <c r="CA26">
        <v>0.4023718535900116</v>
      </c>
      <c r="CB26">
        <v>0.21712665259838104</v>
      </c>
      <c r="CC26">
        <v>0.18524523079395294</v>
      </c>
      <c r="CD26">
        <v>0.33622100949287415</v>
      </c>
      <c r="CE26">
        <v>0.29100853204727173</v>
      </c>
      <c r="CF26">
        <v>0.37277048826217651</v>
      </c>
      <c r="CG26">
        <v>0.22086836397647858</v>
      </c>
      <c r="CH26">
        <v>7.5618766248226166E-2</v>
      </c>
      <c r="CI26">
        <v>0.14524960517883301</v>
      </c>
      <c r="CJ26">
        <v>0.12137340009212494</v>
      </c>
      <c r="CK26">
        <v>3.0528711155056953E-2</v>
      </c>
      <c r="CL26">
        <v>6.6150881350040436E-2</v>
      </c>
      <c r="CM26">
        <v>0.29715171456336975</v>
      </c>
      <c r="CN26">
        <v>0.11476808786392212</v>
      </c>
      <c r="CO26">
        <v>0.7485385537147522</v>
      </c>
      <c r="CP26">
        <v>0.36935856938362122</v>
      </c>
      <c r="CQ26">
        <v>0.11654273420572281</v>
      </c>
      <c r="CR26">
        <v>0.252815842628479</v>
      </c>
      <c r="CS26">
        <v>0.29993221163749695</v>
      </c>
      <c r="CT26">
        <v>0.37917998433113098</v>
      </c>
      <c r="CU26">
        <v>0.32088780403137207</v>
      </c>
      <c r="CV26">
        <v>0.14018940925598145</v>
      </c>
      <c r="CW26">
        <v>2.8349164873361588E-2</v>
      </c>
      <c r="CX26">
        <v>0.11184024065732956</v>
      </c>
      <c r="CY26">
        <v>0.16323049366474152</v>
      </c>
      <c r="CZ26">
        <v>1.7467914149165154E-2</v>
      </c>
      <c r="DA26">
        <v>6.9426350295543671E-2</v>
      </c>
      <c r="DB26">
        <v>0.29253864288330078</v>
      </c>
      <c r="DD26" s="69"/>
    </row>
    <row r="27">
      <c r="A27">
        <v>1988</v>
      </c>
      <c r="B27">
        <v>9.655150090062696E-2</v>
      </c>
      <c r="C27">
        <v>0.5958539059247383</v>
      </c>
      <c r="D27">
        <v>0.58152519585103002</v>
      </c>
      <c r="E27">
        <v>0.56685133768345042</v>
      </c>
      <c r="F27">
        <v>1.467385816757961E-2</v>
      </c>
      <c r="G27">
        <v>0.32918469909787412</v>
      </c>
      <c r="H27">
        <v>1.43287100737083E-2</v>
      </c>
      <c r="I27">
        <v>0.65648658292214868</v>
      </c>
      <c r="J27">
        <v>0.53866210269396086</v>
      </c>
      <c r="K27">
        <v>0.50588456983600161</v>
      </c>
      <c r="L27">
        <v>3.2777532857959271E-2</v>
      </c>
      <c r="M27">
        <v>1.9229393192379828E-2</v>
      </c>
      <c r="N27">
        <v>9.8595087035807868E-2</v>
      </c>
      <c r="O27">
        <v>0.25234048884688703</v>
      </c>
      <c r="P27">
        <v>0.15060200981855473</v>
      </c>
      <c r="Q27">
        <v>0.39859867465675902</v>
      </c>
      <c r="R27">
        <v>0.79927922066118084</v>
      </c>
      <c r="S27">
        <v>0.72524679139674642</v>
      </c>
      <c r="T27">
        <v>0.6657438424387323</v>
      </c>
      <c r="U27">
        <v>5.9502948958014105E-2</v>
      </c>
      <c r="V27">
        <v>0.58272115458345797</v>
      </c>
      <c r="W27">
        <v>7.4032429264434332E-2</v>
      </c>
      <c r="X27">
        <v>0.34324643137325328</v>
      </c>
      <c r="Y27">
        <v>0.24538913316017755</v>
      </c>
      <c r="Z27">
        <v>0.16583676187550067</v>
      </c>
      <c r="AA27">
        <v>7.9552371284676862E-2</v>
      </c>
      <c r="AB27">
        <v>4.7436727156688174E-2</v>
      </c>
      <c r="AC27">
        <v>5.0420571056387573E-2</v>
      </c>
      <c r="AD27">
        <v>0.14252565203443401</v>
      </c>
      <c r="AE27">
        <v>0.17740966873557695</v>
      </c>
      <c r="AF27">
        <v>0.50484978087621324</v>
      </c>
      <c r="AG27">
        <v>0.66128731280150932</v>
      </c>
      <c r="AH27">
        <v>0.38450183944727889</v>
      </c>
      <c r="AI27">
        <v>0.17817195590235091</v>
      </c>
      <c r="AJ27">
        <v>0.20632988354492798</v>
      </c>
      <c r="AK27">
        <v>0.31542742487908609</v>
      </c>
      <c r="AL27">
        <v>0.27678547335423048</v>
      </c>
      <c r="AM27">
        <v>0.407787098044265</v>
      </c>
      <c r="AN27">
        <v>0.18859999132436797</v>
      </c>
      <c r="AO27">
        <v>5.6316072562057076E-2</v>
      </c>
      <c r="AP27">
        <v>0.13228391876231085</v>
      </c>
      <c r="AQ27">
        <v>0.19168724074840482</v>
      </c>
      <c r="AR27">
        <v>2.7499865971492184E-2</v>
      </c>
      <c r="AS27">
        <v>6.9074410845774301E-2</v>
      </c>
      <c r="AT27">
        <v>0.35147101879277759</v>
      </c>
      <c r="AU27">
        <v>0.1735774912946722</v>
      </c>
      <c r="AV27">
        <v>0.63080299502330639</v>
      </c>
      <c r="AW27">
        <v>0.3375442217710235</v>
      </c>
      <c r="AX27">
        <v>8.9069911652306363E-2</v>
      </c>
      <c r="AY27">
        <v>0.2484743101187171</v>
      </c>
      <c r="AZ27">
        <v>0.26996547183958464</v>
      </c>
      <c r="BA27">
        <v>0.29325877325228294</v>
      </c>
      <c r="BB27">
        <v>0.43677576243408861</v>
      </c>
      <c r="BC27">
        <v>0.11801048022481055</v>
      </c>
      <c r="BD27">
        <v>2.0456027229484291E-2</v>
      </c>
      <c r="BE27">
        <v>9.7554452995326238E-2</v>
      </c>
      <c r="BF27">
        <v>0.30500877641501184</v>
      </c>
      <c r="BG27">
        <v>1.3756505794266181E-2</v>
      </c>
      <c r="BH27">
        <v>6.7578757457394806E-2</v>
      </c>
      <c r="BI27">
        <v>0.41631972524117833</v>
      </c>
      <c r="BJ27">
        <v>5.8905567929032773E-2</v>
      </c>
      <c r="BK27">
        <v>0.40480476212923955</v>
      </c>
      <c r="BL27">
        <v>0.25866158487626012</v>
      </c>
      <c r="BM27">
        <v>3.8267732961566922E-2</v>
      </c>
      <c r="BN27">
        <v>0.22039385191469318</v>
      </c>
      <c r="BO27">
        <v>0.20674532562867984</v>
      </c>
      <c r="BP27">
        <v>0.1461431772529794</v>
      </c>
      <c r="BQ27">
        <v>0.64711148953834208</v>
      </c>
      <c r="BR27">
        <v>0.10266047236844705</v>
      </c>
      <c r="BS27">
        <v>6.4725203694619817E-3</v>
      </c>
      <c r="BT27">
        <v>9.6187951998985069E-2</v>
      </c>
      <c r="BU27">
        <v>0.53962493151440749</v>
      </c>
      <c r="BV27">
        <v>4.8260856554875105E-3</v>
      </c>
      <c r="BW27">
        <v>5.1916251667581625E-2</v>
      </c>
      <c r="BX27">
        <v>0.64063896208851523</v>
      </c>
      <c r="BY27">
        <v>0.33127230405807495</v>
      </c>
      <c r="BZ27">
        <v>0.67726022005081177</v>
      </c>
      <c r="CA27">
        <v>0.40910628437995911</v>
      </c>
      <c r="CB27">
        <v>0.22485893964767456</v>
      </c>
      <c r="CC27">
        <v>0.18424737453460693</v>
      </c>
      <c r="CD27">
        <v>0.33924821019172668</v>
      </c>
      <c r="CE27">
        <v>0.26815390586853027</v>
      </c>
      <c r="CF27">
        <v>0.39259782433509827</v>
      </c>
      <c r="CG27">
        <v>0.22558693587779999</v>
      </c>
      <c r="CH27">
        <v>7.5105734169483185E-2</v>
      </c>
      <c r="CI27">
        <v>0.15048119425773621</v>
      </c>
      <c r="CJ27">
        <v>0.13230989873409271</v>
      </c>
      <c r="CK27">
        <v>3.470100462436676E-2</v>
      </c>
      <c r="CL27">
        <v>6.9858089089393616E-2</v>
      </c>
      <c r="CM27">
        <v>0.31749206781387329</v>
      </c>
      <c r="CN27">
        <v>0.11467192322015762</v>
      </c>
      <c r="CO27">
        <v>0.74689555168151855</v>
      </c>
      <c r="CP27">
        <v>0.37806525826454163</v>
      </c>
      <c r="CQ27">
        <v>0.11516637355089188</v>
      </c>
      <c r="CR27">
        <v>0.26289889216423035</v>
      </c>
      <c r="CS27">
        <v>0.30244088172912598</v>
      </c>
      <c r="CT27">
        <v>0.36883026361465454</v>
      </c>
      <c r="CU27">
        <v>0.32872885465621948</v>
      </c>
      <c r="CV27">
        <v>0.12589558959007263</v>
      </c>
      <c r="CW27">
        <v>2.7639184147119522E-2</v>
      </c>
      <c r="CX27">
        <v>9.8256409168243408E-2</v>
      </c>
      <c r="CY27">
        <v>0.18448930978775024</v>
      </c>
      <c r="CZ27">
        <v>1.8343953415751457E-2</v>
      </c>
      <c r="DA27">
        <v>7.562439888715744E-2</v>
      </c>
      <c r="DB27">
        <v>0.30108967423439026</v>
      </c>
      <c r="DD27" s="69"/>
    </row>
    <row r="28">
      <c r="A28">
        <v>1989</v>
      </c>
      <c r="B28">
        <v>9.206358553534813E-2</v>
      </c>
      <c r="C28">
        <v>0.60815862737464566</v>
      </c>
      <c r="D28">
        <v>0.59035463950768952</v>
      </c>
      <c r="E28">
        <v>0.57645263806307911</v>
      </c>
      <c r="F28">
        <v>1.390200144461038E-2</v>
      </c>
      <c r="G28">
        <v>0.31739135966266546</v>
      </c>
      <c r="H28">
        <v>1.7803987866956125E-2</v>
      </c>
      <c r="I28">
        <v>0.66480466966208052</v>
      </c>
      <c r="J28">
        <v>0.52497851573739529</v>
      </c>
      <c r="K28">
        <v>0.4932967536452636</v>
      </c>
      <c r="L28">
        <v>3.1681762092131777E-2</v>
      </c>
      <c r="M28">
        <v>2.3270484692987405E-2</v>
      </c>
      <c r="N28">
        <v>0.11655566923169769</v>
      </c>
      <c r="O28">
        <v>0.27296329703672628</v>
      </c>
      <c r="P28">
        <v>0.1715079123092389</v>
      </c>
      <c r="Q28">
        <v>0.40037809132540519</v>
      </c>
      <c r="R28">
        <v>0.79488920495885163</v>
      </c>
      <c r="S28">
        <v>0.7170531511979108</v>
      </c>
      <c r="T28">
        <v>0.65949985416719759</v>
      </c>
      <c r="U28">
        <v>5.7553297030713289E-2</v>
      </c>
      <c r="V28">
        <v>0.5740750611987806</v>
      </c>
      <c r="W28">
        <v>7.7836053760940896E-2</v>
      </c>
      <c r="X28">
        <v>0.3480888853625248</v>
      </c>
      <c r="Y28">
        <v>0.23206941032272518</v>
      </c>
      <c r="Z28">
        <v>0.15743162583715059</v>
      </c>
      <c r="AA28">
        <v>7.4637784485574607E-2</v>
      </c>
      <c r="AB28">
        <v>5.8934486937258168E-2</v>
      </c>
      <c r="AC28">
        <v>5.708498810254152E-2</v>
      </c>
      <c r="AD28">
        <v>0.14297809032137654</v>
      </c>
      <c r="AE28">
        <v>0.19065726292358209</v>
      </c>
      <c r="AF28">
        <v>0.50755860798172436</v>
      </c>
      <c r="AG28">
        <v>0.62725384656843231</v>
      </c>
      <c r="AH28">
        <v>0.38255939816113765</v>
      </c>
      <c r="AI28">
        <v>0.17863135744113365</v>
      </c>
      <c r="AJ28">
        <v>0.20392804072000401</v>
      </c>
      <c r="AK28">
        <v>0.31168326115569955</v>
      </c>
      <c r="AL28">
        <v>0.24469444840729468</v>
      </c>
      <c r="AM28">
        <v>0.44362228899794359</v>
      </c>
      <c r="AN28">
        <v>0.17801582898610618</v>
      </c>
      <c r="AO28">
        <v>5.3638222581361611E-2</v>
      </c>
      <c r="AP28">
        <v>0.12437760640474459</v>
      </c>
      <c r="AQ28">
        <v>0.23540315982693416</v>
      </c>
      <c r="AR28">
        <v>3.0203300184903314E-2</v>
      </c>
      <c r="AS28">
        <v>7.0876135566375856E-2</v>
      </c>
      <c r="AT28">
        <v>0.38998406172115496</v>
      </c>
      <c r="AU28">
        <v>0.17659251892518849</v>
      </c>
      <c r="AV28">
        <v>0.56603328771906603</v>
      </c>
      <c r="AW28">
        <v>0.3300765044984349</v>
      </c>
      <c r="AX28">
        <v>8.7567968859379453E-2</v>
      </c>
      <c r="AY28">
        <v>0.24250853563905547</v>
      </c>
      <c r="AZ28">
        <v>0.26209301688528053</v>
      </c>
      <c r="BA28">
        <v>0.23595678322063121</v>
      </c>
      <c r="BB28">
        <v>0.5019502018709302</v>
      </c>
      <c r="BC28">
        <v>0.11761260440102454</v>
      </c>
      <c r="BD28">
        <v>1.9133440196590971E-2</v>
      </c>
      <c r="BE28">
        <v>9.8479164204433589E-2</v>
      </c>
      <c r="BF28">
        <v>0.37065813624937988</v>
      </c>
      <c r="BG28">
        <v>1.3679461220525806E-2</v>
      </c>
      <c r="BH28">
        <v>6.798348958999624E-2</v>
      </c>
      <c r="BI28">
        <v>0.48281676248247213</v>
      </c>
      <c r="BJ28">
        <v>6.5772492287327844E-2</v>
      </c>
      <c r="BK28">
        <v>0.32469225380177424</v>
      </c>
      <c r="BL28">
        <v>0.22281479006615501</v>
      </c>
      <c r="BM28">
        <v>3.2294410839919595E-2</v>
      </c>
      <c r="BN28">
        <v>0.19052037922623544</v>
      </c>
      <c r="BO28">
        <v>0.17630909410213846</v>
      </c>
      <c r="BP28">
        <v>0.10187746373561922</v>
      </c>
      <c r="BQ28">
        <v>0.72181344503041867</v>
      </c>
      <c r="BR28">
        <v>0.10476057031713475</v>
      </c>
      <c r="BS28">
        <v>5.3288554773564291E-3</v>
      </c>
      <c r="BT28">
        <v>9.9431714839778307E-2</v>
      </c>
      <c r="BU28">
        <v>0.612703710950673</v>
      </c>
      <c r="BV28">
        <v>4.349163762610948E-3</v>
      </c>
      <c r="BW28">
        <v>4.6505698832192785E-2</v>
      </c>
      <c r="BX28">
        <v>0.71648460497789435</v>
      </c>
      <c r="BY28">
        <v>0.33096608519554138</v>
      </c>
      <c r="BZ28">
        <v>0.6599191427230835</v>
      </c>
      <c r="CA28">
        <v>0.41056251525878906</v>
      </c>
      <c r="CB28">
        <v>0.22721976041793823</v>
      </c>
      <c r="CC28">
        <v>0.18334276974201202</v>
      </c>
      <c r="CD28">
        <v>0.338142991065979</v>
      </c>
      <c r="CE28">
        <v>0.24935656785964966</v>
      </c>
      <c r="CF28">
        <v>0.41250047087669373</v>
      </c>
      <c r="CG28">
        <v>0.21024498343467712</v>
      </c>
      <c r="CH28">
        <v>7.204882800579071E-2</v>
      </c>
      <c r="CI28">
        <v>0.13819615542888641</v>
      </c>
      <c r="CJ28">
        <v>0.16323558986186981</v>
      </c>
      <c r="CK28">
        <v>3.90198715031147E-2</v>
      </c>
      <c r="CL28">
        <v>7.2419553995132446E-2</v>
      </c>
      <c r="CM28">
        <v>0.34045162796974182</v>
      </c>
      <c r="CN28">
        <v>0.11082002520561218</v>
      </c>
      <c r="CO28">
        <v>0.70927095413208008</v>
      </c>
      <c r="CP28">
        <v>0.39373710751533508</v>
      </c>
      <c r="CQ28">
        <v>0.12037323415279388</v>
      </c>
      <c r="CR28">
        <v>0.27336388826370239</v>
      </c>
      <c r="CS28">
        <v>0.31300640106201172</v>
      </c>
      <c r="CT28">
        <v>0.315533846616745</v>
      </c>
      <c r="CU28">
        <v>0.37145975232124329</v>
      </c>
      <c r="CV28">
        <v>0.12524038553237915</v>
      </c>
      <c r="CW28">
        <v>2.7326563373208046E-2</v>
      </c>
      <c r="CX28">
        <v>9.7913824021816254E-2</v>
      </c>
      <c r="CY28">
        <v>0.22700232267379761</v>
      </c>
      <c r="CZ28">
        <v>1.9217060878872871E-2</v>
      </c>
      <c r="DA28">
        <v>8.0730713903903961E-2</v>
      </c>
      <c r="DB28">
        <v>0.34413319826126099</v>
      </c>
      <c r="DD28" s="69"/>
    </row>
    <row r="29">
      <c r="A29">
        <v>1990</v>
      </c>
      <c r="B29">
        <v>8.9328253293880194E-2</v>
      </c>
      <c r="C29">
        <v>0.62521219683646945</v>
      </c>
      <c r="D29">
        <v>0.60329893460237183</v>
      </c>
      <c r="E29">
        <v>0.59004267358992424</v>
      </c>
      <c r="F29">
        <v>1.3256261012447654E-2</v>
      </c>
      <c r="G29">
        <v>0.30653333784491749</v>
      </c>
      <c r="H29">
        <v>2.1913262234097623E-2</v>
      </c>
      <c r="I29">
        <v>0.67155340844690403</v>
      </c>
      <c r="J29">
        <v>0.51221460690759657</v>
      </c>
      <c r="K29">
        <v>0.4814276555793397</v>
      </c>
      <c r="L29">
        <v>3.0786951328256741E-2</v>
      </c>
      <c r="M29">
        <v>2.2224825949836588E-2</v>
      </c>
      <c r="N29">
        <v>0.13711397558947097</v>
      </c>
      <c r="O29">
        <v>0.29676560528337359</v>
      </c>
      <c r="P29">
        <v>0.19012575738167298</v>
      </c>
      <c r="Q29">
        <v>0.40789292084437634</v>
      </c>
      <c r="R29">
        <v>0.80106485867134181</v>
      </c>
      <c r="S29">
        <v>0.7168821332420432</v>
      </c>
      <c r="T29">
        <v>0.66018061210663859</v>
      </c>
      <c r="U29">
        <v>5.6701521135404595E-2</v>
      </c>
      <c r="V29">
        <v>0.57225157332176979</v>
      </c>
      <c r="W29">
        <v>8.4182725429298513E-2</v>
      </c>
      <c r="X29">
        <v>0.34356570878538856</v>
      </c>
      <c r="Y29">
        <v>0.22078535521980963</v>
      </c>
      <c r="Z29">
        <v>0.15011029001198117</v>
      </c>
      <c r="AA29">
        <v>7.0675065207828458E-2</v>
      </c>
      <c r="AB29">
        <v>5.826174059098483E-2</v>
      </c>
      <c r="AC29">
        <v>6.4518612974594047E-2</v>
      </c>
      <c r="AD29">
        <v>0.14463056745673017</v>
      </c>
      <c r="AE29">
        <v>0.19345541997812407</v>
      </c>
      <c r="AF29">
        <v>0.50277882795092366</v>
      </c>
      <c r="AG29">
        <v>0.63028379768770315</v>
      </c>
      <c r="AH29">
        <v>0.39764631542719731</v>
      </c>
      <c r="AI29">
        <v>0.18625750837342755</v>
      </c>
      <c r="AJ29">
        <v>0.21138880705376978</v>
      </c>
      <c r="AK29">
        <v>0.32215814966836809</v>
      </c>
      <c r="AL29">
        <v>0.2326374822605059</v>
      </c>
      <c r="AM29">
        <v>0.44520436413431103</v>
      </c>
      <c r="AN29">
        <v>0.17430930140661208</v>
      </c>
      <c r="AO29">
        <v>5.2815727053209846E-2</v>
      </c>
      <c r="AP29">
        <v>0.1214935743534022</v>
      </c>
      <c r="AQ29">
        <v>0.23681428204844304</v>
      </c>
      <c r="AR29">
        <v>3.4080780679255837E-2</v>
      </c>
      <c r="AS29">
        <v>7.5488161822014108E-2</v>
      </c>
      <c r="AT29">
        <v>0.39238864336362911</v>
      </c>
      <c r="AU29">
        <v>0.17205487207882023</v>
      </c>
      <c r="AV29">
        <v>0.55461243408711669</v>
      </c>
      <c r="AW29">
        <v>0.34752977698199261</v>
      </c>
      <c r="AX29">
        <v>9.2132228711381492E-2</v>
      </c>
      <c r="AY29">
        <v>0.25539754827061117</v>
      </c>
      <c r="AZ29">
        <v>0.27448409358123277</v>
      </c>
      <c r="BA29">
        <v>0.20708265710512408</v>
      </c>
      <c r="BB29">
        <v>0.51843325039152865</v>
      </c>
      <c r="BC29">
        <v>0.12459730954502142</v>
      </c>
      <c r="BD29">
        <v>1.9037484888606217E-2</v>
      </c>
      <c r="BE29">
        <v>0.10555982465641518</v>
      </c>
      <c r="BF29">
        <v>0.37963151806926471</v>
      </c>
      <c r="BG29">
        <v>1.4204422777242468E-2</v>
      </c>
      <c r="BH29">
        <v>7.3045684478645331E-2</v>
      </c>
      <c r="BI29">
        <v>0.49939576394363189</v>
      </c>
      <c r="BJ29">
        <v>6.6053800310052757E-2</v>
      </c>
      <c r="BK29">
        <v>0.3010698746200271</v>
      </c>
      <c r="BL29">
        <v>0.22007735457416577</v>
      </c>
      <c r="BM29">
        <v>3.0960184147040576E-2</v>
      </c>
      <c r="BN29">
        <v>0.1891171704271252</v>
      </c>
      <c r="BO29">
        <v>0.17271915368259608</v>
      </c>
      <c r="BP29">
        <v>8.0992520045861341E-2</v>
      </c>
      <c r="BQ29">
        <v>0.74628832896862862</v>
      </c>
      <c r="BR29">
        <v>0.11805024710779036</v>
      </c>
      <c r="BS29">
        <v>4.9651124900129198E-3</v>
      </c>
      <c r="BT29">
        <v>0.11308513461777743</v>
      </c>
      <c r="BU29">
        <v>0.62388642272622552</v>
      </c>
      <c r="BV29">
        <v>4.3516591346129058E-3</v>
      </c>
      <c r="BW29">
        <v>4.7358203588655771E-2</v>
      </c>
      <c r="BX29">
        <v>0.74132322340311019</v>
      </c>
      <c r="BY29">
        <v>0.33072394132614136</v>
      </c>
      <c r="BZ29">
        <v>0.66965091228485107</v>
      </c>
      <c r="CA29">
        <v>0.42371883988380432</v>
      </c>
      <c r="CB29">
        <v>0.23522497713565826</v>
      </c>
      <c r="CC29">
        <v>0.18849383294582367</v>
      </c>
      <c r="CD29">
        <v>0.34695997834205627</v>
      </c>
      <c r="CE29">
        <v>0.24593205749988556</v>
      </c>
      <c r="CF29">
        <v>0.40710800886154175</v>
      </c>
      <c r="CG29">
        <v>0.20017132163047791</v>
      </c>
      <c r="CH29">
        <v>7.0388428866863251E-2</v>
      </c>
      <c r="CI29">
        <v>0.12978290021419525</v>
      </c>
      <c r="CJ29">
        <v>0.16251546144485474</v>
      </c>
      <c r="CK29">
        <v>4.4421199709177017E-2</v>
      </c>
      <c r="CL29">
        <v>7.6758831739425659E-2</v>
      </c>
      <c r="CM29">
        <v>0.3367195725440979</v>
      </c>
      <c r="CN29">
        <v>0.10600107163190842</v>
      </c>
      <c r="CO29">
        <v>0.71260559558868408</v>
      </c>
      <c r="CP29">
        <v>0.42695081233978271</v>
      </c>
      <c r="CQ29">
        <v>0.13025115430355072</v>
      </c>
      <c r="CR29">
        <v>0.29669967293739319</v>
      </c>
      <c r="CS29">
        <v>0.33789819478988647</v>
      </c>
      <c r="CT29">
        <v>0.28565481305122375</v>
      </c>
      <c r="CU29">
        <v>0.37644699215888977</v>
      </c>
      <c r="CV29">
        <v>0.12867705523967743</v>
      </c>
      <c r="CW29">
        <v>2.7806581929326057E-2</v>
      </c>
      <c r="CX29">
        <v>0.10087048262357712</v>
      </c>
      <c r="CY29">
        <v>0.22742584347724915</v>
      </c>
      <c r="CZ29">
        <v>2.0344100892543793E-2</v>
      </c>
      <c r="DA29">
        <v>8.9052654802799225E-2</v>
      </c>
      <c r="DB29">
        <v>0.34864041209220886</v>
      </c>
      <c r="DD29" s="69"/>
    </row>
    <row r="30">
      <c r="A30">
        <v>1991</v>
      </c>
      <c r="B30">
        <v>8.7234066202899779E-2</v>
      </c>
      <c r="C30">
        <v>0.67876361842796729</v>
      </c>
      <c r="D30">
        <v>0.66395524451698273</v>
      </c>
      <c r="E30">
        <v>0.64557080160680735</v>
      </c>
      <c r="F30">
        <v>1.8384442910175384E-2</v>
      </c>
      <c r="G30">
        <v>0.30883274779381048</v>
      </c>
      <c r="H30">
        <v>1.4808373910984655E-2</v>
      </c>
      <c r="I30">
        <v>0.6763588744699921</v>
      </c>
      <c r="J30">
        <v>0.50099383246743978</v>
      </c>
      <c r="K30">
        <v>0.47120116909459958</v>
      </c>
      <c r="L30">
        <v>2.9792663372840256E-2</v>
      </c>
      <c r="M30">
        <v>1.836718795577159E-2</v>
      </c>
      <c r="N30">
        <v>0.15699785404678079</v>
      </c>
      <c r="O30">
        <v>0.35512249289795955</v>
      </c>
      <c r="P30">
        <v>0.20515770518882512</v>
      </c>
      <c r="Q30">
        <v>0.40622358683084775</v>
      </c>
      <c r="R30">
        <v>0.80007044794413784</v>
      </c>
      <c r="S30">
        <v>0.72930237256465225</v>
      </c>
      <c r="T30">
        <v>0.66838598916095815</v>
      </c>
      <c r="U30">
        <v>6.0916383403694027E-2</v>
      </c>
      <c r="V30">
        <v>0.58303591709315927</v>
      </c>
      <c r="W30">
        <v>7.0768075379485623E-2</v>
      </c>
      <c r="X30">
        <v>0.34619602449891251</v>
      </c>
      <c r="Y30">
        <v>0.21616071200372336</v>
      </c>
      <c r="Z30">
        <v>0.1471944114719291</v>
      </c>
      <c r="AA30">
        <v>6.8966300531794256E-2</v>
      </c>
      <c r="AB30">
        <v>5.4733019995449834E-2</v>
      </c>
      <c r="AC30">
        <v>7.5302292499739382E-2</v>
      </c>
      <c r="AD30">
        <v>0.14626647244305035</v>
      </c>
      <c r="AE30">
        <v>0.19900161227282598</v>
      </c>
      <c r="AF30">
        <v>0.50654234101140549</v>
      </c>
      <c r="AG30">
        <v>0.63787522994392887</v>
      </c>
      <c r="AH30">
        <v>0.40174785967947158</v>
      </c>
      <c r="AI30">
        <v>0.19045660423216609</v>
      </c>
      <c r="AJ30">
        <v>0.21129125544730545</v>
      </c>
      <c r="AK30">
        <v>0.32034845634250197</v>
      </c>
      <c r="AL30">
        <v>0.23612737026445729</v>
      </c>
      <c r="AM30">
        <v>0.44352416547315299</v>
      </c>
      <c r="AN30">
        <v>0.17632742186061667</v>
      </c>
      <c r="AO30">
        <v>4.7828415588886973E-2</v>
      </c>
      <c r="AP30">
        <v>0.12849900627172972</v>
      </c>
      <c r="AQ30">
        <v>0.22888014901799081</v>
      </c>
      <c r="AR30">
        <v>3.8316594594545457E-2</v>
      </c>
      <c r="AS30">
        <v>8.1399395417081827E-2</v>
      </c>
      <c r="AT30">
        <v>0.39569575769673465</v>
      </c>
      <c r="AU30">
        <v>0.18103487796530954</v>
      </c>
      <c r="AV30">
        <v>0.54676999350906053</v>
      </c>
      <c r="AW30">
        <v>0.33398208338028534</v>
      </c>
      <c r="AX30">
        <v>8.2626720158817668E-2</v>
      </c>
      <c r="AY30">
        <v>0.25135536322146768</v>
      </c>
      <c r="AZ30">
        <v>0.25927638232465239</v>
      </c>
      <c r="BA30">
        <v>0.21278791012877513</v>
      </c>
      <c r="BB30">
        <v>0.52793570275216017</v>
      </c>
      <c r="BC30">
        <v>0.13582908063397814</v>
      </c>
      <c r="BD30">
        <v>1.6827439731915129E-2</v>
      </c>
      <c r="BE30">
        <v>0.11900164090206301</v>
      </c>
      <c r="BF30">
        <v>0.3749674686094866</v>
      </c>
      <c r="BG30">
        <v>1.7139153508695448E-2</v>
      </c>
      <c r="BH30">
        <v>7.4705696261220811E-2</v>
      </c>
      <c r="BI30">
        <v>0.51110825975484375</v>
      </c>
      <c r="BJ30">
        <v>7.3222153037496129E-2</v>
      </c>
      <c r="BK30">
        <v>0.26967069967135232</v>
      </c>
      <c r="BL30">
        <v>0.20054273748679211</v>
      </c>
      <c r="BM30">
        <v>2.6300526826961507E-2</v>
      </c>
      <c r="BN30">
        <v>0.17424221065983062</v>
      </c>
      <c r="BO30">
        <v>0.1547069935117027</v>
      </c>
      <c r="BP30">
        <v>6.9127962184560229E-2</v>
      </c>
      <c r="BQ30">
        <v>0.77616503743077481</v>
      </c>
      <c r="BR30">
        <v>0.15462095994616903</v>
      </c>
      <c r="BS30">
        <v>3.9487587223671246E-3</v>
      </c>
      <c r="BT30">
        <v>0.1506722012238019</v>
      </c>
      <c r="BU30">
        <v>0.61789992815093719</v>
      </c>
      <c r="BV30">
        <v>3.6441493336684927E-3</v>
      </c>
      <c r="BW30">
        <v>4.5835737102127218E-2</v>
      </c>
      <c r="BX30">
        <v>0.77221628562192846</v>
      </c>
      <c r="BY30">
        <v>0.32550746202468872</v>
      </c>
      <c r="BZ30">
        <v>0.68854451179504395</v>
      </c>
      <c r="CA30">
        <v>0.43943661451339722</v>
      </c>
      <c r="CB30">
        <v>0.2504274845123291</v>
      </c>
      <c r="CC30">
        <v>0.18900913000106812</v>
      </c>
      <c r="CD30">
        <v>0.35431444644927979</v>
      </c>
      <c r="CE30">
        <v>0.24910789728164673</v>
      </c>
      <c r="CF30">
        <v>0.39657768607139587</v>
      </c>
      <c r="CG30">
        <v>0.19885106384754181</v>
      </c>
      <c r="CH30">
        <v>6.5069980919361115E-2</v>
      </c>
      <c r="CI30">
        <v>0.1337810754776001</v>
      </c>
      <c r="CJ30">
        <v>0.1476319283246994</v>
      </c>
      <c r="CK30">
        <v>5.0094682723283768E-2</v>
      </c>
      <c r="CL30">
        <v>8.5122182965278625E-2</v>
      </c>
      <c r="CM30">
        <v>0.33150771260261536</v>
      </c>
      <c r="CN30">
        <v>0.10781272500753403</v>
      </c>
      <c r="CO30">
        <v>0.73496490716934204</v>
      </c>
      <c r="CP30">
        <v>0.42460882663726807</v>
      </c>
      <c r="CQ30">
        <v>0.12088125199079514</v>
      </c>
      <c r="CR30">
        <v>0.30372756719589233</v>
      </c>
      <c r="CS30">
        <v>0.33029577136039734</v>
      </c>
      <c r="CT30">
        <v>0.31035608053207397</v>
      </c>
      <c r="CU30">
        <v>0.3593481183052063</v>
      </c>
      <c r="CV30">
        <v>0.12306638062000275</v>
      </c>
      <c r="CW30">
        <v>2.5574130937457085E-2</v>
      </c>
      <c r="CX30">
        <v>9.7492247819900513E-2</v>
      </c>
      <c r="CY30">
        <v>0.20997731387615204</v>
      </c>
      <c r="CZ30">
        <v>2.6304429396986961E-2</v>
      </c>
      <c r="DA30">
        <v>9.4313032925128937E-2</v>
      </c>
      <c r="DB30">
        <v>0.33377397060394287</v>
      </c>
      <c r="DD30" s="69"/>
    </row>
    <row r="31">
      <c r="A31">
        <v>1992</v>
      </c>
      <c r="B31">
        <v>7.8007372651781981E-2</v>
      </c>
      <c r="C31">
        <v>0.58476492396892299</v>
      </c>
      <c r="D31">
        <v>0.57129639169735336</v>
      </c>
      <c r="E31">
        <v>0.55773130574534135</v>
      </c>
      <c r="F31">
        <v>1.3565085952012024E-2</v>
      </c>
      <c r="G31">
        <v>0.22603702965601635</v>
      </c>
      <c r="H31">
        <v>1.3468532271569559E-2</v>
      </c>
      <c r="I31">
        <v>0.76049443938542138</v>
      </c>
      <c r="J31">
        <v>0.54763164660557095</v>
      </c>
      <c r="K31">
        <v>0.52551264176281609</v>
      </c>
      <c r="L31">
        <v>2.2119004842754718E-2</v>
      </c>
      <c r="M31">
        <v>1.4305080663704861E-2</v>
      </c>
      <c r="N31">
        <v>0.19855771211614565</v>
      </c>
      <c r="O31">
        <v>0.34525936335434421</v>
      </c>
      <c r="P31">
        <v>0.23498180059476076</v>
      </c>
      <c r="Q31">
        <v>0.41203081283273424</v>
      </c>
      <c r="R31">
        <v>0.81824231168083184</v>
      </c>
      <c r="S31">
        <v>0.73783675207586064</v>
      </c>
      <c r="T31">
        <v>0.66428611106010227</v>
      </c>
      <c r="U31">
        <v>7.355064101575827E-2</v>
      </c>
      <c r="V31">
        <v>0.56517204936015408</v>
      </c>
      <c r="W31">
        <v>8.0405559604971255E-2</v>
      </c>
      <c r="X31">
        <v>0.35442240099318495</v>
      </c>
      <c r="Y31">
        <v>0.21069371788821256</v>
      </c>
      <c r="Z31">
        <v>0.13617769586788367</v>
      </c>
      <c r="AA31">
        <v>7.4516022020328865E-2</v>
      </c>
      <c r="AB31">
        <v>6.0341459272911249E-2</v>
      </c>
      <c r="AC31">
        <v>8.3387223832061166E-2</v>
      </c>
      <c r="AD31">
        <v>0.17266471267401659</v>
      </c>
      <c r="AE31">
        <v>0.21824470659686507</v>
      </c>
      <c r="AF31">
        <v>0.50996178845516316</v>
      </c>
      <c r="AG31">
        <v>0.60671184545198942</v>
      </c>
      <c r="AH31">
        <v>0.39934220113395102</v>
      </c>
      <c r="AI31">
        <v>0.20251315861275726</v>
      </c>
      <c r="AJ31">
        <v>0.19682904252119374</v>
      </c>
      <c r="AK31">
        <v>0.32512429925123165</v>
      </c>
      <c r="AL31">
        <v>0.20736964431803839</v>
      </c>
      <c r="AM31">
        <v>0.46750605323977701</v>
      </c>
      <c r="AN31">
        <v>0.1822882993108213</v>
      </c>
      <c r="AO31">
        <v>4.6326915660072826E-2</v>
      </c>
      <c r="AP31">
        <v>0.13596138365074847</v>
      </c>
      <c r="AQ31">
        <v>0.24008864744332892</v>
      </c>
      <c r="AR31">
        <v>4.5129106485626784E-2</v>
      </c>
      <c r="AS31">
        <v>7.4217898691766357E-2</v>
      </c>
      <c r="AT31">
        <v>0.42117914203121504</v>
      </c>
      <c r="AU31">
        <v>0.17472747360614538</v>
      </c>
      <c r="AV31">
        <v>0.47134693564074331</v>
      </c>
      <c r="AW31">
        <v>0.30531363279481655</v>
      </c>
      <c r="AX31">
        <v>7.1650153036259767E-2</v>
      </c>
      <c r="AY31">
        <v>0.23366347975855684</v>
      </c>
      <c r="AZ31">
        <v>0.23959045257921976</v>
      </c>
      <c r="BA31">
        <v>0.16603330284592674</v>
      </c>
      <c r="BB31">
        <v>0.59437624075284667</v>
      </c>
      <c r="BC31">
        <v>0.14552099484275011</v>
      </c>
      <c r="BD31">
        <v>1.6023085555360812E-2</v>
      </c>
      <c r="BE31">
        <v>0.1294979092873893</v>
      </c>
      <c r="BF31">
        <v>0.42822478084739229</v>
      </c>
      <c r="BG31">
        <v>2.063046506270421E-2</v>
      </c>
      <c r="BH31">
        <v>6.5723176393589974E-2</v>
      </c>
      <c r="BI31">
        <v>0.57835315715264723</v>
      </c>
      <c r="BJ31">
        <v>6.7898176501934748E-2</v>
      </c>
      <c r="BK31">
        <v>0.21403702736953537</v>
      </c>
      <c r="BL31">
        <v>0.16259943446194769</v>
      </c>
      <c r="BM31">
        <v>1.3574570065831064E-2</v>
      </c>
      <c r="BN31">
        <v>0.14902486439611665</v>
      </c>
      <c r="BO31">
        <v>0.12458581799475271</v>
      </c>
      <c r="BP31">
        <v>5.1437592907587683E-2</v>
      </c>
      <c r="BQ31">
        <v>0.82397658389911621</v>
      </c>
      <c r="BR31">
        <v>0.16200371850516543</v>
      </c>
      <c r="BS31">
        <v>3.7072088402049738E-3</v>
      </c>
      <c r="BT31">
        <v>0.15829650966496045</v>
      </c>
      <c r="BU31">
        <v>0.65720987399694264</v>
      </c>
      <c r="BV31">
        <v>4.7629913970081558E-3</v>
      </c>
      <c r="BW31">
        <v>3.8013611268651527E-2</v>
      </c>
      <c r="BX31">
        <v>0.8202693947660773</v>
      </c>
      <c r="BY31">
        <v>0.33523431420326233</v>
      </c>
      <c r="BZ31">
        <v>0.67726540565490723</v>
      </c>
      <c r="CA31">
        <v>0.44835084676742554</v>
      </c>
      <c r="CB31">
        <v>0.27072027325630188</v>
      </c>
      <c r="CC31">
        <v>0.17763055860996246</v>
      </c>
      <c r="CD31">
        <v>0.36970540881156921</v>
      </c>
      <c r="CE31">
        <v>0.2289145439863205</v>
      </c>
      <c r="CF31">
        <v>0.40138006210327148</v>
      </c>
      <c r="CG31">
        <v>0.20145179331302643</v>
      </c>
      <c r="CH31">
        <v>6.2121573835611343E-2</v>
      </c>
      <c r="CI31">
        <v>0.13933020830154419</v>
      </c>
      <c r="CJ31">
        <v>0.14203020930290222</v>
      </c>
      <c r="CK31">
        <v>5.7898044586181641E-2</v>
      </c>
      <c r="CL31">
        <v>7.8645437955856323E-2</v>
      </c>
      <c r="CM31">
        <v>0.33925849199295044</v>
      </c>
      <c r="CN31">
        <v>0.10682930052280426</v>
      </c>
      <c r="CO31">
        <v>0.6348869800567627</v>
      </c>
      <c r="CP31">
        <v>0.39601939916610718</v>
      </c>
      <c r="CQ31">
        <v>0.10856162011623383</v>
      </c>
      <c r="CR31">
        <v>0.28745776414871216</v>
      </c>
      <c r="CS31">
        <v>0.31268468499183655</v>
      </c>
      <c r="CT31">
        <v>0.2388676255941391</v>
      </c>
      <c r="CU31">
        <v>0.44844767451286316</v>
      </c>
      <c r="CV31">
        <v>0.13504496216773987</v>
      </c>
      <c r="CW31">
        <v>2.3850765079259872E-2</v>
      </c>
      <c r="CX31">
        <v>0.1111941933631897</v>
      </c>
      <c r="CY31">
        <v>0.28268724679946899</v>
      </c>
      <c r="CZ31">
        <v>3.0715456232428551E-2</v>
      </c>
      <c r="DA31">
        <v>8.3334721624851227E-2</v>
      </c>
      <c r="DB31">
        <v>0.4245968759059906</v>
      </c>
      <c r="DD31" s="69"/>
    </row>
    <row r="32">
      <c r="A32">
        <v>1993</v>
      </c>
      <c r="B32">
        <v>7.844224743264025E-2</v>
      </c>
      <c r="C32">
        <v>0.66140095507008578</v>
      </c>
      <c r="D32">
        <v>0.64245501394200322</v>
      </c>
      <c r="E32">
        <v>0.62301068375176016</v>
      </c>
      <c r="F32">
        <v>1.9444330190243043E-2</v>
      </c>
      <c r="G32">
        <v>0.2436421967724563</v>
      </c>
      <c r="H32">
        <v>1.8945941128082448E-2</v>
      </c>
      <c r="I32">
        <v>0.73741185048254898</v>
      </c>
      <c r="J32">
        <v>0.52897670843117983</v>
      </c>
      <c r="K32">
        <v>0.50592687886055487</v>
      </c>
      <c r="L32">
        <v>2.3049829570624888E-2</v>
      </c>
      <c r="M32">
        <v>1.2999179800325137E-2</v>
      </c>
      <c r="N32">
        <v>0.19543596225104407</v>
      </c>
      <c r="O32">
        <v>0.39881280555263482</v>
      </c>
      <c r="P32">
        <v>0.23148497257518061</v>
      </c>
      <c r="Q32">
        <v>0.40939533746701356</v>
      </c>
      <c r="R32">
        <v>0.792699253370451</v>
      </c>
      <c r="S32">
        <v>0.71947679374582529</v>
      </c>
      <c r="T32">
        <v>0.65343379126116363</v>
      </c>
      <c r="U32">
        <v>6.604300248466155E-2</v>
      </c>
      <c r="V32">
        <v>0.54632352015006491</v>
      </c>
      <c r="W32">
        <v>7.3222459624625674E-2</v>
      </c>
      <c r="X32">
        <v>0.38045401463252981</v>
      </c>
      <c r="Y32">
        <v>0.21570717663893688</v>
      </c>
      <c r="Z32">
        <v>0.1377017241019845</v>
      </c>
      <c r="AA32">
        <v>7.8005452536952388E-2</v>
      </c>
      <c r="AB32">
        <v>6.310329318165718E-2</v>
      </c>
      <c r="AC32">
        <v>0.10164354481193581</v>
      </c>
      <c r="AD32">
        <v>0.17315326800298084</v>
      </c>
      <c r="AE32">
        <v>0.24275229171110363</v>
      </c>
      <c r="AF32">
        <v>0.512162443256448</v>
      </c>
      <c r="AG32">
        <v>0.57515732121559116</v>
      </c>
      <c r="AH32">
        <v>0.38122580778753046</v>
      </c>
      <c r="AI32">
        <v>0.18653148414415033</v>
      </c>
      <c r="AJ32">
        <v>0.1946943236433801</v>
      </c>
      <c r="AK32">
        <v>0.30698236239189491</v>
      </c>
      <c r="AL32">
        <v>0.19393151342806073</v>
      </c>
      <c r="AM32">
        <v>0.49908612655737017</v>
      </c>
      <c r="AN32">
        <v>0.19311716922997593</v>
      </c>
      <c r="AO32">
        <v>4.6058351429383131E-2</v>
      </c>
      <c r="AP32">
        <v>0.14705881780059279</v>
      </c>
      <c r="AQ32">
        <v>0.2534625558235587</v>
      </c>
      <c r="AR32">
        <v>5.2506401503835627E-2</v>
      </c>
      <c r="AS32">
        <v>7.4243447772961504E-2</v>
      </c>
      <c r="AT32">
        <v>0.45302777277564832</v>
      </c>
      <c r="AU32">
        <v>0.18807364651421438</v>
      </c>
      <c r="AV32">
        <v>0.41247603661390714</v>
      </c>
      <c r="AW32">
        <v>0.27513929156345612</v>
      </c>
      <c r="AX32">
        <v>5.9796304830781126E-2</v>
      </c>
      <c r="AY32">
        <v>0.21534298673267499</v>
      </c>
      <c r="AZ32">
        <v>0.21221152782366393</v>
      </c>
      <c r="BA32">
        <v>0.13733674505045101</v>
      </c>
      <c r="BB32">
        <v>0.65045171907810428</v>
      </c>
      <c r="BC32">
        <v>0.17689892748612154</v>
      </c>
      <c r="BD32">
        <v>1.6101166140319145E-2</v>
      </c>
      <c r="BE32">
        <v>0.16079776134580237</v>
      </c>
      <c r="BF32">
        <v>0.44956716048242101</v>
      </c>
      <c r="BG32">
        <v>2.3985631109561849E-2</v>
      </c>
      <c r="BH32">
        <v>6.292775569201163E-2</v>
      </c>
      <c r="BI32">
        <v>0.63435053277311149</v>
      </c>
      <c r="BJ32">
        <v>7.9118654233742022E-2</v>
      </c>
      <c r="BK32">
        <v>0.18827368031244293</v>
      </c>
      <c r="BL32">
        <v>0.15077998554007116</v>
      </c>
      <c r="BM32">
        <v>1.1446831022641085E-2</v>
      </c>
      <c r="BN32">
        <v>0.13933315451743009</v>
      </c>
      <c r="BO32">
        <v>0.1134931324337332</v>
      </c>
      <c r="BP32">
        <v>3.7493694772371765E-2</v>
      </c>
      <c r="BQ32">
        <v>0.84901317180251645</v>
      </c>
      <c r="BR32">
        <v>0.16553320093419491</v>
      </c>
      <c r="BS32">
        <v>3.6260534828481757E-3</v>
      </c>
      <c r="BT32">
        <v>0.16190714745134674</v>
      </c>
      <c r="BU32">
        <v>0.67778683226290859</v>
      </c>
      <c r="BV32">
        <v>5.6931386054130907E-3</v>
      </c>
      <c r="BW32">
        <v>3.7286852114959496E-2</v>
      </c>
      <c r="BX32">
        <v>0.84538708632360049</v>
      </c>
      <c r="BY32">
        <v>0.32408878207206726</v>
      </c>
      <c r="BZ32">
        <v>0.66956377029418945</v>
      </c>
      <c r="CA32">
        <v>0.44278943538665771</v>
      </c>
      <c r="CB32">
        <v>0.26007786393165588</v>
      </c>
      <c r="CC32">
        <v>0.18271160125732422</v>
      </c>
      <c r="CD32">
        <v>0.36197933554649353</v>
      </c>
      <c r="CE32">
        <v>0.22677432000637054</v>
      </c>
      <c r="CF32">
        <v>0.41124638915061951</v>
      </c>
      <c r="CG32">
        <v>0.20252886414527893</v>
      </c>
      <c r="CH32">
        <v>6.344296783208847E-2</v>
      </c>
      <c r="CI32">
        <v>0.13908590376377106</v>
      </c>
      <c r="CJ32">
        <v>0.1396600753068924</v>
      </c>
      <c r="CK32">
        <v>6.9057442247867584E-2</v>
      </c>
      <c r="CL32">
        <v>8.0810122191905975E-2</v>
      </c>
      <c r="CM32">
        <v>0.34780344367027283</v>
      </c>
      <c r="CN32">
        <v>0.10895499587059021</v>
      </c>
      <c r="CO32">
        <v>0.57528257369995117</v>
      </c>
      <c r="CP32">
        <v>0.36544394493103027</v>
      </c>
      <c r="CQ32">
        <v>9.4905711710453033E-2</v>
      </c>
      <c r="CR32">
        <v>0.27053821086883545</v>
      </c>
      <c r="CS32">
        <v>0.28389677405357361</v>
      </c>
      <c r="CT32">
        <v>0.20983868837356567</v>
      </c>
      <c r="CU32">
        <v>0.50626450777053833</v>
      </c>
      <c r="CV32">
        <v>0.18515224754810333</v>
      </c>
      <c r="CW32">
        <v>2.5160081684589386E-2</v>
      </c>
      <c r="CX32">
        <v>0.15999217331409454</v>
      </c>
      <c r="CY32">
        <v>0.28384336829185486</v>
      </c>
      <c r="CZ32">
        <v>3.7268888205289841E-2</v>
      </c>
      <c r="DA32">
        <v>8.154713362455368E-2</v>
      </c>
      <c r="DB32">
        <v>0.48110443353652954</v>
      </c>
      <c r="DD32" s="69"/>
    </row>
    <row r="33">
      <c r="A33">
        <v>1994</v>
      </c>
      <c r="B33">
        <v>7.7550276707179747E-2</v>
      </c>
      <c r="C33">
        <v>0.70945782252465128</v>
      </c>
      <c r="D33">
        <v>0.69273305660725848</v>
      </c>
      <c r="E33">
        <v>0.67502727766326931</v>
      </c>
      <c r="F33">
        <v>1.7705778943989153E-2</v>
      </c>
      <c r="G33">
        <v>0.24224740739518069</v>
      </c>
      <c r="H33">
        <v>1.6724765917392807E-2</v>
      </c>
      <c r="I33">
        <v>0.74102782621376584</v>
      </c>
      <c r="J33">
        <v>0.52607842251951842</v>
      </c>
      <c r="K33">
        <v>0.49782203410065329</v>
      </c>
      <c r="L33">
        <v>2.8256388418865137E-2</v>
      </c>
      <c r="M33">
        <v>1.6362782418067733E-2</v>
      </c>
      <c r="N33">
        <v>0.19858662127617957</v>
      </c>
      <c r="O33">
        <v>0.45048564873841707</v>
      </c>
      <c r="P33">
        <v>0.24320579138410661</v>
      </c>
      <c r="Q33">
        <v>0.41044238935300548</v>
      </c>
      <c r="R33">
        <v>0.78506431707803948</v>
      </c>
      <c r="S33">
        <v>0.7130328772597635</v>
      </c>
      <c r="T33">
        <v>0.64313555656600019</v>
      </c>
      <c r="U33">
        <v>6.9897320693763365E-2</v>
      </c>
      <c r="V33">
        <v>0.54233363362233822</v>
      </c>
      <c r="W33">
        <v>7.2031439818275866E-2</v>
      </c>
      <c r="X33">
        <v>0.38563492152404588</v>
      </c>
      <c r="Y33">
        <v>0.22185521140477302</v>
      </c>
      <c r="Z33">
        <v>0.1395304346022484</v>
      </c>
      <c r="AA33">
        <v>8.2324776802524618E-2</v>
      </c>
      <c r="AB33">
        <v>4.7190264697618722E-2</v>
      </c>
      <c r="AC33">
        <v>0.1165894454216542</v>
      </c>
      <c r="AD33">
        <v>0.17069923860208527</v>
      </c>
      <c r="AE33">
        <v>0.24610448544223937</v>
      </c>
      <c r="AF33">
        <v>0.51200734475493559</v>
      </c>
      <c r="AG33">
        <v>0.56320887282777232</v>
      </c>
      <c r="AH33">
        <v>0.37700338540151701</v>
      </c>
      <c r="AI33">
        <v>0.18621391720510022</v>
      </c>
      <c r="AJ33">
        <v>0.19078946819641682</v>
      </c>
      <c r="AK33">
        <v>0.30017135711649801</v>
      </c>
      <c r="AL33">
        <v>0.18620548742625534</v>
      </c>
      <c r="AM33">
        <v>0.51362315895528843</v>
      </c>
      <c r="AN33">
        <v>0.20143890275541976</v>
      </c>
      <c r="AO33">
        <v>4.8816725273647867E-2</v>
      </c>
      <c r="AP33">
        <v>0.15262217748177187</v>
      </c>
      <c r="AQ33">
        <v>0.24583853921090473</v>
      </c>
      <c r="AR33">
        <v>6.6345716988963965E-2</v>
      </c>
      <c r="AS33">
        <v>7.6832031783060903E-2</v>
      </c>
      <c r="AT33">
        <v>0.46480643207221395</v>
      </c>
      <c r="AU33">
        <v>0.19323830686172438</v>
      </c>
      <c r="AV33">
        <v>0.39416315994112167</v>
      </c>
      <c r="AW33">
        <v>0.25540141394540478</v>
      </c>
      <c r="AX33">
        <v>6.1557560752431649E-2</v>
      </c>
      <c r="AY33">
        <v>0.19384385319297312</v>
      </c>
      <c r="AZ33">
        <v>0.19549326139062836</v>
      </c>
      <c r="BA33">
        <v>0.13876174599571681</v>
      </c>
      <c r="BB33">
        <v>0.66574499299069645</v>
      </c>
      <c r="BC33">
        <v>0.18932316852266554</v>
      </c>
      <c r="BD33">
        <v>1.5996209792856958E-2</v>
      </c>
      <c r="BE33">
        <v>0.17332695872980855</v>
      </c>
      <c r="BF33">
        <v>0.43675931901727827</v>
      </c>
      <c r="BG33">
        <v>3.9662505450752686E-2</v>
      </c>
      <c r="BH33">
        <v>5.9908152931818129E-2</v>
      </c>
      <c r="BI33">
        <v>0.64974877662050834</v>
      </c>
      <c r="BJ33">
        <v>8.2036718725849084E-2</v>
      </c>
      <c r="BK33">
        <v>0.14900029953339147</v>
      </c>
      <c r="BL33">
        <v>0.11564862181616344</v>
      </c>
      <c r="BM33">
        <v>1.2171123966287648E-2</v>
      </c>
      <c r="BN33">
        <v>0.10347749784987578</v>
      </c>
      <c r="BO33">
        <v>8.6811238747947328E-2</v>
      </c>
      <c r="BP33">
        <v>3.335167771722803E-2</v>
      </c>
      <c r="BQ33">
        <v>0.87983708620700574</v>
      </c>
      <c r="BR33">
        <v>0.21731450720568066</v>
      </c>
      <c r="BS33">
        <v>3.5241120341683247E-3</v>
      </c>
      <c r="BT33">
        <v>0.21379039517151233</v>
      </c>
      <c r="BU33">
        <v>0.65349057538309863</v>
      </c>
      <c r="BV33">
        <v>9.0320036182264807E-3</v>
      </c>
      <c r="BW33">
        <v>2.8837385740397327E-2</v>
      </c>
      <c r="BX33">
        <v>0.87631296306078443</v>
      </c>
      <c r="BY33">
        <v>0.31876903772354126</v>
      </c>
      <c r="BZ33">
        <v>0.66568464040756226</v>
      </c>
      <c r="CA33">
        <v>0.45071870088577271</v>
      </c>
      <c r="CB33">
        <v>0.26178079843521118</v>
      </c>
      <c r="CC33">
        <v>0.18893788754940033</v>
      </c>
      <c r="CD33">
        <v>0.36362737417221069</v>
      </c>
      <c r="CE33">
        <v>0.21496596932411194</v>
      </c>
      <c r="CF33">
        <v>0.42140665650367737</v>
      </c>
      <c r="CG33">
        <v>0.20878349244594574</v>
      </c>
      <c r="CH33">
        <v>6.8712577223777771E-2</v>
      </c>
      <c r="CI33">
        <v>0.14007090032100677</v>
      </c>
      <c r="CJ33">
        <v>0.13010205328464508</v>
      </c>
      <c r="CK33">
        <v>8.2521118223667145E-2</v>
      </c>
      <c r="CL33">
        <v>8.7091311812400818E-2</v>
      </c>
      <c r="CM33">
        <v>0.3526940643787384</v>
      </c>
      <c r="CN33">
        <v>0.11120159178972244</v>
      </c>
      <c r="CO33">
        <v>0.57502704858779907</v>
      </c>
      <c r="CP33">
        <v>0.35850119590759277</v>
      </c>
      <c r="CQ33">
        <v>9.7991406917572021E-2</v>
      </c>
      <c r="CR33">
        <v>0.26050978899002075</v>
      </c>
      <c r="CS33">
        <v>0.27567121386528015</v>
      </c>
      <c r="CT33">
        <v>0.21652588248252869</v>
      </c>
      <c r="CU33">
        <v>0.50780284404754639</v>
      </c>
      <c r="CV33">
        <v>0.16867311298847198</v>
      </c>
      <c r="CW33">
        <v>2.5197245180606842E-2</v>
      </c>
      <c r="CX33">
        <v>0.14347587525844574</v>
      </c>
      <c r="CY33">
        <v>0.27687022089958191</v>
      </c>
      <c r="CZ33">
        <v>6.2259536236524582E-2</v>
      </c>
      <c r="DA33">
        <v>8.2829982042312622E-2</v>
      </c>
      <c r="DB33">
        <v>0.48260563611984253</v>
      </c>
      <c r="DD33" s="69"/>
    </row>
    <row r="34">
      <c r="A34">
        <v>1995</v>
      </c>
      <c r="B34">
        <v>7.983392958349135E-2</v>
      </c>
      <c r="C34">
        <v>0.73003977397110709</v>
      </c>
      <c r="D34">
        <v>0.71309462890097686</v>
      </c>
      <c r="E34">
        <v>0.69297737866650377</v>
      </c>
      <c r="F34">
        <v>2.0117250234473128E-2</v>
      </c>
      <c r="G34">
        <v>0.25793980855829857</v>
      </c>
      <c r="H34">
        <v>1.694514507013016E-2</v>
      </c>
      <c r="I34">
        <v>0.72511504601842414</v>
      </c>
      <c r="J34">
        <v>0.5165016728207461</v>
      </c>
      <c r="K34">
        <v>0.48397267892998702</v>
      </c>
      <c r="L34">
        <v>3.2528993890759146E-2</v>
      </c>
      <c r="M34">
        <v>1.3800774195828895E-2</v>
      </c>
      <c r="N34">
        <v>0.19481259900184908</v>
      </c>
      <c r="O34">
        <v>0.45515481998953128</v>
      </c>
      <c r="P34">
        <v>0.24114237057518814</v>
      </c>
      <c r="Q34">
        <v>0.40900683360128082</v>
      </c>
      <c r="R34">
        <v>0.77432411744369156</v>
      </c>
      <c r="S34">
        <v>0.70445621294271998</v>
      </c>
      <c r="T34">
        <v>0.63620366705613751</v>
      </c>
      <c r="U34">
        <v>6.825254588658268E-2</v>
      </c>
      <c r="V34">
        <v>0.53459265953325097</v>
      </c>
      <c r="W34">
        <v>6.9867904500971384E-2</v>
      </c>
      <c r="X34">
        <v>0.3955394300244634</v>
      </c>
      <c r="Y34">
        <v>0.22720024502854</v>
      </c>
      <c r="Z34">
        <v>0.14189682375579404</v>
      </c>
      <c r="AA34">
        <v>8.5303421272745997E-2</v>
      </c>
      <c r="AB34">
        <v>4.2781354222901635E-2</v>
      </c>
      <c r="AC34">
        <v>0.12555783077302168</v>
      </c>
      <c r="AD34">
        <v>0.1698635474681548</v>
      </c>
      <c r="AE34">
        <v>0.25364259929982808</v>
      </c>
      <c r="AF34">
        <v>0.5111592226333167</v>
      </c>
      <c r="AG34">
        <v>0.54495381450003966</v>
      </c>
      <c r="AH34">
        <v>0.36741182858303889</v>
      </c>
      <c r="AI34">
        <v>0.17828561608657181</v>
      </c>
      <c r="AJ34">
        <v>0.18912621249646705</v>
      </c>
      <c r="AK34">
        <v>0.29024053349905449</v>
      </c>
      <c r="AL34">
        <v>0.17754198591700093</v>
      </c>
      <c r="AM34">
        <v>0.53221748308460126</v>
      </c>
      <c r="AN34">
        <v>0.22242176842703962</v>
      </c>
      <c r="AO34">
        <v>5.2311989213915167E-2</v>
      </c>
      <c r="AP34">
        <v>0.17010977921312445</v>
      </c>
      <c r="AQ34">
        <v>0.23047423919146781</v>
      </c>
      <c r="AR34">
        <v>7.9321475466093902E-2</v>
      </c>
      <c r="AS34">
        <v>7.7171297584641141E-2</v>
      </c>
      <c r="AT34">
        <v>0.47990549143822303</v>
      </c>
      <c r="AU34">
        <v>0.19640147322504325</v>
      </c>
      <c r="AV34">
        <v>0.36828644798742027</v>
      </c>
      <c r="AW34">
        <v>0.2438978091013565</v>
      </c>
      <c r="AX34">
        <v>5.9804359590753725E-2</v>
      </c>
      <c r="AY34">
        <v>0.18409344951060277</v>
      </c>
      <c r="AZ34">
        <v>0.18601024943138639</v>
      </c>
      <c r="BA34">
        <v>0.12438863888606377</v>
      </c>
      <c r="BB34">
        <v>0.68960111478676289</v>
      </c>
      <c r="BC34">
        <v>0.22317828024787054</v>
      </c>
      <c r="BD34">
        <v>1.6293544554335439E-2</v>
      </c>
      <c r="BE34">
        <v>0.2068847356935351</v>
      </c>
      <c r="BF34">
        <v>0.41635694425642983</v>
      </c>
      <c r="BG34">
        <v>5.0065890282462555E-2</v>
      </c>
      <c r="BH34">
        <v>5.7887562774183179E-2</v>
      </c>
      <c r="BI34">
        <v>0.67330756928132596</v>
      </c>
      <c r="BJ34">
        <v>8.2785420190220144E-2</v>
      </c>
      <c r="BK34">
        <v>0.13796674595440905</v>
      </c>
      <c r="BL34">
        <v>0.10997542987287574</v>
      </c>
      <c r="BM34">
        <v>1.3453338123248516E-2</v>
      </c>
      <c r="BN34">
        <v>9.6522091749627226E-2</v>
      </c>
      <c r="BO34">
        <v>8.2464395767159401E-2</v>
      </c>
      <c r="BP34">
        <v>2.7991316081533307E-2</v>
      </c>
      <c r="BQ34">
        <v>0.88954428975244348</v>
      </c>
      <c r="BR34">
        <v>0.2671838768879532</v>
      </c>
      <c r="BS34">
        <v>3.6720865796141086E-3</v>
      </c>
      <c r="BT34">
        <v>0.26351179030833904</v>
      </c>
      <c r="BU34">
        <v>0.60955138822322275</v>
      </c>
      <c r="BV34">
        <v>1.2809024641267684E-2</v>
      </c>
      <c r="BW34">
        <v>2.7511035706852569E-2</v>
      </c>
      <c r="BX34">
        <v>0.88587219154519714</v>
      </c>
      <c r="BY34">
        <v>0.31475773453712463</v>
      </c>
      <c r="BZ34">
        <v>0.65519016981124878</v>
      </c>
      <c r="CA34">
        <v>0.44448170065879822</v>
      </c>
      <c r="CB34">
        <v>0.252215176820755</v>
      </c>
      <c r="CC34">
        <v>0.19226653873920441</v>
      </c>
      <c r="CD34">
        <v>0.35527780652046204</v>
      </c>
      <c r="CE34">
        <v>0.21070843935012817</v>
      </c>
      <c r="CF34">
        <v>0.43401378393173218</v>
      </c>
      <c r="CG34">
        <v>0.2219497412443161</v>
      </c>
      <c r="CH34">
        <v>7.4786655604839325E-2</v>
      </c>
      <c r="CI34">
        <v>0.14716306328773499</v>
      </c>
      <c r="CJ34">
        <v>0.11448778212070465</v>
      </c>
      <c r="CK34">
        <v>9.7576282918453217E-2</v>
      </c>
      <c r="CL34">
        <v>8.9203901588916779E-2</v>
      </c>
      <c r="CM34">
        <v>0.35922712087631226</v>
      </c>
      <c r="CN34">
        <v>0.11361605674028397</v>
      </c>
      <c r="CO34">
        <v>0.53610700368881226</v>
      </c>
      <c r="CP34">
        <v>0.34147927165031433</v>
      </c>
      <c r="CQ34">
        <v>9.3577660620212555E-2</v>
      </c>
      <c r="CR34">
        <v>0.24790160357952118</v>
      </c>
      <c r="CS34">
        <v>0.26145809888839722</v>
      </c>
      <c r="CT34">
        <v>0.19462776184082031</v>
      </c>
      <c r="CU34">
        <v>0.54391413927078247</v>
      </c>
      <c r="CV34">
        <v>0.19111394882202148</v>
      </c>
      <c r="CW34">
        <v>2.5490067899227142E-2</v>
      </c>
      <c r="CX34">
        <v>0.16562388837337494</v>
      </c>
      <c r="CY34">
        <v>0.27558737993240356</v>
      </c>
      <c r="CZ34">
        <v>7.7212803065776825E-2</v>
      </c>
      <c r="DA34">
        <v>8.0021172761917114E-2</v>
      </c>
      <c r="DB34">
        <v>0.51842403411865234</v>
      </c>
      <c r="DD34" s="69"/>
    </row>
    <row r="35">
      <c r="A35">
        <v>1996</v>
      </c>
      <c r="B35">
        <v>7.5599198633941683E-2</v>
      </c>
      <c r="C35">
        <v>0.79926276516166983</v>
      </c>
      <c r="D35">
        <v>0.78473491123010131</v>
      </c>
      <c r="E35">
        <v>0.7647285157494661</v>
      </c>
      <c r="F35">
        <v>2.0006395480635136E-2</v>
      </c>
      <c r="G35">
        <v>0.2679041316773495</v>
      </c>
      <c r="H35">
        <v>1.4527853931568573E-2</v>
      </c>
      <c r="I35">
        <v>0.71756801247740154</v>
      </c>
      <c r="J35">
        <v>0.51759919529510179</v>
      </c>
      <c r="K35">
        <v>0.49370623459318125</v>
      </c>
      <c r="L35">
        <v>2.3892960701920589E-2</v>
      </c>
      <c r="M35">
        <v>1.4218088927663363E-2</v>
      </c>
      <c r="N35">
        <v>0.18575072825463637</v>
      </c>
      <c r="O35">
        <v>0.51683077763907159</v>
      </c>
      <c r="P35">
        <v>0.22386177451507475</v>
      </c>
      <c r="Q35">
        <v>0.38432680291714288</v>
      </c>
      <c r="R35">
        <v>0.79031819900417233</v>
      </c>
      <c r="S35">
        <v>0.7273780360716543</v>
      </c>
      <c r="T35">
        <v>0.64901927512850721</v>
      </c>
      <c r="U35">
        <v>7.8358760943147102E-2</v>
      </c>
      <c r="V35">
        <v>0.54769761683947249</v>
      </c>
      <c r="W35">
        <v>6.2940162932518098E-2</v>
      </c>
      <c r="X35">
        <v>0.3893622191169383</v>
      </c>
      <c r="Y35">
        <v>0.21101149984918688</v>
      </c>
      <c r="Z35">
        <v>0.15024922358320336</v>
      </c>
      <c r="AA35">
        <v>6.076227626598351E-2</v>
      </c>
      <c r="AB35">
        <v>3.5446548142900589E-2</v>
      </c>
      <c r="AC35">
        <v>0.14290417112485082</v>
      </c>
      <c r="AD35">
        <v>0.17968041812111074</v>
      </c>
      <c r="AE35">
        <v>0.23911298869527844</v>
      </c>
      <c r="AF35">
        <v>0.54007402059689325</v>
      </c>
      <c r="AG35">
        <v>0.4904378127648113</v>
      </c>
      <c r="AH35">
        <v>0.32793104411694923</v>
      </c>
      <c r="AI35">
        <v>0.15993966741350193</v>
      </c>
      <c r="AJ35">
        <v>0.16799137670344738</v>
      </c>
      <c r="AK35">
        <v>0.25562892851738739</v>
      </c>
      <c r="AL35">
        <v>0.16250676864786195</v>
      </c>
      <c r="AM35">
        <v>0.58186430701696246</v>
      </c>
      <c r="AN35">
        <v>0.2474253494774056</v>
      </c>
      <c r="AO35">
        <v>5.0170386967560689E-2</v>
      </c>
      <c r="AP35">
        <v>0.19725496250984492</v>
      </c>
      <c r="AQ35">
        <v>0.24599438039624805</v>
      </c>
      <c r="AR35">
        <v>8.8444577143308764E-2</v>
      </c>
      <c r="AS35">
        <v>7.2302119781773672E-2</v>
      </c>
      <c r="AT35">
        <v>0.53169393341464966</v>
      </c>
      <c r="AU35">
        <v>0.23320880523975701</v>
      </c>
      <c r="AV35">
        <v>0.27403418600479906</v>
      </c>
      <c r="AW35">
        <v>0.18040232085602351</v>
      </c>
      <c r="AX35">
        <v>4.7504441998395174E-2</v>
      </c>
      <c r="AY35">
        <v>0.13289787885762835</v>
      </c>
      <c r="AZ35">
        <v>0.13654195769326061</v>
      </c>
      <c r="BA35">
        <v>9.3631865148775542E-2</v>
      </c>
      <c r="BB35">
        <v>0.76982617789244245</v>
      </c>
      <c r="BC35">
        <v>0.2828742311539616</v>
      </c>
      <c r="BD35">
        <v>1.3926926675958151E-2</v>
      </c>
      <c r="BE35">
        <v>0.26894730447800352</v>
      </c>
      <c r="BF35">
        <v>0.43223953536999205</v>
      </c>
      <c r="BG35">
        <v>5.4712411368488742E-2</v>
      </c>
      <c r="BH35">
        <v>4.3860363897241558E-2</v>
      </c>
      <c r="BI35">
        <v>0.75589927471431106</v>
      </c>
      <c r="BJ35">
        <v>0.1042775511404406</v>
      </c>
      <c r="BK35">
        <v>8.3198602279863962E-2</v>
      </c>
      <c r="BL35">
        <v>6.7202973268810071E-2</v>
      </c>
      <c r="BM35">
        <v>1.0718070175803828E-2</v>
      </c>
      <c r="BN35">
        <v>5.6484903093006245E-2</v>
      </c>
      <c r="BO35">
        <v>5.0155729595805623E-2</v>
      </c>
      <c r="BP35">
        <v>1.5995629011053891E-2</v>
      </c>
      <c r="BQ35">
        <v>0.93384864299315828</v>
      </c>
      <c r="BR35">
        <v>0.33954881570095247</v>
      </c>
      <c r="BS35">
        <v>2.9243173811939359E-3</v>
      </c>
      <c r="BT35">
        <v>0.33662449831975855</v>
      </c>
      <c r="BU35">
        <v>0.58102122433132042</v>
      </c>
      <c r="BV35">
        <v>1.3278602960885304E-2</v>
      </c>
      <c r="BW35">
        <v>1.7047245273022187E-2</v>
      </c>
      <c r="BX35">
        <v>0.93092432268813652</v>
      </c>
      <c r="BY35">
        <v>0.30686521530151367</v>
      </c>
      <c r="BZ35">
        <v>0.65489840507507324</v>
      </c>
      <c r="CA35">
        <v>0.4400486946105957</v>
      </c>
      <c r="CB35">
        <v>0.24538722634315491</v>
      </c>
      <c r="CC35">
        <v>0.19466142356395721</v>
      </c>
      <c r="CD35">
        <v>0.34613165259361267</v>
      </c>
      <c r="CE35">
        <v>0.21484974026679993</v>
      </c>
      <c r="CF35">
        <v>0.43901863694190979</v>
      </c>
      <c r="CG35">
        <v>0.22048522531986237</v>
      </c>
      <c r="CH35">
        <v>7.7714383602142334E-2</v>
      </c>
      <c r="CI35">
        <v>0.14277082681655884</v>
      </c>
      <c r="CJ35">
        <v>0.10445337742567062</v>
      </c>
      <c r="CK35">
        <v>0.11408005654811859</v>
      </c>
      <c r="CL35">
        <v>9.3917042016983032E-2</v>
      </c>
      <c r="CM35">
        <v>0.36130428314208984</v>
      </c>
      <c r="CN35">
        <v>0.12893125414848328</v>
      </c>
      <c r="CO35">
        <v>0.42837896943092346</v>
      </c>
      <c r="CP35">
        <v>0.27195614576339722</v>
      </c>
      <c r="CQ35">
        <v>7.7256679534912109E-2</v>
      </c>
      <c r="CR35">
        <v>0.1946994811296463</v>
      </c>
      <c r="CS35">
        <v>0.2064097672700882</v>
      </c>
      <c r="CT35">
        <v>0.15642282366752625</v>
      </c>
      <c r="CU35">
        <v>0.63716739416122437</v>
      </c>
      <c r="CV35">
        <v>0.23703671991825104</v>
      </c>
      <c r="CW35">
        <v>2.2825663909316063E-2</v>
      </c>
      <c r="CX35">
        <v>0.21421106159687042</v>
      </c>
      <c r="CY35">
        <v>0.31190726161003113</v>
      </c>
      <c r="CZ35">
        <v>8.8223420083522797E-2</v>
      </c>
      <c r="DA35">
        <v>6.5546393394470215E-2</v>
      </c>
      <c r="DB35">
        <v>0.61434179544448853</v>
      </c>
      <c r="DD35" s="69"/>
    </row>
    <row r="36">
      <c r="A36">
        <v>1997</v>
      </c>
      <c r="B36">
        <v>7.2579145133972678E-2</v>
      </c>
      <c r="C36">
        <v>0.9011927105270201</v>
      </c>
      <c r="D36">
        <v>0.88570149453929159</v>
      </c>
      <c r="E36">
        <v>0.86599109330782809</v>
      </c>
      <c r="F36">
        <v>1.9710401231463653E-2</v>
      </c>
      <c r="G36">
        <v>0.28970315783885797</v>
      </c>
      <c r="H36">
        <v>1.549121598772835E-2</v>
      </c>
      <c r="I36">
        <v>0.69480563503742132</v>
      </c>
      <c r="J36">
        <v>0.51668649038221237</v>
      </c>
      <c r="K36">
        <v>0.49724753915407904</v>
      </c>
      <c r="L36">
        <v>1.9438951228133401E-2</v>
      </c>
      <c r="M36">
        <v>1.2450781101137986E-2</v>
      </c>
      <c r="N36">
        <v>0.16566836355407083</v>
      </c>
      <c r="O36">
        <v>0.5959983455644412</v>
      </c>
      <c r="P36">
        <v>0.19755809149446843</v>
      </c>
      <c r="Q36">
        <v>0.37502984973248782</v>
      </c>
      <c r="R36">
        <v>0.78124094275636868</v>
      </c>
      <c r="S36">
        <v>0.71598551653512243</v>
      </c>
      <c r="T36">
        <v>0.63934632603771735</v>
      </c>
      <c r="U36">
        <v>7.6639190497405127E-2</v>
      </c>
      <c r="V36">
        <v>0.53553621366382942</v>
      </c>
      <c r="W36">
        <v>6.5255426221246179E-2</v>
      </c>
      <c r="X36">
        <v>0.39920836219419931</v>
      </c>
      <c r="Y36">
        <v>0.20359226032926306</v>
      </c>
      <c r="Z36">
        <v>0.15300060683669006</v>
      </c>
      <c r="AA36">
        <v>5.0591653492572983E-2</v>
      </c>
      <c r="AB36">
        <v>3.2416844295169549E-2</v>
      </c>
      <c r="AC36">
        <v>0.16319925756976675</v>
      </c>
      <c r="AD36">
        <v>0.18044930495056807</v>
      </c>
      <c r="AE36">
        <v>0.24620776329952221</v>
      </c>
      <c r="AF36">
        <v>0.55239099960935611</v>
      </c>
      <c r="AG36">
        <v>0.46005904580224849</v>
      </c>
      <c r="AH36">
        <v>0.31129825969836961</v>
      </c>
      <c r="AI36">
        <v>0.14893244479171053</v>
      </c>
      <c r="AJ36">
        <v>0.16236581490665905</v>
      </c>
      <c r="AK36">
        <v>0.23844913857931446</v>
      </c>
      <c r="AL36">
        <v>0.14876078610387891</v>
      </c>
      <c r="AM36">
        <v>0.61279007386701301</v>
      </c>
      <c r="AN36">
        <v>0.25094453168860081</v>
      </c>
      <c r="AO36">
        <v>5.0349439982271746E-2</v>
      </c>
      <c r="AP36">
        <v>0.20059509170632911</v>
      </c>
      <c r="AQ36">
        <v>0.25850114372965993</v>
      </c>
      <c r="AR36">
        <v>0.10334439844875218</v>
      </c>
      <c r="AS36">
        <v>7.2849119669261553E-2</v>
      </c>
      <c r="AT36">
        <v>0.56244063276795242</v>
      </c>
      <c r="AU36">
        <v>0.253113105669034</v>
      </c>
      <c r="AV36">
        <v>0.23822286521343908</v>
      </c>
      <c r="AW36">
        <v>0.16194749381114554</v>
      </c>
      <c r="AX36">
        <v>4.4010989953908786E-2</v>
      </c>
      <c r="AY36">
        <v>0.11793650385723675</v>
      </c>
      <c r="AZ36">
        <v>0.12143135200791295</v>
      </c>
      <c r="BA36">
        <v>7.627537140229354E-2</v>
      </c>
      <c r="BB36">
        <v>0.8022932754431441</v>
      </c>
      <c r="BC36">
        <v>0.29561110182340855</v>
      </c>
      <c r="BD36">
        <v>1.3287025744072121E-2</v>
      </c>
      <c r="BE36">
        <v>0.28232407607933641</v>
      </c>
      <c r="BF36">
        <v>0.44048863781932396</v>
      </c>
      <c r="BG36">
        <v>6.619353580041161E-2</v>
      </c>
      <c r="BH36">
        <v>4.0516140656583183E-2</v>
      </c>
      <c r="BI36">
        <v>0.78900625950980119</v>
      </c>
      <c r="BJ36">
        <v>0.11530914148297391</v>
      </c>
      <c r="BK36">
        <v>6.8419225271014836E-2</v>
      </c>
      <c r="BL36">
        <v>5.5109688953021346E-2</v>
      </c>
      <c r="BM36">
        <v>1.0399329654903153E-2</v>
      </c>
      <c r="BN36">
        <v>4.4710359298118195E-2</v>
      </c>
      <c r="BO36">
        <v>4.0848870655292163E-2</v>
      </c>
      <c r="BP36">
        <v>1.3309536317993493E-2</v>
      </c>
      <c r="BQ36">
        <v>0.94584159239965138</v>
      </c>
      <c r="BR36">
        <v>0.34691186709613869</v>
      </c>
      <c r="BS36">
        <v>2.7524131169801916E-3</v>
      </c>
      <c r="BT36">
        <v>0.34415945397915848</v>
      </c>
      <c r="BU36">
        <v>0.58205219338029468</v>
      </c>
      <c r="BV36">
        <v>1.6877531923217958E-2</v>
      </c>
      <c r="BW36">
        <v>1.4260817670666235E-2</v>
      </c>
      <c r="BX36">
        <v>0.94308918528395669</v>
      </c>
      <c r="BY36">
        <v>0.2992779016494751</v>
      </c>
      <c r="BZ36">
        <v>0.64767611026763916</v>
      </c>
      <c r="CA36">
        <v>0.43761104345321655</v>
      </c>
      <c r="CB36">
        <v>0.23766933381557465</v>
      </c>
      <c r="CC36">
        <v>0.1999417245388031</v>
      </c>
      <c r="CD36">
        <v>0.33741647005081177</v>
      </c>
      <c r="CE36">
        <v>0.21006502211093903</v>
      </c>
      <c r="CF36">
        <v>0.45251849293708801</v>
      </c>
      <c r="CG36">
        <v>0.2131679356098175</v>
      </c>
      <c r="CH36">
        <v>8.1694826483726501E-2</v>
      </c>
      <c r="CI36">
        <v>0.1314731240272522</v>
      </c>
      <c r="CJ36">
        <v>0.1045859307050705</v>
      </c>
      <c r="CK36">
        <v>0.13476459681987762</v>
      </c>
      <c r="CL36">
        <v>0.10019460320472717</v>
      </c>
      <c r="CM36">
        <v>0.37082362174987793</v>
      </c>
      <c r="CN36">
        <v>0.13780395686626434</v>
      </c>
      <c r="CO36">
        <v>0.38030815124511719</v>
      </c>
      <c r="CP36">
        <v>0.25134533643722534</v>
      </c>
      <c r="CQ36">
        <v>7.2135955095291138E-2</v>
      </c>
      <c r="CR36">
        <v>0.1792093813419342</v>
      </c>
      <c r="CS36">
        <v>0.18885974586009979</v>
      </c>
      <c r="CT36">
        <v>0.12896279990673065</v>
      </c>
      <c r="CU36">
        <v>0.68217754364013672</v>
      </c>
      <c r="CV36">
        <v>0.25268456339836121</v>
      </c>
      <c r="CW36">
        <v>2.210199274122715E-2</v>
      </c>
      <c r="CX36">
        <v>0.2305825799703598</v>
      </c>
      <c r="CY36">
        <v>0.32203364372253418</v>
      </c>
      <c r="CZ36">
        <v>0.10745930671691895</v>
      </c>
      <c r="DA36">
        <v>6.2485605478286743E-2</v>
      </c>
      <c r="DB36">
        <v>0.66007554531097412</v>
      </c>
      <c r="DD36" s="69"/>
    </row>
    <row r="37">
      <c r="A37">
        <v>1998</v>
      </c>
      <c r="B37">
        <v>7.0072996575526098E-2</v>
      </c>
      <c r="C37">
        <v>0.93261209914700394</v>
      </c>
      <c r="D37">
        <v>0.91931584177457315</v>
      </c>
      <c r="E37">
        <v>0.89517675695030641</v>
      </c>
      <c r="F37">
        <v>2.4139084824266858E-2</v>
      </c>
      <c r="G37">
        <v>0.29838636642254091</v>
      </c>
      <c r="H37">
        <v>1.3296257372430705E-2</v>
      </c>
      <c r="I37">
        <v>0.68831738038841128</v>
      </c>
      <c r="J37">
        <v>0.52343995358944473</v>
      </c>
      <c r="K37">
        <v>0.50881261468172345</v>
      </c>
      <c r="L37">
        <v>1.4627338907721346E-2</v>
      </c>
      <c r="M37">
        <v>1.2488163932799109E-2</v>
      </c>
      <c r="N37">
        <v>0.15238926286616733</v>
      </c>
      <c r="O37">
        <v>0.62092947953541533</v>
      </c>
      <c r="P37">
        <v>0.17950476857752873</v>
      </c>
      <c r="Q37">
        <v>0.36664274704086053</v>
      </c>
      <c r="R37">
        <v>0.78643315809928138</v>
      </c>
      <c r="S37">
        <v>0.72414773103387797</v>
      </c>
      <c r="T37">
        <v>0.64413425311072126</v>
      </c>
      <c r="U37">
        <v>8.001347792315662E-2</v>
      </c>
      <c r="V37">
        <v>0.5414861371079458</v>
      </c>
      <c r="W37">
        <v>6.2285427065403534E-2</v>
      </c>
      <c r="X37">
        <v>0.39622845019952513</v>
      </c>
      <c r="Y37">
        <v>0.19258313375053748</v>
      </c>
      <c r="Z37">
        <v>0.15374383022505139</v>
      </c>
      <c r="AA37">
        <v>3.8839303525486077E-2</v>
      </c>
      <c r="AB37">
        <v>3.0029498512256978E-2</v>
      </c>
      <c r="AC37">
        <v>0.17361581793673073</v>
      </c>
      <c r="AD37">
        <v>0.18266160829880659</v>
      </c>
      <c r="AE37">
        <v>0.242484617946989</v>
      </c>
      <c r="AF37">
        <v>0.56328425610349053</v>
      </c>
      <c r="AG37">
        <v>0.43732346916573289</v>
      </c>
      <c r="AH37">
        <v>0.29394662393945203</v>
      </c>
      <c r="AI37">
        <v>0.13990638272955877</v>
      </c>
      <c r="AJ37">
        <v>0.15404024120989329</v>
      </c>
      <c r="AK37">
        <v>0.22416155225202036</v>
      </c>
      <c r="AL37">
        <v>0.1433768452262808</v>
      </c>
      <c r="AM37">
        <v>0.63246160069029966</v>
      </c>
      <c r="AN37">
        <v>0.24830221378236306</v>
      </c>
      <c r="AO37">
        <v>4.9925233521491592E-2</v>
      </c>
      <c r="AP37">
        <v>0.19837698026087144</v>
      </c>
      <c r="AQ37">
        <v>0.26760026392261516</v>
      </c>
      <c r="AR37">
        <v>0.11655912298532146</v>
      </c>
      <c r="AS37">
        <v>6.9785069856032389E-2</v>
      </c>
      <c r="AT37">
        <v>0.58253635431189577</v>
      </c>
      <c r="AU37">
        <v>0.26698581169790703</v>
      </c>
      <c r="AV37">
        <v>0.21025051712148579</v>
      </c>
      <c r="AW37">
        <v>0.14472401499205875</v>
      </c>
      <c r="AX37">
        <v>4.2099503288956397E-2</v>
      </c>
      <c r="AY37">
        <v>0.10262451170310236</v>
      </c>
      <c r="AZ37">
        <v>0.10918331727098664</v>
      </c>
      <c r="BA37">
        <v>6.5526502129427025E-2</v>
      </c>
      <c r="BB37">
        <v>0.82529018214131666</v>
      </c>
      <c r="BC37">
        <v>0.30233685281128886</v>
      </c>
      <c r="BD37">
        <v>1.2512474294762184E-2</v>
      </c>
      <c r="BE37">
        <v>0.2898243785165267</v>
      </c>
      <c r="BF37">
        <v>0.44540715283604621</v>
      </c>
      <c r="BG37">
        <v>7.7546176493981461E-2</v>
      </c>
      <c r="BH37">
        <v>3.554069926280231E-2</v>
      </c>
      <c r="BI37">
        <v>0.81277767845493987</v>
      </c>
      <c r="BJ37">
        <v>0.12071241450498624</v>
      </c>
      <c r="BK37">
        <v>6.0239981045641884E-2</v>
      </c>
      <c r="BL37">
        <v>4.8699323843498524E-2</v>
      </c>
      <c r="BM37">
        <v>1.0328743919200042E-2</v>
      </c>
      <c r="BN37">
        <v>3.837057992429848E-2</v>
      </c>
      <c r="BO37">
        <v>3.6286621479574822E-2</v>
      </c>
      <c r="BP37">
        <v>1.1540657202143357E-2</v>
      </c>
      <c r="BQ37">
        <v>0.95217272295883149</v>
      </c>
      <c r="BR37">
        <v>0.35215696037441352</v>
      </c>
      <c r="BS37">
        <v>2.6654029447841176E-3</v>
      </c>
      <c r="BT37">
        <v>0.3494915574296294</v>
      </c>
      <c r="BU37">
        <v>0.5819248657738032</v>
      </c>
      <c r="BV37">
        <v>1.8090896810614682E-2</v>
      </c>
      <c r="BW37">
        <v>1.2412704004473323E-2</v>
      </c>
      <c r="BX37">
        <v>0.94950729289097513</v>
      </c>
      <c r="BY37">
        <v>0.29629844427108765</v>
      </c>
      <c r="BZ37">
        <v>0.64193218946456909</v>
      </c>
      <c r="CA37">
        <v>0.42840671539306641</v>
      </c>
      <c r="CB37">
        <v>0.22803729772567749</v>
      </c>
      <c r="CC37">
        <v>0.2003694474697113</v>
      </c>
      <c r="CD37">
        <v>0.32776504755020142</v>
      </c>
      <c r="CE37">
        <v>0.21352550387382507</v>
      </c>
      <c r="CF37">
        <v>0.45870944857597351</v>
      </c>
      <c r="CG37">
        <v>0.19961319863796234</v>
      </c>
      <c r="CH37">
        <v>8.3636768162250519E-2</v>
      </c>
      <c r="CI37">
        <v>0.11597641557455063</v>
      </c>
      <c r="CJ37">
        <v>0.10738371312618256</v>
      </c>
      <c r="CK37">
        <v>0.15171255171298981</v>
      </c>
      <c r="CL37">
        <v>0.10064166784286499</v>
      </c>
      <c r="CM37">
        <v>0.3750726580619812</v>
      </c>
      <c r="CN37">
        <v>0.1462734043598175</v>
      </c>
      <c r="CO37">
        <v>0.33404701948165894</v>
      </c>
      <c r="CP37">
        <v>0.22396858036518097</v>
      </c>
      <c r="CQ37">
        <v>6.8318381905555725E-2</v>
      </c>
      <c r="CR37">
        <v>0.15565018355846405</v>
      </c>
      <c r="CS37">
        <v>0.16934145987033844</v>
      </c>
      <c r="CT37">
        <v>0.11007843166589737</v>
      </c>
      <c r="CU37">
        <v>0.72058010101318359</v>
      </c>
      <c r="CV37">
        <v>0.26122269034385681</v>
      </c>
      <c r="CW37">
        <v>2.0638788118958473E-2</v>
      </c>
      <c r="CX37">
        <v>0.24058389663696289</v>
      </c>
      <c r="CY37">
        <v>0.33274561166763306</v>
      </c>
      <c r="CZ37">
        <v>0.12661175429821014</v>
      </c>
      <c r="DA37">
        <v>5.4627124220132828E-2</v>
      </c>
      <c r="DB37">
        <v>0.69994127750396729</v>
      </c>
      <c r="DD37" s="69"/>
    </row>
    <row r="38">
      <c r="A38">
        <v>1999</v>
      </c>
      <c r="B38">
        <v>6.9947190695300143E-2</v>
      </c>
      <c r="C38">
        <v>0.87421849741507307</v>
      </c>
      <c r="D38">
        <v>0.86056617860302698</v>
      </c>
      <c r="E38">
        <v>0.83449907614095764</v>
      </c>
      <c r="F38">
        <v>2.6067102462069325E-2</v>
      </c>
      <c r="G38">
        <v>0.3129163319659703</v>
      </c>
      <c r="H38">
        <v>1.365231881204605E-2</v>
      </c>
      <c r="I38">
        <v>0.67343136167713868</v>
      </c>
      <c r="J38">
        <v>0.5002782612940857</v>
      </c>
      <c r="K38">
        <v>0.48699952178867045</v>
      </c>
      <c r="L38">
        <v>1.3278739505415239E-2</v>
      </c>
      <c r="M38">
        <v>1.2357208163051046E-2</v>
      </c>
      <c r="N38">
        <v>0.16079589222000201</v>
      </c>
      <c r="O38">
        <v>0.54764985909221175</v>
      </c>
      <c r="P38">
        <v>0.18643183116071455</v>
      </c>
      <c r="Q38">
        <v>0.3613127582195817</v>
      </c>
      <c r="R38">
        <v>0.78410009963503047</v>
      </c>
      <c r="S38">
        <v>0.7257434636036324</v>
      </c>
      <c r="T38">
        <v>0.65258716249456328</v>
      </c>
      <c r="U38">
        <v>7.315630110906908E-2</v>
      </c>
      <c r="V38">
        <v>0.54673415799763114</v>
      </c>
      <c r="W38">
        <v>5.8356636031398013E-2</v>
      </c>
      <c r="X38">
        <v>0.39490921107438104</v>
      </c>
      <c r="Y38">
        <v>0.18272846345544669</v>
      </c>
      <c r="Z38">
        <v>0.14941001457858116</v>
      </c>
      <c r="AA38">
        <v>3.3318448876865525E-2</v>
      </c>
      <c r="AB38">
        <v>3.0839679647479402E-2</v>
      </c>
      <c r="AC38">
        <v>0.18134106797145497</v>
      </c>
      <c r="AD38">
        <v>0.17900931070941148</v>
      </c>
      <c r="AE38">
        <v>0.24549921068214306</v>
      </c>
      <c r="AF38">
        <v>0.56874008476223248</v>
      </c>
      <c r="AG38">
        <v>0.43077207380529514</v>
      </c>
      <c r="AH38">
        <v>0.28761014253540418</v>
      </c>
      <c r="AI38">
        <v>0.13431548957040113</v>
      </c>
      <c r="AJ38">
        <v>0.15329465296500311</v>
      </c>
      <c r="AK38">
        <v>0.21938929143082284</v>
      </c>
      <c r="AL38">
        <v>0.14316193126989091</v>
      </c>
      <c r="AM38">
        <v>0.63744877730304461</v>
      </c>
      <c r="AN38">
        <v>0.2280038488561246</v>
      </c>
      <c r="AO38">
        <v>4.596870537624375E-2</v>
      </c>
      <c r="AP38">
        <v>0.18203514347988087</v>
      </c>
      <c r="AQ38">
        <v>0.29412347381425658</v>
      </c>
      <c r="AR38">
        <v>0.11532145463266347</v>
      </c>
      <c r="AS38">
        <v>6.8220851108339739E-2</v>
      </c>
      <c r="AT38">
        <v>0.59148007882944187</v>
      </c>
      <c r="AU38">
        <v>0.27827830611336329</v>
      </c>
      <c r="AV38">
        <v>0.20191287689273121</v>
      </c>
      <c r="AW38">
        <v>0.13777629583429701</v>
      </c>
      <c r="AX38">
        <v>3.8223931713607204E-2</v>
      </c>
      <c r="AY38">
        <v>9.9552364120689851E-2</v>
      </c>
      <c r="AZ38">
        <v>0.10304719303217606</v>
      </c>
      <c r="BA38">
        <v>6.4136581058434186E-2</v>
      </c>
      <c r="BB38">
        <v>0.8328162268105197</v>
      </c>
      <c r="BC38">
        <v>0.28245970014783123</v>
      </c>
      <c r="BD38">
        <v>1.1239166606416837E-2</v>
      </c>
      <c r="BE38">
        <v>0.2712205335414144</v>
      </c>
      <c r="BF38">
        <v>0.47996349469808541</v>
      </c>
      <c r="BG38">
        <v>7.0393031964603087E-2</v>
      </c>
      <c r="BH38">
        <v>3.4729103703250955E-2</v>
      </c>
      <c r="BI38">
        <v>0.82157706686888632</v>
      </c>
      <c r="BJ38">
        <v>0.12599247689386006</v>
      </c>
      <c r="BK38">
        <v>5.8964206161685524E-2</v>
      </c>
      <c r="BL38">
        <v>4.6322976544918307E-2</v>
      </c>
      <c r="BM38">
        <v>9.351442109704405E-3</v>
      </c>
      <c r="BN38">
        <v>3.69715344352139E-2</v>
      </c>
      <c r="BO38">
        <v>3.4327724438683441E-2</v>
      </c>
      <c r="BP38">
        <v>1.2641229616767219E-2</v>
      </c>
      <c r="BQ38">
        <v>0.95303104766993496</v>
      </c>
      <c r="BR38">
        <v>0.32856746686483085</v>
      </c>
      <c r="BS38">
        <v>2.4580722689264991E-3</v>
      </c>
      <c r="BT38">
        <v>0.32610939459590432</v>
      </c>
      <c r="BU38">
        <v>0.60729246003867987</v>
      </c>
      <c r="BV38">
        <v>1.7171120766424092E-2</v>
      </c>
      <c r="BW38">
        <v>1.1995253831620561E-2</v>
      </c>
      <c r="BX38">
        <v>0.95057297238120608</v>
      </c>
      <c r="BY38">
        <v>0.29046177864074707</v>
      </c>
      <c r="BZ38">
        <v>0.6500316858291626</v>
      </c>
      <c r="CA38">
        <v>0.43115916848182678</v>
      </c>
      <c r="CB38">
        <v>0.22637647390365601</v>
      </c>
      <c r="CC38">
        <v>0.20478270947933197</v>
      </c>
      <c r="CD38">
        <v>0.33085140585899353</v>
      </c>
      <c r="CE38">
        <v>0.2188725620508194</v>
      </c>
      <c r="CF38">
        <v>0.45027604699134827</v>
      </c>
      <c r="CG38">
        <v>0.17583216726779938</v>
      </c>
      <c r="CH38">
        <v>7.924150675535202E-2</v>
      </c>
      <c r="CI38">
        <v>9.6590645611286163E-2</v>
      </c>
      <c r="CJ38">
        <v>0.11607854813337326</v>
      </c>
      <c r="CK38">
        <v>0.15836533904075623</v>
      </c>
      <c r="CL38">
        <v>0.10030778497457504</v>
      </c>
      <c r="CM38">
        <v>0.37103453278541565</v>
      </c>
      <c r="CN38">
        <v>0.15228582918643951</v>
      </c>
      <c r="CO38">
        <v>0.32018032670021057</v>
      </c>
      <c r="CP38">
        <v>0.2134394645690918</v>
      </c>
      <c r="CQ38">
        <v>6.2111359089612961E-2</v>
      </c>
      <c r="CR38">
        <v>0.15132811665534973</v>
      </c>
      <c r="CS38">
        <v>0.1599016934633255</v>
      </c>
      <c r="CT38">
        <v>0.10674085468053818</v>
      </c>
      <c r="CU38">
        <v>0.73335748910903931</v>
      </c>
      <c r="CV38">
        <v>0.24431280791759491</v>
      </c>
      <c r="CW38">
        <v>1.8504135310649872E-2</v>
      </c>
      <c r="CX38">
        <v>0.22580868005752563</v>
      </c>
      <c r="CY38">
        <v>0.37461888790130615</v>
      </c>
      <c r="CZ38">
        <v>0.11442575603723526</v>
      </c>
      <c r="DA38">
        <v>5.3537774831056595E-2</v>
      </c>
      <c r="DB38">
        <v>0.71485328674316406</v>
      </c>
      <c r="DD38" s="69"/>
    </row>
    <row r="39">
      <c r="A39">
        <v>2000</v>
      </c>
      <c r="B39">
        <v>6.9030913235639119E-2</v>
      </c>
      <c r="C39">
        <v>0.84301558486496508</v>
      </c>
      <c r="D39">
        <v>0.83031526956012303</v>
      </c>
      <c r="E39">
        <v>0.80206031255340349</v>
      </c>
      <c r="F39">
        <v>2.8254957006719445E-2</v>
      </c>
      <c r="G39">
        <v>0.3312191653524118</v>
      </c>
      <c r="H39">
        <v>1.2700315304842129E-2</v>
      </c>
      <c r="I39">
        <v>0.65608052327361988</v>
      </c>
      <c r="J39">
        <v>0.47587818833019907</v>
      </c>
      <c r="K39">
        <v>0.46132090256641423</v>
      </c>
      <c r="L39">
        <v>1.4557285763784749E-2</v>
      </c>
      <c r="M39">
        <v>1.4122418591970482E-2</v>
      </c>
      <c r="N39">
        <v>0.16607991635145034</v>
      </c>
      <c r="O39">
        <v>0.49909610813858479</v>
      </c>
      <c r="P39">
        <v>0.19475962686501383</v>
      </c>
      <c r="Q39">
        <v>0.3604163332005853</v>
      </c>
      <c r="R39">
        <v>0.79145623553887956</v>
      </c>
      <c r="S39">
        <v>0.73810881263075057</v>
      </c>
      <c r="T39">
        <v>0.66565418544131427</v>
      </c>
      <c r="U39">
        <v>7.2454627189436294E-2</v>
      </c>
      <c r="V39">
        <v>0.56175423100782362</v>
      </c>
      <c r="W39">
        <v>5.3347422908129008E-2</v>
      </c>
      <c r="X39">
        <v>0.38489835606587652</v>
      </c>
      <c r="Y39">
        <v>0.16743826724435362</v>
      </c>
      <c r="Z39">
        <v>0.13918588585085298</v>
      </c>
      <c r="AA39">
        <v>2.8252381393500656E-2</v>
      </c>
      <c r="AB39">
        <v>3.0836059020502796E-2</v>
      </c>
      <c r="AC39">
        <v>0.18662402980102016</v>
      </c>
      <c r="AD39">
        <v>0.17635459160475617</v>
      </c>
      <c r="AE39">
        <v>0.24571247264211232</v>
      </c>
      <c r="AF39">
        <v>0.57055277395756498</v>
      </c>
      <c r="AG39">
        <v>0.43383073858067844</v>
      </c>
      <c r="AH39">
        <v>0.28567039031904623</v>
      </c>
      <c r="AI39">
        <v>0.13423717228327717</v>
      </c>
      <c r="AJ39">
        <v>0.15143321803576901</v>
      </c>
      <c r="AK39">
        <v>0.21912189829830828</v>
      </c>
      <c r="AL39">
        <v>0.14816034826163224</v>
      </c>
      <c r="AM39">
        <v>0.63271774351191923</v>
      </c>
      <c r="AN39">
        <v>0.21471478016583631</v>
      </c>
      <c r="AO39">
        <v>4.159940255311384E-2</v>
      </c>
      <c r="AP39">
        <v>0.17311537761272247</v>
      </c>
      <c r="AQ39">
        <v>0.30471831173479608</v>
      </c>
      <c r="AR39">
        <v>0.11328465161128685</v>
      </c>
      <c r="AS39">
        <v>6.6548482092597616E-2</v>
      </c>
      <c r="AT39">
        <v>0.59111835544488611</v>
      </c>
      <c r="AU39">
        <v>0.281085185954695</v>
      </c>
      <c r="AV39">
        <v>0.19822521632955845</v>
      </c>
      <c r="AW39">
        <v>0.13240256201995079</v>
      </c>
      <c r="AX39">
        <v>3.6752691675666256E-2</v>
      </c>
      <c r="AY39">
        <v>9.5649870344284529E-2</v>
      </c>
      <c r="AZ39">
        <v>9.8719294302257857E-2</v>
      </c>
      <c r="BA39">
        <v>6.5822654309607681E-2</v>
      </c>
      <c r="BB39">
        <v>0.83545805433938369</v>
      </c>
      <c r="BC39">
        <v>0.27405180092292392</v>
      </c>
      <c r="BD39">
        <v>1.0177962288814619E-2</v>
      </c>
      <c r="BE39">
        <v>0.26387383863410935</v>
      </c>
      <c r="BF39">
        <v>0.49589931191436981</v>
      </c>
      <c r="BG39">
        <v>6.5506941502089938E-2</v>
      </c>
      <c r="BH39">
        <v>3.3683270668942042E-2</v>
      </c>
      <c r="BI39">
        <v>0.82528010987789169</v>
      </c>
      <c r="BJ39">
        <v>0.12688076508258692</v>
      </c>
      <c r="BK39">
        <v>5.6238924653084783E-2</v>
      </c>
      <c r="BL39">
        <v>4.4206135075026888E-2</v>
      </c>
      <c r="BM39">
        <v>8.8001341724958278E-3</v>
      </c>
      <c r="BN39">
        <v>3.5406000902531057E-2</v>
      </c>
      <c r="BO39">
        <v>3.2810921104512752E-2</v>
      </c>
      <c r="BP39">
        <v>1.20327895780579E-2</v>
      </c>
      <c r="BQ39">
        <v>0.95515628958687915</v>
      </c>
      <c r="BR39">
        <v>0.31197269669844152</v>
      </c>
      <c r="BS39">
        <v>2.250126769731305E-3</v>
      </c>
      <c r="BT39">
        <v>0.30972256992871022</v>
      </c>
      <c r="BU39">
        <v>0.62755216329384822</v>
      </c>
      <c r="BV39">
        <v>1.5631429594589498E-2</v>
      </c>
      <c r="BW39">
        <v>1.1395214239963853E-2</v>
      </c>
      <c r="BX39">
        <v>0.95290618951609851</v>
      </c>
      <c r="BY39">
        <v>0.28946757316589355</v>
      </c>
      <c r="BZ39">
        <v>0.6626136302947998</v>
      </c>
      <c r="CA39">
        <v>0.43449991941452026</v>
      </c>
      <c r="CB39">
        <v>0.22889870405197144</v>
      </c>
      <c r="CC39">
        <v>0.20560120046138763</v>
      </c>
      <c r="CD39">
        <v>0.33603790402412415</v>
      </c>
      <c r="CE39">
        <v>0.22811371088027954</v>
      </c>
      <c r="CF39">
        <v>0.43584838509559631</v>
      </c>
      <c r="CG39">
        <v>0.15709605813026428</v>
      </c>
      <c r="CH39">
        <v>7.2110943496227264E-2</v>
      </c>
      <c r="CI39">
        <v>8.4985099732875824E-2</v>
      </c>
      <c r="CJ39">
        <v>0.1190735399723053</v>
      </c>
      <c r="CK39">
        <v>0.15967881679534912</v>
      </c>
      <c r="CL39">
        <v>9.8461993038654327E-2</v>
      </c>
      <c r="CM39">
        <v>0.36373746395111084</v>
      </c>
      <c r="CN39">
        <v>0.15420442819595337</v>
      </c>
      <c r="CO39">
        <v>0.31505277752876282</v>
      </c>
      <c r="CP39">
        <v>0.20497135818004608</v>
      </c>
      <c r="CQ39">
        <v>5.975230410695076E-2</v>
      </c>
      <c r="CR39">
        <v>0.14521904289722443</v>
      </c>
      <c r="CS39">
        <v>0.15294928848743439</v>
      </c>
      <c r="CT39">
        <v>0.11008142679929733</v>
      </c>
      <c r="CU39">
        <v>0.7369692325592041</v>
      </c>
      <c r="CV39">
        <v>0.24285013973712921</v>
      </c>
      <c r="CW39">
        <v>1.6701053828001022E-2</v>
      </c>
      <c r="CX39">
        <v>0.22614909708499908</v>
      </c>
      <c r="CY39">
        <v>0.38757416605949402</v>
      </c>
      <c r="CZ39">
        <v>0.10654495656490326</v>
      </c>
      <c r="DA39">
        <v>5.2022077143192291E-2</v>
      </c>
      <c r="DB39">
        <v>0.72026818990707397</v>
      </c>
      <c r="DD39" s="69"/>
    </row>
    <row r="40">
      <c r="A40">
        <v>2001</v>
      </c>
      <c r="B40">
        <v>7.1053921737468967E-2</v>
      </c>
      <c r="C40">
        <v>0.85736662243107109</v>
      </c>
      <c r="D40">
        <v>0.843855652004462</v>
      </c>
      <c r="E40">
        <v>0.81184319340052447</v>
      </c>
      <c r="F40">
        <v>3.2012458603937449E-2</v>
      </c>
      <c r="G40">
        <v>0.35535786897183164</v>
      </c>
      <c r="H40">
        <v>1.3510970426609269E-2</v>
      </c>
      <c r="I40">
        <v>0.63113115782814899</v>
      </c>
      <c r="J40">
        <v>0.45407748687421051</v>
      </c>
      <c r="K40">
        <v>0.43860552070206543</v>
      </c>
      <c r="L40">
        <v>1.5471966172145074E-2</v>
      </c>
      <c r="M40">
        <v>1.5601252070129981E-2</v>
      </c>
      <c r="N40">
        <v>0.16145241888380851</v>
      </c>
      <c r="O40">
        <v>0.48849778025922014</v>
      </c>
      <c r="P40">
        <v>0.19252563377832752</v>
      </c>
      <c r="Q40">
        <v>0.367878708834043</v>
      </c>
      <c r="R40">
        <v>0.80294126559070256</v>
      </c>
      <c r="S40">
        <v>0.75113776212012107</v>
      </c>
      <c r="T40">
        <v>0.68357112134535047</v>
      </c>
      <c r="U40">
        <v>6.7566640774770412E-2</v>
      </c>
      <c r="V40">
        <v>0.57837183953349025</v>
      </c>
      <c r="W40">
        <v>5.1803503470581581E-2</v>
      </c>
      <c r="X40">
        <v>0.36982463949313316</v>
      </c>
      <c r="Y40">
        <v>0.15527745650959004</v>
      </c>
      <c r="Z40">
        <v>0.13027191977573244</v>
      </c>
      <c r="AA40">
        <v>2.5005536733857622E-2</v>
      </c>
      <c r="AB40">
        <v>2.7989497241677798E-2</v>
      </c>
      <c r="AC40">
        <v>0.18655768574186529</v>
      </c>
      <c r="AD40">
        <v>0.17276590508383569</v>
      </c>
      <c r="AE40">
        <v>0.23955271802923442</v>
      </c>
      <c r="AF40">
        <v>0.56106733537760944</v>
      </c>
      <c r="AG40">
        <v>0.46233397151800437</v>
      </c>
      <c r="AH40">
        <v>0.30513145700640582</v>
      </c>
      <c r="AI40">
        <v>0.14203505756314241</v>
      </c>
      <c r="AJ40">
        <v>0.16309639944326343</v>
      </c>
      <c r="AK40">
        <v>0.23481488814380147</v>
      </c>
      <c r="AL40">
        <v>0.15720251451159847</v>
      </c>
      <c r="AM40">
        <v>0.60798259449374836</v>
      </c>
      <c r="AN40">
        <v>0.21421886928612832</v>
      </c>
      <c r="AO40">
        <v>3.9573150852927154E-2</v>
      </c>
      <c r="AP40">
        <v>0.17464571843320115</v>
      </c>
      <c r="AQ40">
        <v>0.27602787326192502</v>
      </c>
      <c r="AR40">
        <v>0.11773585194569496</v>
      </c>
      <c r="AS40">
        <v>7.0316566011752762E-2</v>
      </c>
      <c r="AT40">
        <v>0.56840943796204291</v>
      </c>
      <c r="AU40">
        <v>0.27045844491527898</v>
      </c>
      <c r="AV40">
        <v>0.2237229761756786</v>
      </c>
      <c r="AW40">
        <v>0.14960850107091936</v>
      </c>
      <c r="AX40">
        <v>3.7837026663510936E-2</v>
      </c>
      <c r="AY40">
        <v>0.11177147440740841</v>
      </c>
      <c r="AZ40">
        <v>0.11101184087592592</v>
      </c>
      <c r="BA40">
        <v>7.4114475104759228E-2</v>
      </c>
      <c r="BB40">
        <v>0.81487368151105655</v>
      </c>
      <c r="BC40">
        <v>0.2908573691492134</v>
      </c>
      <c r="BD40">
        <v>9.9542974946475946E-3</v>
      </c>
      <c r="BE40">
        <v>0.28090307165456585</v>
      </c>
      <c r="BF40">
        <v>0.46068548382982055</v>
      </c>
      <c r="BG40">
        <v>6.3330828532022446E-2</v>
      </c>
      <c r="BH40">
        <v>3.859665768673514E-2</v>
      </c>
      <c r="BI40">
        <v>0.80491937437218497</v>
      </c>
      <c r="BJ40">
        <v>0.12104198339849902</v>
      </c>
      <c r="BK40">
        <v>6.5024281530150815E-2</v>
      </c>
      <c r="BL40">
        <v>5.2499997909097457E-2</v>
      </c>
      <c r="BM40">
        <v>9.0734595218393468E-3</v>
      </c>
      <c r="BN40">
        <v>4.3426538387258115E-2</v>
      </c>
      <c r="BO40">
        <v>3.8874940128603833E-2</v>
      </c>
      <c r="BP40">
        <v>1.2524283621053353E-2</v>
      </c>
      <c r="BQ40">
        <v>0.94860077451081581</v>
      </c>
      <c r="BR40">
        <v>0.34129565176513449</v>
      </c>
      <c r="BS40">
        <v>2.2796899492877527E-3</v>
      </c>
      <c r="BT40">
        <v>0.33901596181584676</v>
      </c>
      <c r="BU40">
        <v>0.5922538579384401</v>
      </c>
      <c r="BV40">
        <v>1.5051264807241246E-2</v>
      </c>
      <c r="BW40">
        <v>1.3625056040966721E-2</v>
      </c>
      <c r="BX40">
        <v>0.946321058863411</v>
      </c>
      <c r="BY40">
        <v>0.29060888290405273</v>
      </c>
      <c r="BZ40">
        <v>0.68440002202987671</v>
      </c>
      <c r="CA40">
        <v>0.44987067580223083</v>
      </c>
      <c r="CB40">
        <v>0.23900814354419708</v>
      </c>
      <c r="CC40">
        <v>0.21086251735687256</v>
      </c>
      <c r="CD40">
        <v>0.35003361105918884</v>
      </c>
      <c r="CE40">
        <v>0.23452934622764587</v>
      </c>
      <c r="CF40">
        <v>0.41543707251548767</v>
      </c>
      <c r="CG40">
        <v>0.14289438724517822</v>
      </c>
      <c r="CH40">
        <v>6.7138276994228363E-2</v>
      </c>
      <c r="CI40">
        <v>7.5756117701530457E-2</v>
      </c>
      <c r="CJ40">
        <v>0.10417418926954269</v>
      </c>
      <c r="CK40">
        <v>0.16836850345134735</v>
      </c>
      <c r="CL40">
        <v>9.9837064743041992E-2</v>
      </c>
      <c r="CM40">
        <v>0.3482988178730011</v>
      </c>
      <c r="CN40">
        <v>0.14941646158695221</v>
      </c>
      <c r="CO40">
        <v>0.35228449106216431</v>
      </c>
      <c r="CP40">
        <v>0.22827589511871338</v>
      </c>
      <c r="CQ40">
        <v>6.11383356153965E-2</v>
      </c>
      <c r="CR40">
        <v>0.16713757812976837</v>
      </c>
      <c r="CS40">
        <v>0.16944979131221771</v>
      </c>
      <c r="CT40">
        <v>0.12400856614112854</v>
      </c>
      <c r="CU40">
        <v>0.70654165744781494</v>
      </c>
      <c r="CV40">
        <v>0.24999740719795227</v>
      </c>
      <c r="CW40">
        <v>1.617148332297802E-2</v>
      </c>
      <c r="CX40">
        <v>0.2338259369134903</v>
      </c>
      <c r="CY40">
        <v>0.35410219430923462</v>
      </c>
      <c r="CZ40">
        <v>0.10244200378656387</v>
      </c>
      <c r="DA40">
        <v>5.8826100081205368E-2</v>
      </c>
      <c r="DB40">
        <v>0.69037014245986938</v>
      </c>
      <c r="DD40" s="69"/>
    </row>
    <row r="41">
      <c r="A41">
        <v>2002</v>
      </c>
      <c r="B41">
        <v>7.3819966394469277E-2</v>
      </c>
      <c r="C41">
        <v>0.81565120601971752</v>
      </c>
      <c r="D41">
        <v>0.80104662433419493</v>
      </c>
      <c r="E41">
        <v>0.76559498998601228</v>
      </c>
      <c r="F41">
        <v>3.5451634348182742E-2</v>
      </c>
      <c r="G41">
        <v>0.35121363864086586</v>
      </c>
      <c r="H41">
        <v>1.4604581685522583E-2</v>
      </c>
      <c r="I41">
        <v>0.6341817899844796</v>
      </c>
      <c r="J41">
        <v>0.44670457768287969</v>
      </c>
      <c r="K41">
        <v>0.43049764440366894</v>
      </c>
      <c r="L41">
        <v>1.6206933279210755E-2</v>
      </c>
      <c r="M41">
        <v>1.6658171877825777E-2</v>
      </c>
      <c r="N41">
        <v>0.1708190404237741</v>
      </c>
      <c r="O41">
        <v>0.44983299600419707</v>
      </c>
      <c r="P41">
        <v>0.20368414933368828</v>
      </c>
      <c r="Q41">
        <v>0.3801389591257508</v>
      </c>
      <c r="R41">
        <v>0.82757702300534475</v>
      </c>
      <c r="S41">
        <v>0.77845022493121607</v>
      </c>
      <c r="T41">
        <v>0.71078353200170219</v>
      </c>
      <c r="U41">
        <v>6.7666692929513841E-2</v>
      </c>
      <c r="V41">
        <v>0.60612818594193951</v>
      </c>
      <c r="W41">
        <v>4.9126798074128682E-2</v>
      </c>
      <c r="X41">
        <v>0.34474500799726793</v>
      </c>
      <c r="Y41">
        <v>0.14762380571137626</v>
      </c>
      <c r="Z41">
        <v>0.12630466163660009</v>
      </c>
      <c r="AA41">
        <v>2.1319144074776145E-2</v>
      </c>
      <c r="AB41">
        <v>2.4178799004911176E-2</v>
      </c>
      <c r="AC41">
        <v>0.17294240328098046</v>
      </c>
      <c r="AD41">
        <v>0.17232203100261254</v>
      </c>
      <c r="AE41">
        <v>0.2184403480379839</v>
      </c>
      <c r="AF41">
        <v>0.54604106737183877</v>
      </c>
      <c r="AG41">
        <v>0.50052414719587546</v>
      </c>
      <c r="AH41">
        <v>0.3319889814560088</v>
      </c>
      <c r="AI41">
        <v>0.15438126249648668</v>
      </c>
      <c r="AJ41">
        <v>0.1776077189595221</v>
      </c>
      <c r="AK41">
        <v>0.25866049858705997</v>
      </c>
      <c r="AL41">
        <v>0.16853516573986665</v>
      </c>
      <c r="AM41">
        <v>0.57280434007701986</v>
      </c>
      <c r="AN41">
        <v>0.21123261204566879</v>
      </c>
      <c r="AO41">
        <v>3.9441325987626084E-2</v>
      </c>
      <c r="AP41">
        <v>0.1717912860580427</v>
      </c>
      <c r="AQ41">
        <v>0.23824422118733046</v>
      </c>
      <c r="AR41">
        <v>0.12332750684402066</v>
      </c>
      <c r="AS41">
        <v>7.3328487272895426E-2</v>
      </c>
      <c r="AT41">
        <v>0.533362995458177</v>
      </c>
      <c r="AU41">
        <v>0.253971453684186</v>
      </c>
      <c r="AV41">
        <v>0.26701173653412363</v>
      </c>
      <c r="AW41">
        <v>0.17655111556571959</v>
      </c>
      <c r="AX41">
        <v>4.1231885409122683E-2</v>
      </c>
      <c r="AY41">
        <v>0.13531923015659691</v>
      </c>
      <c r="AZ41">
        <v>0.13178445565467931</v>
      </c>
      <c r="BA41">
        <v>9.0460620968404057E-2</v>
      </c>
      <c r="BB41">
        <v>0.77775492826617698</v>
      </c>
      <c r="BC41">
        <v>0.30541640947759019</v>
      </c>
      <c r="BD41">
        <v>1.0585514130125222E-2</v>
      </c>
      <c r="BE41">
        <v>0.29483089534746493</v>
      </c>
      <c r="BF41">
        <v>0.41057250512700877</v>
      </c>
      <c r="BG41">
        <v>6.1766013661578058E-2</v>
      </c>
      <c r="BH41">
        <v>4.4766664800300622E-2</v>
      </c>
      <c r="BI41">
        <v>0.76716938384251243</v>
      </c>
      <c r="BJ41">
        <v>0.11116673046085737</v>
      </c>
      <c r="BK41">
        <v>8.263419049503673E-2</v>
      </c>
      <c r="BL41">
        <v>6.6132243277848196E-2</v>
      </c>
      <c r="BM41">
        <v>9.8401756880175158E-3</v>
      </c>
      <c r="BN41">
        <v>5.6292067589830672E-2</v>
      </c>
      <c r="BO41">
        <v>4.931776628094349E-2</v>
      </c>
      <c r="BP41">
        <v>1.650194721718853E-2</v>
      </c>
      <c r="BQ41">
        <v>0.93418028734918335</v>
      </c>
      <c r="BR41">
        <v>0.37465597048446375</v>
      </c>
      <c r="BS41">
        <v>2.4629443800145406E-3</v>
      </c>
      <c r="BT41">
        <v>0.37219302610444926</v>
      </c>
      <c r="BU41">
        <v>0.54525092463952196</v>
      </c>
      <c r="BV41">
        <v>1.4273392225197577E-2</v>
      </c>
      <c r="BW41">
        <v>1.6814477844220146E-2</v>
      </c>
      <c r="BX41">
        <v>0.93171731167108807</v>
      </c>
      <c r="BY41">
        <v>0.29206961393356323</v>
      </c>
      <c r="BZ41">
        <v>0.70357668399810791</v>
      </c>
      <c r="CA41">
        <v>0.4671512246131897</v>
      </c>
      <c r="CB41">
        <v>0.25277119874954224</v>
      </c>
      <c r="CC41">
        <v>0.21438002586364746</v>
      </c>
      <c r="CD41">
        <v>0.368986576795578</v>
      </c>
      <c r="CE41">
        <v>0.23642550408840179</v>
      </c>
      <c r="CF41">
        <v>0.3945879340171814</v>
      </c>
      <c r="CG41">
        <v>0.12933433055877686</v>
      </c>
      <c r="CH41">
        <v>6.4533129334449768E-2</v>
      </c>
      <c r="CI41">
        <v>6.4801216125488281E-2</v>
      </c>
      <c r="CJ41">
        <v>8.8394790887832642E-2</v>
      </c>
      <c r="CK41">
        <v>0.17685879766941071</v>
      </c>
      <c r="CL41">
        <v>9.8164647817611694E-2</v>
      </c>
      <c r="CM41">
        <v>0.33005481958389282</v>
      </c>
      <c r="CN41">
        <v>0.14280472695827484</v>
      </c>
      <c r="CO41">
        <v>0.41054090857505798</v>
      </c>
      <c r="CP41">
        <v>0.26250699162483215</v>
      </c>
      <c r="CQ41">
        <v>6.5668843686580658E-2</v>
      </c>
      <c r="CR41">
        <v>0.1968381404876709</v>
      </c>
      <c r="CS41">
        <v>0.19598087668418884</v>
      </c>
      <c r="CT41">
        <v>0.14803394675254822</v>
      </c>
      <c r="CU41">
        <v>0.65598517656326294</v>
      </c>
      <c r="CV41">
        <v>0.2515166699886322</v>
      </c>
      <c r="CW41">
        <v>1.6908550634980202E-2</v>
      </c>
      <c r="CX41">
        <v>0.23460812866687775</v>
      </c>
      <c r="CY41">
        <v>0.30573171377182007</v>
      </c>
      <c r="CZ41">
        <v>9.8736770451068878E-2</v>
      </c>
      <c r="DA41">
        <v>6.6526122391223907E-2</v>
      </c>
      <c r="DB41">
        <v>0.6390765905380249</v>
      </c>
      <c r="DD41" s="69"/>
    </row>
    <row r="42">
      <c r="A42">
        <v>2003</v>
      </c>
      <c r="B42">
        <v>7.3369726704217084E-2</v>
      </c>
      <c r="C42">
        <v>0.76705536525273244</v>
      </c>
      <c r="D42">
        <v>0.75124385908732116</v>
      </c>
      <c r="E42">
        <v>0.71605762081625068</v>
      </c>
      <c r="F42">
        <v>3.5186238271070334E-2</v>
      </c>
      <c r="G42">
        <v>0.3595273334403124</v>
      </c>
      <c r="H42">
        <v>1.5811506165411361E-2</v>
      </c>
      <c r="I42">
        <v>0.62466116169273245</v>
      </c>
      <c r="J42">
        <v>0.43851212407063339</v>
      </c>
      <c r="K42">
        <v>0.42203006009547889</v>
      </c>
      <c r="L42">
        <v>1.6482063975154514E-2</v>
      </c>
      <c r="M42">
        <v>1.6603641336449149E-2</v>
      </c>
      <c r="N42">
        <v>0.16954539628564985</v>
      </c>
      <c r="O42">
        <v>0.39171652694546483</v>
      </c>
      <c r="P42">
        <v>0.20263109642901786</v>
      </c>
      <c r="Q42">
        <v>0.38823785175240166</v>
      </c>
      <c r="R42">
        <v>0.85066238807665862</v>
      </c>
      <c r="S42">
        <v>0.80430946258684877</v>
      </c>
      <c r="T42">
        <v>0.73796864368488035</v>
      </c>
      <c r="U42">
        <v>6.6340818901968412E-2</v>
      </c>
      <c r="V42">
        <v>0.63547116172992668</v>
      </c>
      <c r="W42">
        <v>4.6352925489809647E-2</v>
      </c>
      <c r="X42">
        <v>0.31817591895469016</v>
      </c>
      <c r="Y42">
        <v>0.13831181913957644</v>
      </c>
      <c r="Z42">
        <v>0.12092012488872518</v>
      </c>
      <c r="AA42">
        <v>1.7391694250851263E-2</v>
      </c>
      <c r="AB42">
        <v>2.1123515943633871E-2</v>
      </c>
      <c r="AC42">
        <v>0.15874058387147985</v>
      </c>
      <c r="AD42">
        <v>0.16883830703134861</v>
      </c>
      <c r="AE42">
        <v>0.19725580049254055</v>
      </c>
      <c r="AF42">
        <v>0.53839243527506597</v>
      </c>
      <c r="AG42">
        <v>0.52659984298200135</v>
      </c>
      <c r="AH42">
        <v>0.35388932250831634</v>
      </c>
      <c r="AI42">
        <v>0.1648436965680512</v>
      </c>
      <c r="AJ42">
        <v>0.18904562594026517</v>
      </c>
      <c r="AK42">
        <v>0.28087991476680907</v>
      </c>
      <c r="AL42">
        <v>0.17271052047368513</v>
      </c>
      <c r="AM42">
        <v>0.54640956535614471</v>
      </c>
      <c r="AN42">
        <v>0.19717029798290892</v>
      </c>
      <c r="AO42">
        <v>3.8669243421632152E-2</v>
      </c>
      <c r="AP42">
        <v>0.15850105456127672</v>
      </c>
      <c r="AQ42">
        <v>0.22519435116835054</v>
      </c>
      <c r="AR42">
        <v>0.12404491620488518</v>
      </c>
      <c r="AS42">
        <v>7.3009408338146162E-2</v>
      </c>
      <c r="AT42">
        <v>0.50774031313179147</v>
      </c>
      <c r="AU42">
        <v>0.24612493436581057</v>
      </c>
      <c r="AV42">
        <v>0.29695967606380824</v>
      </c>
      <c r="AW42">
        <v>0.19405665979144057</v>
      </c>
      <c r="AX42">
        <v>4.3243963332738375E-2</v>
      </c>
      <c r="AY42">
        <v>0.15081269645870221</v>
      </c>
      <c r="AZ42">
        <v>0.14733990213958315</v>
      </c>
      <c r="BA42">
        <v>0.10290301627236761</v>
      </c>
      <c r="BB42">
        <v>0.74975708022654897</v>
      </c>
      <c r="BC42">
        <v>0.2939345588176086</v>
      </c>
      <c r="BD42">
        <v>1.0612988000535022E-2</v>
      </c>
      <c r="BE42">
        <v>0.2833215708170736</v>
      </c>
      <c r="BF42">
        <v>0.40052362614819764</v>
      </c>
      <c r="BG42">
        <v>5.529889526074263E-2</v>
      </c>
      <c r="BH42">
        <v>4.6716756290357236E-2</v>
      </c>
      <c r="BI42">
        <v>0.73914406992569981</v>
      </c>
      <c r="BJ42">
        <v>0.10659963634717178</v>
      </c>
      <c r="BK42">
        <v>9.3966395768471933E-2</v>
      </c>
      <c r="BL42">
        <v>7.6324553695252456E-2</v>
      </c>
      <c r="BM42">
        <v>1.0247048644732828E-2</v>
      </c>
      <c r="BN42">
        <v>6.6077505050519625E-2</v>
      </c>
      <c r="BO42">
        <v>5.8074922778519639E-2</v>
      </c>
      <c r="BP42">
        <v>1.7641842073219477E-2</v>
      </c>
      <c r="BQ42">
        <v>0.92428323311501381</v>
      </c>
      <c r="BR42">
        <v>0.36853598996207237</v>
      </c>
      <c r="BS42">
        <v>2.5103949348519866E-3</v>
      </c>
      <c r="BT42">
        <v>0.36602559502722037</v>
      </c>
      <c r="BU42">
        <v>0.54110612920418444</v>
      </c>
      <c r="BV42">
        <v>1.4641113948756978E-2</v>
      </c>
      <c r="BW42">
        <v>1.8249628883485795E-2</v>
      </c>
      <c r="BX42">
        <v>0.92177283071200677</v>
      </c>
      <c r="BY42">
        <v>0.29226750135421753</v>
      </c>
      <c r="BZ42">
        <v>0.71998488903045654</v>
      </c>
      <c r="CA42">
        <v>0.48848795890808105</v>
      </c>
      <c r="CB42">
        <v>0.26724550127983093</v>
      </c>
      <c r="CC42">
        <v>0.22124242782592773</v>
      </c>
      <c r="CD42">
        <v>0.39333692193031311</v>
      </c>
      <c r="CE42">
        <v>0.23149697482585907</v>
      </c>
      <c r="CF42">
        <v>0.37516611814498901</v>
      </c>
      <c r="CG42">
        <v>0.11568297445774078</v>
      </c>
      <c r="CH42">
        <v>6.2296036630868912E-2</v>
      </c>
      <c r="CI42">
        <v>5.3386934101581573E-2</v>
      </c>
      <c r="CJ42">
        <v>7.7545680105686188E-2</v>
      </c>
      <c r="CK42">
        <v>0.18193745613098145</v>
      </c>
      <c r="CL42">
        <v>9.5151029527187347E-2</v>
      </c>
      <c r="CM42">
        <v>0.3128700852394104</v>
      </c>
      <c r="CN42">
        <v>0.13952529430389404</v>
      </c>
      <c r="CO42">
        <v>0.45204991102218628</v>
      </c>
      <c r="CP42">
        <v>0.28400593996047974</v>
      </c>
      <c r="CQ42">
        <v>6.8454153835773468E-2</v>
      </c>
      <c r="CR42">
        <v>0.21555177867412567</v>
      </c>
      <c r="CS42">
        <v>0.2155398428440094</v>
      </c>
      <c r="CT42">
        <v>0.16804397106170654</v>
      </c>
      <c r="CU42">
        <v>0.61641621589660645</v>
      </c>
      <c r="CV42">
        <v>0.23693783581256866</v>
      </c>
      <c r="CW42">
        <v>1.6803503036499023E-2</v>
      </c>
      <c r="CX42">
        <v>0.22013433277606964</v>
      </c>
      <c r="CY42">
        <v>0.29311627149581909</v>
      </c>
      <c r="CZ42">
        <v>8.6362116038799286E-2</v>
      </c>
      <c r="DA42">
        <v>6.8466112017631531E-2</v>
      </c>
      <c r="DB42">
        <v>0.59961271286010742</v>
      </c>
      <c r="DD42" s="69"/>
    </row>
    <row r="43">
      <c r="A43">
        <v>2004</v>
      </c>
      <c r="B43">
        <v>7.5019202078407732E-2</v>
      </c>
      <c r="C43">
        <v>0.74690323252935753</v>
      </c>
      <c r="D43">
        <v>0.72817624467897113</v>
      </c>
      <c r="E43">
        <v>0.68985140071205731</v>
      </c>
      <c r="F43">
        <v>3.8324843966913776E-2</v>
      </c>
      <c r="G43">
        <v>0.38601455726485029</v>
      </c>
      <c r="H43">
        <v>1.8726987850386283E-2</v>
      </c>
      <c r="I43">
        <v>0.59525847144628452</v>
      </c>
      <c r="J43">
        <v>0.40578769579141871</v>
      </c>
      <c r="K43">
        <v>0.39027523210808263</v>
      </c>
      <c r="L43">
        <v>1.5512463683336081E-2</v>
      </c>
      <c r="M43">
        <v>1.8129886511806192E-2</v>
      </c>
      <c r="N43">
        <v>0.17134088914305962</v>
      </c>
      <c r="O43">
        <v>0.34216170397564211</v>
      </c>
      <c r="P43">
        <v>0.20498323964445039</v>
      </c>
      <c r="Q43">
        <v>0.39527786484054045</v>
      </c>
      <c r="R43">
        <v>0.86566820816612988</v>
      </c>
      <c r="S43">
        <v>0.82011092344072667</v>
      </c>
      <c r="T43">
        <v>0.7533836099551966</v>
      </c>
      <c r="U43">
        <v>6.6727313485530085E-2</v>
      </c>
      <c r="V43">
        <v>0.66399775370795844</v>
      </c>
      <c r="W43">
        <v>4.5557284725403172E-2</v>
      </c>
      <c r="X43">
        <v>0.29044496546436982</v>
      </c>
      <c r="Y43">
        <v>0.12537377880300127</v>
      </c>
      <c r="Z43">
        <v>0.11082311633445413</v>
      </c>
      <c r="AA43">
        <v>1.4550662468547146E-2</v>
      </c>
      <c r="AB43">
        <v>2.1282175066528568E-2</v>
      </c>
      <c r="AC43">
        <v>0.14378901159483995</v>
      </c>
      <c r="AD43">
        <v>0.15611317363049965</v>
      </c>
      <c r="AE43">
        <v>0.17962185054049071</v>
      </c>
      <c r="AF43">
        <v>0.529702988088111</v>
      </c>
      <c r="AG43">
        <v>0.54699590523680142</v>
      </c>
      <c r="AH43">
        <v>0.3745953714688397</v>
      </c>
      <c r="AI43">
        <v>0.17629724198335536</v>
      </c>
      <c r="AJ43">
        <v>0.19829812948548428</v>
      </c>
      <c r="AK43">
        <v>0.30292004940533973</v>
      </c>
      <c r="AL43">
        <v>0.17240053376796172</v>
      </c>
      <c r="AM43">
        <v>0.52467941207648339</v>
      </c>
      <c r="AN43">
        <v>0.17546377339902974</v>
      </c>
      <c r="AO43">
        <v>3.6263484495188909E-2</v>
      </c>
      <c r="AP43">
        <v>0.13920028890384081</v>
      </c>
      <c r="AQ43">
        <v>0.22391186188963211</v>
      </c>
      <c r="AR43">
        <v>0.12530377678782148</v>
      </c>
      <c r="AS43">
        <v>7.1675317313284762E-2</v>
      </c>
      <c r="AT43">
        <v>0.48841593107552334</v>
      </c>
      <c r="AU43">
        <v>0.23766264729463285</v>
      </c>
      <c r="AV43">
        <v>0.31540433317608707</v>
      </c>
      <c r="AW43">
        <v>0.20713233729587585</v>
      </c>
      <c r="AX43">
        <v>4.4495847083636395E-2</v>
      </c>
      <c r="AY43">
        <v>0.16263649021223947</v>
      </c>
      <c r="AZ43">
        <v>0.16128019805104832</v>
      </c>
      <c r="BA43">
        <v>0.10827199588021122</v>
      </c>
      <c r="BB43">
        <v>0.73044780781549334</v>
      </c>
      <c r="BC43">
        <v>0.26573100913786951</v>
      </c>
      <c r="BD43">
        <v>1.0100293014040116E-2</v>
      </c>
      <c r="BE43">
        <v>0.25563071612382932</v>
      </c>
      <c r="BF43">
        <v>0.40815442966856297</v>
      </c>
      <c r="BG43">
        <v>5.6562369009060948E-2</v>
      </c>
      <c r="BH43">
        <v>4.585214099158031E-2</v>
      </c>
      <c r="BI43">
        <v>0.72034752542141556</v>
      </c>
      <c r="BJ43">
        <v>0.10092222701408296</v>
      </c>
      <c r="BK43">
        <v>0.10527014054368121</v>
      </c>
      <c r="BL43">
        <v>8.4038449124746784E-2</v>
      </c>
      <c r="BM43">
        <v>1.0341273316425146E-2</v>
      </c>
      <c r="BN43">
        <v>7.3697175808321649E-2</v>
      </c>
      <c r="BO43">
        <v>6.5616673395558989E-2</v>
      </c>
      <c r="BP43">
        <v>2.1231691418934422E-2</v>
      </c>
      <c r="BQ43">
        <v>0.91315163184495896</v>
      </c>
      <c r="BR43">
        <v>0.3332391584066699</v>
      </c>
      <c r="BS43">
        <v>2.4769116833728302E-3</v>
      </c>
      <c r="BT43">
        <v>0.33076224672329707</v>
      </c>
      <c r="BU43">
        <v>0.56578297034355884</v>
      </c>
      <c r="BV43">
        <v>1.4129503094730286E-2</v>
      </c>
      <c r="BW43">
        <v>1.8421772388640043E-2</v>
      </c>
      <c r="BX43">
        <v>0.9106747356451399</v>
      </c>
      <c r="BY43">
        <v>0.29204034805297852</v>
      </c>
      <c r="BZ43">
        <v>0.73546528816223145</v>
      </c>
      <c r="CA43">
        <v>0.51087689399719238</v>
      </c>
      <c r="CB43">
        <v>0.28355732560157776</v>
      </c>
      <c r="CC43">
        <v>0.22731958329677582</v>
      </c>
      <c r="CD43">
        <v>0.41818666458129883</v>
      </c>
      <c r="CE43">
        <v>0.22458837926387787</v>
      </c>
      <c r="CF43">
        <v>0.35722494125366211</v>
      </c>
      <c r="CG43">
        <v>0.10200422257184982</v>
      </c>
      <c r="CH43">
        <v>5.7555105537176132E-2</v>
      </c>
      <c r="CI43">
        <v>4.4449117034673691E-2</v>
      </c>
      <c r="CJ43">
        <v>7.3975123465061188E-2</v>
      </c>
      <c r="CK43">
        <v>0.1812455803155899</v>
      </c>
      <c r="CL43">
        <v>9.2690236866474152E-2</v>
      </c>
      <c r="CM43">
        <v>0.29966983199119568</v>
      </c>
      <c r="CN43">
        <v>0.13674041628837585</v>
      </c>
      <c r="CO43">
        <v>0.47049537301063538</v>
      </c>
      <c r="CP43">
        <v>0.29798266291618347</v>
      </c>
      <c r="CQ43">
        <v>6.9703876972198486E-2</v>
      </c>
      <c r="CR43">
        <v>0.22827878594398499</v>
      </c>
      <c r="CS43">
        <v>0.23188534379005432</v>
      </c>
      <c r="CT43">
        <v>0.1725127100944519</v>
      </c>
      <c r="CU43">
        <v>0.59560197591781616</v>
      </c>
      <c r="CV43">
        <v>0.21590615808963776</v>
      </c>
      <c r="CW43">
        <v>1.5726784244179726E-2</v>
      </c>
      <c r="CX43">
        <v>0.20017936825752258</v>
      </c>
      <c r="CY43">
        <v>0.29181557893753052</v>
      </c>
      <c r="CZ43">
        <v>8.7880246341228485E-2</v>
      </c>
      <c r="DA43">
        <v>6.609731912612915E-2</v>
      </c>
      <c r="DB43">
        <v>0.57987523078918457</v>
      </c>
      <c r="DD43" s="69"/>
    </row>
    <row r="44">
      <c r="A44">
        <v>2005</v>
      </c>
      <c r="B44">
        <v>7.5573027462231462E-2</v>
      </c>
      <c r="C44">
        <v>0.74828695451574367</v>
      </c>
      <c r="D44">
        <v>0.72915652910361539</v>
      </c>
      <c r="E44">
        <v>0.69371798448820809</v>
      </c>
      <c r="F44">
        <v>3.5438544615407304E-2</v>
      </c>
      <c r="G44">
        <v>0.41136826000397703</v>
      </c>
      <c r="H44">
        <v>1.9130425412128223E-2</v>
      </c>
      <c r="I44">
        <v>0.56950128513151488</v>
      </c>
      <c r="J44">
        <v>0.37715058936661816</v>
      </c>
      <c r="K44">
        <v>0.3592745726781601</v>
      </c>
      <c r="L44">
        <v>1.7876016688458084E-2</v>
      </c>
      <c r="M44">
        <v>1.2874058357791384E-2</v>
      </c>
      <c r="N44">
        <v>0.17947663740710526</v>
      </c>
      <c r="O44">
        <v>0.3177882396472585</v>
      </c>
      <c r="P44">
        <v>0.21022671159049452</v>
      </c>
      <c r="Q44">
        <v>0.40069147111552139</v>
      </c>
      <c r="R44">
        <v>0.8772021674747712</v>
      </c>
      <c r="S44">
        <v>0.83550139594363582</v>
      </c>
      <c r="T44">
        <v>0.77349894015740883</v>
      </c>
      <c r="U44">
        <v>6.2002455786226936E-2</v>
      </c>
      <c r="V44">
        <v>0.68663417499077439</v>
      </c>
      <c r="W44">
        <v>4.1700771531135584E-2</v>
      </c>
      <c r="X44">
        <v>0.27166505381717621</v>
      </c>
      <c r="Y44">
        <v>0.12033873903834968</v>
      </c>
      <c r="Z44">
        <v>0.10048981705490909</v>
      </c>
      <c r="AA44">
        <v>1.9848921983440598E-2</v>
      </c>
      <c r="AB44">
        <v>1.4348361448233777E-2</v>
      </c>
      <c r="AC44">
        <v>0.13697795333059276</v>
      </c>
      <c r="AD44">
        <v>0.14886722129194752</v>
      </c>
      <c r="AE44">
        <v>0.17117523584752478</v>
      </c>
      <c r="AF44">
        <v>0.52373547892841921</v>
      </c>
      <c r="AG44">
        <v>0.56930430076905025</v>
      </c>
      <c r="AH44">
        <v>0.39513267076638448</v>
      </c>
      <c r="AI44">
        <v>0.18322366293416148</v>
      </c>
      <c r="AJ44">
        <v>0.211909007832223</v>
      </c>
      <c r="AK44">
        <v>0.32750647015780615</v>
      </c>
      <c r="AL44">
        <v>0.17417163000266583</v>
      </c>
      <c r="AM44">
        <v>0.49832189357496731</v>
      </c>
      <c r="AN44">
        <v>0.15157299053306034</v>
      </c>
      <c r="AO44">
        <v>3.5340870047986347E-2</v>
      </c>
      <c r="AP44">
        <v>0.116232120485074</v>
      </c>
      <c r="AQ44">
        <v>0.22482631432396918</v>
      </c>
      <c r="AR44">
        <v>0.12192258871793782</v>
      </c>
      <c r="AS44">
        <v>6.7626194344017648E-2</v>
      </c>
      <c r="AT44">
        <v>0.46298102494899346</v>
      </c>
      <c r="AU44">
        <v>0.22514246421249728</v>
      </c>
      <c r="AV44">
        <v>0.35751186414655528</v>
      </c>
      <c r="AW44">
        <v>0.23994074435342699</v>
      </c>
      <c r="AX44">
        <v>5.1522653769842476E-2</v>
      </c>
      <c r="AY44">
        <v>0.18841809058358455</v>
      </c>
      <c r="AZ44">
        <v>0.19255922179070842</v>
      </c>
      <c r="BA44">
        <v>0.11757111979312827</v>
      </c>
      <c r="BB44">
        <v>0.68986965105609721</v>
      </c>
      <c r="BC44">
        <v>0.19311026058324074</v>
      </c>
      <c r="BD44">
        <v>1.0699138506890695E-2</v>
      </c>
      <c r="BE44">
        <v>0.18241112207635005</v>
      </c>
      <c r="BF44">
        <v>0.42597118406723306</v>
      </c>
      <c r="BG44">
        <v>7.078820640562343E-2</v>
      </c>
      <c r="BH44">
        <v>4.7381515202652436E-2</v>
      </c>
      <c r="BI44">
        <v>0.67917050353022024</v>
      </c>
      <c r="BJ44">
        <v>8.9357882791482698E-2</v>
      </c>
      <c r="BK44">
        <v>0.1457806381874853</v>
      </c>
      <c r="BL44">
        <v>0.11715501830357536</v>
      </c>
      <c r="BM44">
        <v>1.3483155074543739E-2</v>
      </c>
      <c r="BN44">
        <v>0.10367186322903163</v>
      </c>
      <c r="BO44">
        <v>9.4071770345765984E-2</v>
      </c>
      <c r="BP44">
        <v>2.8625619883909954E-2</v>
      </c>
      <c r="BQ44">
        <v>0.87730260515466707</v>
      </c>
      <c r="BR44">
        <v>0.26539373098744057</v>
      </c>
      <c r="BS44">
        <v>2.813081644300738E-3</v>
      </c>
      <c r="BT44">
        <v>0.26258064934313985</v>
      </c>
      <c r="BU44">
        <v>0.58836804192763725</v>
      </c>
      <c r="BV44">
        <v>2.3540832239589256E-2</v>
      </c>
      <c r="BW44">
        <v>2.3083243342152258E-2</v>
      </c>
      <c r="BX44">
        <v>0.87448951088613813</v>
      </c>
      <c r="BY44">
        <v>0.29859301447868347</v>
      </c>
      <c r="BZ44">
        <v>0.72899818420410156</v>
      </c>
      <c r="CA44">
        <v>0.51214909553527832</v>
      </c>
      <c r="CB44">
        <v>0.28252768516540527</v>
      </c>
      <c r="CC44">
        <v>0.22962141036987305</v>
      </c>
      <c r="CD44">
        <v>0.42925819754600525</v>
      </c>
      <c r="CE44">
        <v>0.21684905886650085</v>
      </c>
      <c r="CF44">
        <v>0.3538927435874939</v>
      </c>
      <c r="CG44">
        <v>0.12025342136621475</v>
      </c>
      <c r="CH44">
        <v>5.3921006619930267E-2</v>
      </c>
      <c r="CI44">
        <v>6.6332414746284485E-2</v>
      </c>
      <c r="CJ44">
        <v>7.3160834610462189E-2</v>
      </c>
      <c r="CK44">
        <v>0.16047848761081696</v>
      </c>
      <c r="CL44">
        <v>8.2890905439853668E-2</v>
      </c>
      <c r="CM44">
        <v>0.29997172951698303</v>
      </c>
      <c r="CN44">
        <v>0.1357845813035965</v>
      </c>
      <c r="CO44">
        <v>0.4968491792678833</v>
      </c>
      <c r="CP44">
        <v>0.32074427604675293</v>
      </c>
      <c r="CQ44">
        <v>7.6555900275707245E-2</v>
      </c>
      <c r="CR44">
        <v>0.24418835341930389</v>
      </c>
      <c r="CS44">
        <v>0.25737237930297852</v>
      </c>
      <c r="CT44">
        <v>0.17610487341880798</v>
      </c>
      <c r="CU44">
        <v>0.56652271747589111</v>
      </c>
      <c r="CV44">
        <v>0.14554154872894287</v>
      </c>
      <c r="CW44">
        <v>1.5888839960098267E-2</v>
      </c>
      <c r="CX44">
        <v>0.1296527087688446</v>
      </c>
      <c r="CY44">
        <v>0.31910017132759094</v>
      </c>
      <c r="CZ44">
        <v>0.10188101977109909</v>
      </c>
      <c r="DA44">
        <v>6.3371859490871429E-2</v>
      </c>
      <c r="DB44">
        <v>0.55063384771347046</v>
      </c>
      <c r="DD44" s="69"/>
    </row>
    <row r="45">
      <c r="A45">
        <v>2006</v>
      </c>
      <c r="B45">
        <v>7.3059841601734704E-2</v>
      </c>
      <c r="C45">
        <v>0.766917384957163</v>
      </c>
      <c r="D45">
        <v>0.74730316000641916</v>
      </c>
      <c r="E45">
        <v>0.7065701404667295</v>
      </c>
      <c r="F45">
        <v>4.0733019539689629E-2</v>
      </c>
      <c r="G45">
        <v>0.4221071154090727</v>
      </c>
      <c r="H45">
        <v>1.9614224950743834E-2</v>
      </c>
      <c r="I45">
        <v>0.55827865105537811</v>
      </c>
      <c r="J45">
        <v>0.36338771443100587</v>
      </c>
      <c r="K45">
        <v>0.34501783654949836</v>
      </c>
      <c r="L45">
        <v>1.8369877881507506E-2</v>
      </c>
      <c r="M45">
        <v>1.2740802511610153E-2</v>
      </c>
      <c r="N45">
        <v>0.18215013411276204</v>
      </c>
      <c r="O45">
        <v>0.32519603601254121</v>
      </c>
      <c r="P45">
        <v>0.21326081157970009</v>
      </c>
      <c r="Q45">
        <v>0.39881126662426142</v>
      </c>
      <c r="R45">
        <v>0.88543072436804049</v>
      </c>
      <c r="S45">
        <v>0.84553332571441342</v>
      </c>
      <c r="T45">
        <v>0.79437345590682407</v>
      </c>
      <c r="U45">
        <v>5.1159869807589242E-2</v>
      </c>
      <c r="V45">
        <v>0.7000550562365947</v>
      </c>
      <c r="W45">
        <v>3.9897398653627167E-2</v>
      </c>
      <c r="X45">
        <v>0.26004755191625034</v>
      </c>
      <c r="Y45">
        <v>0.11503689149060264</v>
      </c>
      <c r="Z45">
        <v>9.3808258775375991E-2</v>
      </c>
      <c r="AA45">
        <v>2.1228632715226643E-2</v>
      </c>
      <c r="AB45">
        <v>1.4616594165422575E-2</v>
      </c>
      <c r="AC45">
        <v>0.13039406626022515</v>
      </c>
      <c r="AD45">
        <v>0.14547827628429086</v>
      </c>
      <c r="AE45">
        <v>0.16623929055427222</v>
      </c>
      <c r="AF45">
        <v>0.5281288846482739</v>
      </c>
      <c r="AG45">
        <v>0.57423515203075981</v>
      </c>
      <c r="AH45">
        <v>0.40626205182884262</v>
      </c>
      <c r="AI45">
        <v>0.18446469198323995</v>
      </c>
      <c r="AJ45">
        <v>0.22179735984560264</v>
      </c>
      <c r="AK45">
        <v>0.33886179693069601</v>
      </c>
      <c r="AL45">
        <v>0.16797310020191725</v>
      </c>
      <c r="AM45">
        <v>0.49316510201180908</v>
      </c>
      <c r="AN45">
        <v>0.13484213324965516</v>
      </c>
      <c r="AO45">
        <v>3.4629081595512042E-2</v>
      </c>
      <c r="AP45">
        <v>0.10021305165414314</v>
      </c>
      <c r="AQ45">
        <v>0.23079278658559491</v>
      </c>
      <c r="AR45">
        <v>0.12753018217655887</v>
      </c>
      <c r="AS45">
        <v>6.7400254042568788E-2</v>
      </c>
      <c r="AT45">
        <v>0.45853601651104686</v>
      </c>
      <c r="AU45">
        <v>0.22126723826562461</v>
      </c>
      <c r="AV45">
        <v>0.36994050289543989</v>
      </c>
      <c r="AW45">
        <v>0.25815527145715866</v>
      </c>
      <c r="AX45">
        <v>5.595024265339546E-2</v>
      </c>
      <c r="AY45">
        <v>0.20220502880376318</v>
      </c>
      <c r="AZ45">
        <v>0.20959023533860241</v>
      </c>
      <c r="BA45">
        <v>0.11178523143828126</v>
      </c>
      <c r="BB45">
        <v>0.67862453801530631</v>
      </c>
      <c r="BC45">
        <v>0.15311006039261854</v>
      </c>
      <c r="BD45">
        <v>1.0747431327435502E-2</v>
      </c>
      <c r="BE45">
        <v>0.14236262906518304</v>
      </c>
      <c r="BF45">
        <v>0.43491590892371879</v>
      </c>
      <c r="BG45">
        <v>9.0598568698968929E-2</v>
      </c>
      <c r="BH45">
        <v>4.8565040910746128E-2</v>
      </c>
      <c r="BI45">
        <v>0.66787709945834184</v>
      </c>
      <c r="BJ45">
        <v>8.4684632678162119E-2</v>
      </c>
      <c r="BK45">
        <v>0.16951898395130777</v>
      </c>
      <c r="BL45">
        <v>0.1345971174582016</v>
      </c>
      <c r="BM45">
        <v>1.6094099774391701E-2</v>
      </c>
      <c r="BN45">
        <v>0.1185030176838099</v>
      </c>
      <c r="BO45">
        <v>0.10927776393390966</v>
      </c>
      <c r="BP45">
        <v>3.492186649310617E-2</v>
      </c>
      <c r="BQ45">
        <v>0.85580036880023136</v>
      </c>
      <c r="BR45">
        <v>0.2043964397700592</v>
      </c>
      <c r="BS45">
        <v>3.0018707528477193E-3</v>
      </c>
      <c r="BT45">
        <v>0.20139456901721145</v>
      </c>
      <c r="BU45">
        <v>0.61689619717661115</v>
      </c>
      <c r="BV45">
        <v>3.4507731853560999E-2</v>
      </c>
      <c r="BW45">
        <v>2.5319352751539147E-2</v>
      </c>
      <c r="BX45">
        <v>0.85279846504478951</v>
      </c>
      <c r="BY45">
        <v>0.30686163902282715</v>
      </c>
      <c r="BZ45">
        <v>0.72154492139816284</v>
      </c>
      <c r="CA45">
        <v>0.51305669546127319</v>
      </c>
      <c r="CB45">
        <v>0.27713197469711304</v>
      </c>
      <c r="CC45">
        <v>0.23592470586299896</v>
      </c>
      <c r="CD45">
        <v>0.43207502365112305</v>
      </c>
      <c r="CE45">
        <v>0.20848821103572845</v>
      </c>
      <c r="CF45">
        <v>0.35943678021430969</v>
      </c>
      <c r="CG45">
        <v>0.12166977673768997</v>
      </c>
      <c r="CH45">
        <v>5.1849309355020523E-2</v>
      </c>
      <c r="CI45">
        <v>6.982046365737915E-2</v>
      </c>
      <c r="CJ45">
        <v>8.3606719970703125E-2</v>
      </c>
      <c r="CK45">
        <v>0.15416029095649719</v>
      </c>
      <c r="CL45">
        <v>8.0981671810150146E-2</v>
      </c>
      <c r="CM45">
        <v>0.30758747458457947</v>
      </c>
      <c r="CN45">
        <v>0.13658261299133301</v>
      </c>
      <c r="CO45">
        <v>0.49420684576034546</v>
      </c>
      <c r="CP45">
        <v>0.33476439118385315</v>
      </c>
      <c r="CQ45">
        <v>8.0662041902542114E-2</v>
      </c>
      <c r="CR45">
        <v>0.25410234928131104</v>
      </c>
      <c r="CS45">
        <v>0.27178645133972168</v>
      </c>
      <c r="CT45">
        <v>0.15944242477416992</v>
      </c>
      <c r="CU45">
        <v>0.56877106428146362</v>
      </c>
      <c r="CV45">
        <v>0.12131121754646301</v>
      </c>
      <c r="CW45">
        <v>1.5549871139228344E-2</v>
      </c>
      <c r="CX45">
        <v>0.1057613417506218</v>
      </c>
      <c r="CY45">
        <v>0.32208356261253357</v>
      </c>
      <c r="CZ45">
        <v>0.12537628412246704</v>
      </c>
      <c r="DA45">
        <v>6.2977947294712067E-2</v>
      </c>
      <c r="DB45">
        <v>0.55322122573852539</v>
      </c>
      <c r="DD45" s="69"/>
    </row>
    <row r="46">
      <c r="A46">
        <v>2007</v>
      </c>
      <c r="B46">
        <v>7.0605668787826176E-2</v>
      </c>
      <c r="C46">
        <v>0.79020900053546572</v>
      </c>
      <c r="D46">
        <v>0.77150938850788842</v>
      </c>
      <c r="E46">
        <v>0.73223723327369605</v>
      </c>
      <c r="F46">
        <v>3.9272155234192245E-2</v>
      </c>
      <c r="G46">
        <v>0.42397516879058444</v>
      </c>
      <c r="H46">
        <v>1.8699612027577247E-2</v>
      </c>
      <c r="I46">
        <v>0.55732523048831262</v>
      </c>
      <c r="J46">
        <v>0.35128888198772656</v>
      </c>
      <c r="K46">
        <v>0.33407612889638316</v>
      </c>
      <c r="L46">
        <v>1.7212753091343343E-2</v>
      </c>
      <c r="M46">
        <v>1.2217815407936091E-2</v>
      </c>
      <c r="N46">
        <v>0.19381853309265007</v>
      </c>
      <c r="O46">
        <v>0.34753423102377828</v>
      </c>
      <c r="P46">
        <v>0.22324910079652738</v>
      </c>
      <c r="Q46">
        <v>0.39352522518156674</v>
      </c>
      <c r="R46">
        <v>0.90286833136257638</v>
      </c>
      <c r="S46">
        <v>0.86317690003246395</v>
      </c>
      <c r="T46">
        <v>0.81221033125839504</v>
      </c>
      <c r="U46">
        <v>5.0966568774068924E-2</v>
      </c>
      <c r="V46">
        <v>0.71449803025918279</v>
      </c>
      <c r="W46">
        <v>3.9691431330112499E-2</v>
      </c>
      <c r="X46">
        <v>0.24581056420724962</v>
      </c>
      <c r="Y46">
        <v>0.11153655891496146</v>
      </c>
      <c r="Z46">
        <v>9.1084973934618119E-2</v>
      </c>
      <c r="AA46">
        <v>2.045158498034335E-2</v>
      </c>
      <c r="AB46">
        <v>1.4144635744916331E-2</v>
      </c>
      <c r="AC46">
        <v>0.12012936954737183</v>
      </c>
      <c r="AD46">
        <v>0.148678895569826</v>
      </c>
      <c r="AE46">
        <v>0.15472558883442536</v>
      </c>
      <c r="AF46">
        <v>0.53586914812907238</v>
      </c>
      <c r="AG46">
        <v>0.56521710473040576</v>
      </c>
      <c r="AH46">
        <v>0.40754989973793732</v>
      </c>
      <c r="AI46">
        <v>0.1852635270279902</v>
      </c>
      <c r="AJ46">
        <v>0.22228637270994711</v>
      </c>
      <c r="AK46">
        <v>0.34133211888045384</v>
      </c>
      <c r="AL46">
        <v>0.15766720499246856</v>
      </c>
      <c r="AM46">
        <v>0.50100067560923678</v>
      </c>
      <c r="AN46">
        <v>0.12727472046942875</v>
      </c>
      <c r="AO46">
        <v>3.5003903590059136E-2</v>
      </c>
      <c r="AP46">
        <v>9.2270816879369597E-2</v>
      </c>
      <c r="AQ46">
        <v>0.23460346564818013</v>
      </c>
      <c r="AR46">
        <v>0.13912248949162789</v>
      </c>
      <c r="AS46">
        <v>6.6217780339642499E-2</v>
      </c>
      <c r="AT46">
        <v>0.46599678075363421</v>
      </c>
      <c r="AU46">
        <v>0.22366487623452769</v>
      </c>
      <c r="AV46">
        <v>0.36087486844716338</v>
      </c>
      <c r="AW46">
        <v>0.26272945677219406</v>
      </c>
      <c r="AX46">
        <v>5.7908883020631297E-2</v>
      </c>
      <c r="AY46">
        <v>0.20482057375156276</v>
      </c>
      <c r="AZ46">
        <v>0.21472021617345843</v>
      </c>
      <c r="BA46">
        <v>9.8145411674969332E-2</v>
      </c>
      <c r="BB46">
        <v>0.68713437480643413</v>
      </c>
      <c r="BC46">
        <v>0.13357308190634273</v>
      </c>
      <c r="BD46">
        <v>1.1010363835881042E-2</v>
      </c>
      <c r="BE46">
        <v>0.12256271807046168</v>
      </c>
      <c r="BF46">
        <v>0.43928741374128827</v>
      </c>
      <c r="BG46">
        <v>0.11427387915880324</v>
      </c>
      <c r="BH46">
        <v>4.8009243253597511E-2</v>
      </c>
      <c r="BI46">
        <v>0.67612403255352582</v>
      </c>
      <c r="BJ46">
        <v>8.2262210523969384E-2</v>
      </c>
      <c r="BK46">
        <v>0.18484462206588573</v>
      </c>
      <c r="BL46">
        <v>0.15100718339208682</v>
      </c>
      <c r="BM46">
        <v>1.7704931941942448E-2</v>
      </c>
      <c r="BN46">
        <v>0.1333022514501444</v>
      </c>
      <c r="BO46">
        <v>0.12298327553495682</v>
      </c>
      <c r="BP46">
        <v>3.3837438673798903E-2</v>
      </c>
      <c r="BQ46">
        <v>0.84317929004809256</v>
      </c>
      <c r="BR46">
        <v>0.17623372606071683</v>
      </c>
      <c r="BS46">
        <v>3.2580702463366144E-3</v>
      </c>
      <c r="BT46">
        <v>0.17297565581438024</v>
      </c>
      <c r="BU46">
        <v>0.62345024853001663</v>
      </c>
      <c r="BV46">
        <v>4.3495315457358866E-2</v>
      </c>
      <c r="BW46">
        <v>2.8023912113978214E-2</v>
      </c>
      <c r="BX46">
        <v>0.83992125046659649</v>
      </c>
      <c r="BY46">
        <v>0.3122042715549469</v>
      </c>
      <c r="BZ46">
        <v>0.71160900592803955</v>
      </c>
      <c r="CA46">
        <v>0.51130002737045288</v>
      </c>
      <c r="CB46">
        <v>0.2765011191368103</v>
      </c>
      <c r="CC46">
        <v>0.23479896783828735</v>
      </c>
      <c r="CD46">
        <v>0.4320375919342041</v>
      </c>
      <c r="CE46">
        <v>0.20030896365642548</v>
      </c>
      <c r="CF46">
        <v>0.36765345931053162</v>
      </c>
      <c r="CG46">
        <v>0.1227625384926796</v>
      </c>
      <c r="CH46">
        <v>5.2193008363246918E-2</v>
      </c>
      <c r="CI46">
        <v>7.0569530129432678E-2</v>
      </c>
      <c r="CJ46">
        <v>8.7966747581958771E-2</v>
      </c>
      <c r="CK46">
        <v>0.15692417323589325</v>
      </c>
      <c r="CL46">
        <v>7.9262480139732361E-2</v>
      </c>
      <c r="CM46">
        <v>0.3154604434967041</v>
      </c>
      <c r="CN46">
        <v>0.14140266180038452</v>
      </c>
      <c r="CO46">
        <v>0.46328198909759521</v>
      </c>
      <c r="CP46">
        <v>0.32772484421730042</v>
      </c>
      <c r="CQ46">
        <v>8.1297881901264191E-2</v>
      </c>
      <c r="CR46">
        <v>0.24642696976661682</v>
      </c>
      <c r="CS46">
        <v>0.26808896660804749</v>
      </c>
      <c r="CT46">
        <v>0.13555712997913361</v>
      </c>
      <c r="CU46">
        <v>0.59635394811630249</v>
      </c>
      <c r="CV46">
        <v>0.10875488817691803</v>
      </c>
      <c r="CW46">
        <v>1.5520326793193817E-2</v>
      </c>
      <c r="CX46">
        <v>9.3234561383724213E-2</v>
      </c>
      <c r="CY46">
        <v>0.33214911818504333</v>
      </c>
      <c r="CZ46">
        <v>0.15544992685317993</v>
      </c>
      <c r="DA46">
        <v>5.9635881334543228E-2</v>
      </c>
      <c r="DB46">
        <v>0.58083361387252808</v>
      </c>
    </row>
    <row r="47">
      <c r="A47">
        <v>2008</v>
      </c>
      <c r="B47">
        <v>6.9463357992465488E-2</v>
      </c>
      <c r="C47">
        <v>0.86346760563134217</v>
      </c>
      <c r="D47">
        <v>0.84621041651868434</v>
      </c>
      <c r="E47">
        <v>0.81082069637964638</v>
      </c>
      <c r="F47">
        <v>3.5389720139037954E-2</v>
      </c>
      <c r="G47">
        <v>0.42083452672158522</v>
      </c>
      <c r="H47">
        <v>1.7257189112657768E-2</v>
      </c>
      <c r="I47">
        <v>0.56190828783307067</v>
      </c>
      <c r="J47">
        <v>0.36675114357597216</v>
      </c>
      <c r="K47">
        <v>0.33854874732047163</v>
      </c>
      <c r="L47">
        <v>2.8202396255500532E-2</v>
      </c>
      <c r="M47">
        <v>1.3264186378678903E-2</v>
      </c>
      <c r="N47">
        <v>0.18189295787841961</v>
      </c>
      <c r="O47">
        <v>0.42537589346441279</v>
      </c>
      <c r="P47">
        <v>0.22335954738426944</v>
      </c>
      <c r="Q47">
        <v>0.39852175839410775</v>
      </c>
      <c r="R47">
        <v>0.90048063599297135</v>
      </c>
      <c r="S47">
        <v>0.86020188608652526</v>
      </c>
      <c r="T47">
        <v>0.80597033609103119</v>
      </c>
      <c r="U47">
        <v>5.4231549995494156E-2</v>
      </c>
      <c r="V47">
        <v>0.7097695151999992</v>
      </c>
      <c r="W47">
        <v>4.0278749906446011E-2</v>
      </c>
      <c r="X47">
        <v>0.24995174165295328</v>
      </c>
      <c r="Y47">
        <v>0.12311694736741118</v>
      </c>
      <c r="Z47">
        <v>9.6336963666244696E-2</v>
      </c>
      <c r="AA47">
        <v>2.6779983701166486E-2</v>
      </c>
      <c r="AB47">
        <v>1.4696086791786642E-2</v>
      </c>
      <c r="AC47">
        <v>0.11213870749375546</v>
      </c>
      <c r="AD47">
        <v>0.15043237764592465</v>
      </c>
      <c r="AE47">
        <v>0.15361477861297823</v>
      </c>
      <c r="AF47">
        <v>0.53201489862845297</v>
      </c>
      <c r="AG47">
        <v>0.57521468327562064</v>
      </c>
      <c r="AH47">
        <v>0.42313845445589826</v>
      </c>
      <c r="AI47">
        <v>0.19505218183165979</v>
      </c>
      <c r="AJ47">
        <v>0.22808627262423842</v>
      </c>
      <c r="AK47">
        <v>0.35248011490108599</v>
      </c>
      <c r="AL47">
        <v>0.15207622881972246</v>
      </c>
      <c r="AM47">
        <v>0.49544364792458773</v>
      </c>
      <c r="AN47">
        <v>0.13060985865847916</v>
      </c>
      <c r="AO47">
        <v>3.9955321979471485E-2</v>
      </c>
      <c r="AP47">
        <v>9.0654536679007663E-2</v>
      </c>
      <c r="AQ47">
        <v>0.20689147603839217</v>
      </c>
      <c r="AR47">
        <v>0.15794231322771649</v>
      </c>
      <c r="AS47">
        <v>7.0658331200208493E-2</v>
      </c>
      <c r="AT47">
        <v>0.4554883342792212</v>
      </c>
      <c r="AU47">
        <v>0.21586397287706954</v>
      </c>
      <c r="AV47">
        <v>0.37849048771200888</v>
      </c>
      <c r="AW47">
        <v>0.28294405521502364</v>
      </c>
      <c r="AX47">
        <v>6.5843031001485974E-2</v>
      </c>
      <c r="AY47">
        <v>0.21710102421353766</v>
      </c>
      <c r="AZ47">
        <v>0.23027278856091946</v>
      </c>
      <c r="BA47">
        <v>9.5546432496985259E-2</v>
      </c>
      <c r="BB47">
        <v>0.67418077811334232</v>
      </c>
      <c r="BC47">
        <v>0.12850747494967593</v>
      </c>
      <c r="BD47">
        <v>1.3074333103447197E-2</v>
      </c>
      <c r="BE47">
        <v>0.11543314184622872</v>
      </c>
      <c r="BF47">
        <v>0.39646761834982031</v>
      </c>
      <c r="BG47">
        <v>0.14920568481384613</v>
      </c>
      <c r="BH47">
        <v>5.2671265825351206E-2</v>
      </c>
      <c r="BI47">
        <v>0.66110645202463103</v>
      </c>
      <c r="BJ47">
        <v>7.8400112651711401E-2</v>
      </c>
      <c r="BK47">
        <v>0.20759976026709498</v>
      </c>
      <c r="BL47">
        <v>0.17490122277346912</v>
      </c>
      <c r="BM47">
        <v>2.0960948095799618E-2</v>
      </c>
      <c r="BN47">
        <v>0.15394027467766949</v>
      </c>
      <c r="BO47">
        <v>0.14128375986722017</v>
      </c>
      <c r="BP47">
        <v>3.2698537493625883E-2</v>
      </c>
      <c r="BQ47">
        <v>0.82601768603954973</v>
      </c>
      <c r="BR47">
        <v>0.16699110733362865</v>
      </c>
      <c r="BS47">
        <v>3.9372378886789053E-3</v>
      </c>
      <c r="BT47">
        <v>0.16305386944494976</v>
      </c>
      <c r="BU47">
        <v>0.60204026498561325</v>
      </c>
      <c r="BV47">
        <v>5.6986313720307748E-2</v>
      </c>
      <c r="BW47">
        <v>3.3617446306644656E-2</v>
      </c>
      <c r="BX47">
        <v>0.8220804864978607</v>
      </c>
      <c r="BY47">
        <v>0.31615093350410461</v>
      </c>
      <c r="BZ47">
        <v>0.70953553915023804</v>
      </c>
      <c r="CA47">
        <v>0.51886147260665894</v>
      </c>
      <c r="CB47">
        <v>0.28327459096908569</v>
      </c>
      <c r="CC47">
        <v>0.23558685183525085</v>
      </c>
      <c r="CD47">
        <v>0.43592175841331482</v>
      </c>
      <c r="CE47">
        <v>0.1906740814447403</v>
      </c>
      <c r="CF47">
        <v>0.3734041154384613</v>
      </c>
      <c r="CG47">
        <v>0.13204532861709595</v>
      </c>
      <c r="CH47">
        <v>5.8309327811002731E-2</v>
      </c>
      <c r="CI47">
        <v>7.3736011981964111E-2</v>
      </c>
      <c r="CJ47">
        <v>7.7451206743717194E-2</v>
      </c>
      <c r="CK47">
        <v>0.16390757262706757</v>
      </c>
      <c r="CL47">
        <v>8.2939676940441132E-2</v>
      </c>
      <c r="CM47">
        <v>0.31509479880332947</v>
      </c>
      <c r="CN47">
        <v>0.13746386766433716</v>
      </c>
      <c r="CO47">
        <v>0.47595500946044922</v>
      </c>
      <c r="CP47">
        <v>0.34456437826156616</v>
      </c>
      <c r="CQ47">
        <v>9.1440737247467041E-2</v>
      </c>
      <c r="CR47">
        <v>0.25312364101409912</v>
      </c>
      <c r="CS47">
        <v>0.28102612495422363</v>
      </c>
      <c r="CT47">
        <v>0.13139061629772186</v>
      </c>
      <c r="CU47">
        <v>0.58758318424224854</v>
      </c>
      <c r="CV47">
        <v>0.10655900090932846</v>
      </c>
      <c r="CW47">
        <v>1.8285514786839485E-2</v>
      </c>
      <c r="CX47">
        <v>8.8273487985134125E-2</v>
      </c>
      <c r="CY47">
        <v>0.27922284603118896</v>
      </c>
      <c r="CZ47">
        <v>0.20180137455463409</v>
      </c>
      <c r="DA47">
        <v>6.353827565908432E-2</v>
      </c>
      <c r="DB47">
        <v>0.5692976713180542</v>
      </c>
    </row>
    <row r="48">
      <c r="A48">
        <v>2009</v>
      </c>
      <c r="B48">
        <v>6.4841845363248607E-2</v>
      </c>
      <c r="C48">
        <v>0.99444917917288123</v>
      </c>
      <c r="D48">
        <v>0.97571333237800173</v>
      </c>
      <c r="E48">
        <v>0.94014175476151185</v>
      </c>
      <c r="F48">
        <v>3.5571577616489658E-2</v>
      </c>
      <c r="G48">
        <v>0.42481214466780726</v>
      </c>
      <c r="H48">
        <v>1.8735846794879666E-2</v>
      </c>
      <c r="I48">
        <v>0.55645200178872123</v>
      </c>
      <c r="J48">
        <v>0.38087344212184959</v>
      </c>
      <c r="K48">
        <v>0.35988391526305241</v>
      </c>
      <c r="L48">
        <v>2.098952685879724E-2</v>
      </c>
      <c r="M48">
        <v>9.5687551608431495E-3</v>
      </c>
      <c r="N48">
        <v>0.16600980450602831</v>
      </c>
      <c r="O48">
        <v>0.55090118096160234</v>
      </c>
      <c r="P48">
        <v>0.19656808772719503</v>
      </c>
      <c r="Q48">
        <v>0.39466039135970388</v>
      </c>
      <c r="R48">
        <v>0.90460399991775264</v>
      </c>
      <c r="S48">
        <v>0.86306570113476322</v>
      </c>
      <c r="T48">
        <v>0.80603915264038639</v>
      </c>
      <c r="U48">
        <v>5.7026548494376841E-2</v>
      </c>
      <c r="V48">
        <v>0.70580639632313014</v>
      </c>
      <c r="W48">
        <v>4.1538298782989432E-2</v>
      </c>
      <c r="X48">
        <v>0.25265529879808418</v>
      </c>
      <c r="Y48">
        <v>0.13275746946686781</v>
      </c>
      <c r="Z48">
        <v>0.10643794268605986</v>
      </c>
      <c r="AA48">
        <v>2.6319526780807952E-2</v>
      </c>
      <c r="AB48">
        <v>1.316410648657061E-2</v>
      </c>
      <c r="AC48">
        <v>0.10673372284464575</v>
      </c>
      <c r="AD48">
        <v>0.15725929871583674</v>
      </c>
      <c r="AE48">
        <v>0.14621735881130718</v>
      </c>
      <c r="AF48">
        <v>0.54049773849060923</v>
      </c>
      <c r="AG48">
        <v>0.56120806385255462</v>
      </c>
      <c r="AH48">
        <v>0.42043300887120799</v>
      </c>
      <c r="AI48">
        <v>0.19461385004049264</v>
      </c>
      <c r="AJ48">
        <v>0.22581915883071529</v>
      </c>
      <c r="AK48">
        <v>0.34673584690732395</v>
      </c>
      <c r="AL48">
        <v>0.14077505498134665</v>
      </c>
      <c r="AM48">
        <v>0.51248909371519336</v>
      </c>
      <c r="AN48">
        <v>0.14492892775097171</v>
      </c>
      <c r="AO48">
        <v>4.54644543777167E-2</v>
      </c>
      <c r="AP48">
        <v>9.9464473373255022E-2</v>
      </c>
      <c r="AQ48">
        <v>0.18573599098608506</v>
      </c>
      <c r="AR48">
        <v>0.18182417497813652</v>
      </c>
      <c r="AS48">
        <v>7.3697157567747973E-2</v>
      </c>
      <c r="AT48">
        <v>0.46702465062342308</v>
      </c>
      <c r="AU48">
        <v>0.21692695074723803</v>
      </c>
      <c r="AV48">
        <v>0.37022845646823488</v>
      </c>
      <c r="AW48">
        <v>0.28619627593990937</v>
      </c>
      <c r="AX48">
        <v>6.8517159204098704E-2</v>
      </c>
      <c r="AY48">
        <v>0.21767911673581067</v>
      </c>
      <c r="AZ48">
        <v>0.23002619680640091</v>
      </c>
      <c r="BA48">
        <v>8.4032180528325534E-2</v>
      </c>
      <c r="BB48">
        <v>0.6859416302833049</v>
      </c>
      <c r="BC48">
        <v>0.14264752272922526</v>
      </c>
      <c r="BD48">
        <v>1.483814898710299E-2</v>
      </c>
      <c r="BE48">
        <v>0.12780937374212226</v>
      </c>
      <c r="BF48">
        <v>0.35762086417361133</v>
      </c>
      <c r="BG48">
        <v>0.18567324338046834</v>
      </c>
      <c r="BH48">
        <v>5.6170086751539859E-2</v>
      </c>
      <c r="BI48">
        <v>0.6711034880986626</v>
      </c>
      <c r="BJ48">
        <v>7.4051588850201272E-2</v>
      </c>
      <c r="BK48">
        <v>0.21396578850284334</v>
      </c>
      <c r="BL48">
        <v>0.18540114177787526</v>
      </c>
      <c r="BM48">
        <v>2.4013123931434392E-2</v>
      </c>
      <c r="BN48">
        <v>0.16138801784644088</v>
      </c>
      <c r="BO48">
        <v>0.14771379724188985</v>
      </c>
      <c r="BP48">
        <v>2.8564646724968085E-2</v>
      </c>
      <c r="BQ48">
        <v>0.82372155933645352</v>
      </c>
      <c r="BR48">
        <v>0.19103102670755945</v>
      </c>
      <c r="BS48">
        <v>4.9471313156452647E-3</v>
      </c>
      <c r="BT48">
        <v>0.18608389539191417</v>
      </c>
      <c r="BU48">
        <v>0.55452348475323676</v>
      </c>
      <c r="BV48">
        <v>7.8167047875657342E-2</v>
      </c>
      <c r="BW48">
        <v>3.7687347839296774E-2</v>
      </c>
      <c r="BX48">
        <v>0.81877442556762836</v>
      </c>
      <c r="BY48">
        <v>0.32357078790664673</v>
      </c>
      <c r="BZ48">
        <v>0.68924379348754883</v>
      </c>
      <c r="CA48">
        <v>0.51042741537094116</v>
      </c>
      <c r="CB48">
        <v>0.27915105223655701</v>
      </c>
      <c r="CC48">
        <v>0.23127637803554535</v>
      </c>
      <c r="CD48">
        <v>0.42497983574867249</v>
      </c>
      <c r="CE48">
        <v>0.17881636321544647</v>
      </c>
      <c r="CF48">
        <v>0.39620375633239746</v>
      </c>
      <c r="CG48">
        <v>0.14645841717720032</v>
      </c>
      <c r="CH48">
        <v>6.5996810793876648E-2</v>
      </c>
      <c r="CI48">
        <v>8.0461606383323669E-2</v>
      </c>
      <c r="CJ48">
        <v>7.0501662790775299E-2</v>
      </c>
      <c r="CK48">
        <v>0.17924369871616364</v>
      </c>
      <c r="CL48">
        <v>8.5447579622268677E-2</v>
      </c>
      <c r="CM48">
        <v>0.33020699024200439</v>
      </c>
      <c r="CN48">
        <v>0.14287535846233368</v>
      </c>
      <c r="CO48">
        <v>0.45121863484382629</v>
      </c>
      <c r="CP48">
        <v>0.33843788504600525</v>
      </c>
      <c r="CQ48">
        <v>9.1583386063575745E-2</v>
      </c>
      <c r="CR48">
        <v>0.2468545138835907</v>
      </c>
      <c r="CS48">
        <v>0.27268832921981812</v>
      </c>
      <c r="CT48">
        <v>0.11278072744607925</v>
      </c>
      <c r="CU48">
        <v>0.61453098058700562</v>
      </c>
      <c r="CV48">
        <v>0.11757059395313263</v>
      </c>
      <c r="CW48">
        <v>1.9964614883065224E-2</v>
      </c>
      <c r="CX48">
        <v>9.7605980932712555E-2</v>
      </c>
      <c r="CY48">
        <v>0.25556722283363342</v>
      </c>
      <c r="CZ48">
        <v>0.24139317870140076</v>
      </c>
      <c r="DA48">
        <v>6.5749600529670715E-2</v>
      </c>
      <c r="DB48">
        <v>0.59456634521484375</v>
      </c>
    </row>
    <row r="49">
      <c r="A49">
        <v>2010</v>
      </c>
      <c r="B49">
        <v>5.6089099977130158E-2</v>
      </c>
      <c r="C49">
        <v>1.1399858204552105</v>
      </c>
      <c r="D49">
        <v>1.1174557552820663</v>
      </c>
      <c r="E49">
        <v>1.0777815668258974</v>
      </c>
      <c r="F49">
        <v>3.9674188456168942E-2</v>
      </c>
      <c r="G49">
        <v>0.45241598971810781</v>
      </c>
      <c r="H49">
        <v>2.2530065173144362E-2</v>
      </c>
      <c r="I49">
        <v>0.52505393501569786</v>
      </c>
      <c r="J49">
        <v>0.38544191832920721</v>
      </c>
      <c r="K49">
        <v>0.36895771296768964</v>
      </c>
      <c r="L49">
        <v>1.6484205361517491E-2</v>
      </c>
      <c r="M49">
        <v>6.2916045213988522E-3</v>
      </c>
      <c r="N49">
        <v>0.13332041216509191</v>
      </c>
      <c r="O49">
        <v>0.66503975547090843</v>
      </c>
      <c r="P49">
        <v>0.15609622070776177</v>
      </c>
      <c r="Q49">
        <v>0.38474881890330159</v>
      </c>
      <c r="R49">
        <v>0.92076019723216451</v>
      </c>
      <c r="S49">
        <v>0.87546734760906575</v>
      </c>
      <c r="T49">
        <v>0.81354254162691653</v>
      </c>
      <c r="U49">
        <v>6.1924805982149424E-2</v>
      </c>
      <c r="V49">
        <v>0.71462027945534867</v>
      </c>
      <c r="W49">
        <v>4.5292849623098722E-2</v>
      </c>
      <c r="X49">
        <v>0.24008686408360627</v>
      </c>
      <c r="Y49">
        <v>0.1333128547649142</v>
      </c>
      <c r="Z49">
        <v>0.11072339453370769</v>
      </c>
      <c r="AA49">
        <v>2.2589460231206511E-2</v>
      </c>
      <c r="AB49">
        <v>9.5727828313697787E-3</v>
      </c>
      <c r="AC49">
        <v>9.7201226487322268E-2</v>
      </c>
      <c r="AD49">
        <v>0.16084706131577095</v>
      </c>
      <c r="AE49">
        <v>0.12936346643867014</v>
      </c>
      <c r="AF49">
        <v>0.55916209012585516</v>
      </c>
      <c r="AG49">
        <v>0.53584367373167596</v>
      </c>
      <c r="AH49">
        <v>0.40815184743593352</v>
      </c>
      <c r="AI49">
        <v>0.19240456249975285</v>
      </c>
      <c r="AJ49">
        <v>0.21574728493618064</v>
      </c>
      <c r="AK49">
        <v>0.33717407768278557</v>
      </c>
      <c r="AL49">
        <v>0.12769182629574244</v>
      </c>
      <c r="AM49">
        <v>0.53513410522297611</v>
      </c>
      <c r="AN49">
        <v>0.14865106403049477</v>
      </c>
      <c r="AO49">
        <v>4.6034812807837028E-2</v>
      </c>
      <c r="AP49">
        <v>0.10261625122265775</v>
      </c>
      <c r="AQ49">
        <v>0.18880964096342434</v>
      </c>
      <c r="AR49">
        <v>0.19767340022905702</v>
      </c>
      <c r="AS49">
        <v>7.0977778954652085E-2</v>
      </c>
      <c r="AT49">
        <v>0.48909929395607399</v>
      </c>
      <c r="AU49">
        <v>0.23511637316290446</v>
      </c>
      <c r="AV49">
        <v>0.32907741605189134</v>
      </c>
      <c r="AW49">
        <v>0.25706853191403461</v>
      </c>
      <c r="AX49">
        <v>6.6292639328442676E-2</v>
      </c>
      <c r="AY49">
        <v>0.19077589258559194</v>
      </c>
      <c r="AZ49">
        <v>0.20711858520106832</v>
      </c>
      <c r="BA49">
        <v>7.2008884137856694E-2</v>
      </c>
      <c r="BB49">
        <v>0.72087253355193159</v>
      </c>
      <c r="BC49">
        <v>0.15190889590174755</v>
      </c>
      <c r="BD49">
        <v>1.4133150177867232E-2</v>
      </c>
      <c r="BE49">
        <v>0.13777574572388032</v>
      </c>
      <c r="BF49">
        <v>0.37003006627974794</v>
      </c>
      <c r="BG49">
        <v>0.1989335713704361</v>
      </c>
      <c r="BH49">
        <v>4.9949949603822846E-2</v>
      </c>
      <c r="BI49">
        <v>0.70673938115342017</v>
      </c>
      <c r="BJ49">
        <v>8.8110051924347191E-2</v>
      </c>
      <c r="BK49">
        <v>0.1723958015990619</v>
      </c>
      <c r="BL49">
        <v>0.14782660279805626</v>
      </c>
      <c r="BM49">
        <v>2.1334510739379128E-2</v>
      </c>
      <c r="BN49">
        <v>0.12649209205867712</v>
      </c>
      <c r="BO49">
        <v>0.11767105287281283</v>
      </c>
      <c r="BP49">
        <v>2.4569198801005644E-2</v>
      </c>
      <c r="BQ49">
        <v>0.85775975048334507</v>
      </c>
      <c r="BR49">
        <v>0.19789727687632086</v>
      </c>
      <c r="BS49">
        <v>4.2777665156170149E-3</v>
      </c>
      <c r="BT49">
        <v>0.19361951036070385</v>
      </c>
      <c r="BU49">
        <v>0.58585821191061194</v>
      </c>
      <c r="BV49">
        <v>7.4004261696412277E-2</v>
      </c>
      <c r="BW49">
        <v>3.0155552082406927E-2</v>
      </c>
      <c r="BX49">
        <v>0.85348198076731618</v>
      </c>
      <c r="BY49">
        <v>0.32404571771621704</v>
      </c>
      <c r="BZ49">
        <v>0.68586611747741699</v>
      </c>
      <c r="CA49">
        <v>0.51777267456054688</v>
      </c>
      <c r="CB49">
        <v>0.28390702605247498</v>
      </c>
      <c r="CC49">
        <v>0.2338656485080719</v>
      </c>
      <c r="CD49">
        <v>0.43153786659240723</v>
      </c>
      <c r="CE49">
        <v>0.16809344291687012</v>
      </c>
      <c r="CF49">
        <v>0.40036872029304504</v>
      </c>
      <c r="CG49">
        <v>0.14628729224205017</v>
      </c>
      <c r="CH49">
        <v>6.9181554019451141E-2</v>
      </c>
      <c r="CI49">
        <v>7.710573822259903E-2</v>
      </c>
      <c r="CJ49">
        <v>5.7322364300489426E-2</v>
      </c>
      <c r="CK49">
        <v>0.19675906002521515</v>
      </c>
      <c r="CL49">
        <v>8.6234845221042633E-2</v>
      </c>
      <c r="CM49">
        <v>0.33118718862533569</v>
      </c>
      <c r="CN49">
        <v>0.1470063179731369</v>
      </c>
      <c r="CO49">
        <v>0.4229864776134491</v>
      </c>
      <c r="CP49">
        <v>0.32254403829574585</v>
      </c>
      <c r="CQ49">
        <v>9.3238852918148041E-2</v>
      </c>
      <c r="CR49">
        <v>0.22930517792701721</v>
      </c>
      <c r="CS49">
        <v>0.26073005795478821</v>
      </c>
      <c r="CT49">
        <v>0.10044244676828384</v>
      </c>
      <c r="CU49">
        <v>0.63882750272750854</v>
      </c>
      <c r="CV49">
        <v>0.12434519827365875</v>
      </c>
      <c r="CW49">
        <v>2.0040096715092659E-2</v>
      </c>
      <c r="CX49">
        <v>0.10430509597063065</v>
      </c>
      <c r="CY49">
        <v>0.24067080020904541</v>
      </c>
      <c r="CZ49">
        <v>0.27381148934364319</v>
      </c>
      <c r="DA49">
        <v>6.1813969165086746E-2</v>
      </c>
      <c r="DB49">
        <v>0.61878740787506104</v>
      </c>
    </row>
    <row r="50">
      <c r="A50">
        <v>2011</v>
      </c>
      <c r="B50">
        <v>6.0980891799722242E-2</v>
      </c>
      <c r="C50">
        <v>1.1103340495714207</v>
      </c>
      <c r="D50">
        <v>1.0852653589632337</v>
      </c>
      <c r="E50">
        <v>1.045457143840824</v>
      </c>
      <c r="F50">
        <v>3.9808215122409653E-2</v>
      </c>
      <c r="G50">
        <v>0.4773040302631516</v>
      </c>
      <c r="H50">
        <v>2.5068690608186995E-2</v>
      </c>
      <c r="I50">
        <v>0.49762728580306487</v>
      </c>
      <c r="J50">
        <v>0.36187015287575636</v>
      </c>
      <c r="K50">
        <v>0.34599680678346018</v>
      </c>
      <c r="L50">
        <v>1.5873346092296198E-2</v>
      </c>
      <c r="M50">
        <v>6.580239298561265E-3</v>
      </c>
      <c r="N50">
        <v>0.12917689362874726</v>
      </c>
      <c r="O50">
        <v>0.6079613353744856</v>
      </c>
      <c r="P50">
        <v>0.15163048000201029</v>
      </c>
      <c r="Q50">
        <v>0.38830051658100923</v>
      </c>
      <c r="R50">
        <v>0.91877732059611994</v>
      </c>
      <c r="S50">
        <v>0.87355408624764641</v>
      </c>
      <c r="T50">
        <v>0.81267991571789089</v>
      </c>
      <c r="U50">
        <v>6.0874170529755606E-2</v>
      </c>
      <c r="V50">
        <v>0.71826348852447186</v>
      </c>
      <c r="W50">
        <v>4.5223234348473446E-2</v>
      </c>
      <c r="X50">
        <v>0.23651329002014004</v>
      </c>
      <c r="Y50">
        <v>0.13034049315545351</v>
      </c>
      <c r="Z50">
        <v>0.10907883203009255</v>
      </c>
      <c r="AA50">
        <v>2.1261661125360976E-2</v>
      </c>
      <c r="AB50">
        <v>8.8338046142202517E-3</v>
      </c>
      <c r="AC50">
        <v>9.7338992250466314E-2</v>
      </c>
      <c r="AD50">
        <v>0.15529061061625998</v>
      </c>
      <c r="AE50">
        <v>0.12743445762166336</v>
      </c>
      <c r="AF50">
        <v>0.55071856823026277</v>
      </c>
      <c r="AG50">
        <v>0.54216452518969183</v>
      </c>
      <c r="AH50">
        <v>0.4153829599750351</v>
      </c>
      <c r="AI50">
        <v>0.19244980914955234</v>
      </c>
      <c r="AJ50">
        <v>0.22293315082548268</v>
      </c>
      <c r="AK50">
        <v>0.34428998782506925</v>
      </c>
      <c r="AL50">
        <v>0.12678156521465683</v>
      </c>
      <c r="AM50">
        <v>0.52892844371639769</v>
      </c>
      <c r="AN50">
        <v>0.14924580119999242</v>
      </c>
      <c r="AO50">
        <v>4.5807465575124058E-2</v>
      </c>
      <c r="AP50">
        <v>0.10343833562486837</v>
      </c>
      <c r="AQ50">
        <v>0.18308975397559371</v>
      </c>
      <c r="AR50">
        <v>0.19659288854081169</v>
      </c>
      <c r="AS50">
        <v>7.109296890608964E-2</v>
      </c>
      <c r="AT50">
        <v>0.48312096560545204</v>
      </c>
      <c r="AU50">
        <v>0.2296910659015442</v>
      </c>
      <c r="AV50">
        <v>0.33383366404668546</v>
      </c>
      <c r="AW50">
        <v>0.26275747562793605</v>
      </c>
      <c r="AX50">
        <v>6.7171187012810843E-2</v>
      </c>
      <c r="AY50">
        <v>0.19558628861512523</v>
      </c>
      <c r="AZ50">
        <v>0.2130085409118336</v>
      </c>
      <c r="BA50">
        <v>7.1076188418749436E-2</v>
      </c>
      <c r="BB50">
        <v>0.71591527460983184</v>
      </c>
      <c r="BC50">
        <v>0.15802418550242531</v>
      </c>
      <c r="BD50">
        <v>1.4131567488771467E-2</v>
      </c>
      <c r="BE50">
        <v>0.14389261801365386</v>
      </c>
      <c r="BF50">
        <v>0.35761308992403967</v>
      </c>
      <c r="BG50">
        <v>0.20027799918336689</v>
      </c>
      <c r="BH50">
        <v>4.9748938656517395E-2</v>
      </c>
      <c r="BI50">
        <v>0.70178369668932805</v>
      </c>
      <c r="BJ50">
        <v>8.3027504391290363E-2</v>
      </c>
      <c r="BK50">
        <v>0.17682173638833662</v>
      </c>
      <c r="BL50">
        <v>0.1498985240017163</v>
      </c>
      <c r="BM50">
        <v>2.2393896927422999E-2</v>
      </c>
      <c r="BN50">
        <v>0.1275046270742933</v>
      </c>
      <c r="BO50">
        <v>0.12030396508707533</v>
      </c>
      <c r="BP50">
        <v>2.6923212386620335E-2</v>
      </c>
      <c r="BQ50">
        <v>0.852772819007524</v>
      </c>
      <c r="BR50">
        <v>0.2139952503478969</v>
      </c>
      <c r="BS50">
        <v>4.4565279428732648E-3</v>
      </c>
      <c r="BT50">
        <v>0.20953872240502361</v>
      </c>
      <c r="BU50">
        <v>0.5629503746428004</v>
      </c>
      <c r="BV50">
        <v>7.5827194016826777E-2</v>
      </c>
      <c r="BW50">
        <v>2.9594555395860634E-2</v>
      </c>
      <c r="BX50">
        <v>0.84831631821574693</v>
      </c>
      <c r="BY50">
        <v>0.3210274875164032</v>
      </c>
      <c r="BZ50">
        <v>0.69122260808944702</v>
      </c>
      <c r="CA50">
        <v>0.52458459138870239</v>
      </c>
      <c r="CB50">
        <v>0.28208506107330322</v>
      </c>
      <c r="CC50">
        <v>0.24249948561191559</v>
      </c>
      <c r="CD50">
        <v>0.43822020292282104</v>
      </c>
      <c r="CE50">
        <v>0.16663806140422821</v>
      </c>
      <c r="CF50">
        <v>0.39514181017875671</v>
      </c>
      <c r="CG50">
        <v>0.14296498894691467</v>
      </c>
      <c r="CH50">
        <v>6.8471170961856842E-2</v>
      </c>
      <c r="CI50">
        <v>7.4493817985057831E-2</v>
      </c>
      <c r="CJ50">
        <v>5.8220546692609787E-2</v>
      </c>
      <c r="CK50">
        <v>0.19395625591278076</v>
      </c>
      <c r="CL50">
        <v>8.6364351212978363E-2</v>
      </c>
      <c r="CM50">
        <v>0.32667061686515808</v>
      </c>
      <c r="CN50">
        <v>0.14666356146335602</v>
      </c>
      <c r="CO50">
        <v>0.42271947860717773</v>
      </c>
      <c r="CP50">
        <v>0.32664790749549866</v>
      </c>
      <c r="CQ50">
        <v>9.2519998550415039E-2</v>
      </c>
      <c r="CR50">
        <v>0.23412789404392242</v>
      </c>
      <c r="CS50">
        <v>0.26548939943313599</v>
      </c>
      <c r="CT50">
        <v>9.607156366109848E-2</v>
      </c>
      <c r="CU50">
        <v>0.63843905925750732</v>
      </c>
      <c r="CV50">
        <v>0.12633848190307617</v>
      </c>
      <c r="CW50">
        <v>1.9608689472079277E-2</v>
      </c>
      <c r="CX50">
        <v>0.10672979801893234</v>
      </c>
      <c r="CY50">
        <v>0.24136988818645477</v>
      </c>
      <c r="CZ50">
        <v>0.27073067426681519</v>
      </c>
      <c r="DA50">
        <v>6.1158511787652969E-2</v>
      </c>
      <c r="DB50">
        <v>0.61883032321929932</v>
      </c>
    </row>
    <row r="51">
      <c r="A51">
        <v>2012</v>
      </c>
      <c r="B51">
        <v>6.393206876991385E-2</v>
      </c>
      <c r="C51">
        <v>1.067520612462874</v>
      </c>
      <c r="D51">
        <v>1.0424271574843955</v>
      </c>
      <c r="E51">
        <v>1.0023108505877338</v>
      </c>
      <c r="F51">
        <v>4.0116306896661576E-2</v>
      </c>
      <c r="G51">
        <v>0.47874085092018998</v>
      </c>
      <c r="H51">
        <v>2.5093454978478476E-2</v>
      </c>
      <c r="I51">
        <v>0.496165710081369</v>
      </c>
      <c r="J51">
        <v>0.36055623539060999</v>
      </c>
      <c r="K51">
        <v>0.34339343209735629</v>
      </c>
      <c r="L51">
        <v>1.7162803293253773E-2</v>
      </c>
      <c r="M51">
        <v>6.2818763084862509E-3</v>
      </c>
      <c r="N51">
        <v>0.12932759838227281</v>
      </c>
      <c r="O51">
        <v>0.56368632254424311</v>
      </c>
      <c r="P51">
        <v>0.15277227997445117</v>
      </c>
      <c r="Q51">
        <v>0.39098643480686257</v>
      </c>
      <c r="R51">
        <v>0.90982687459757849</v>
      </c>
      <c r="S51">
        <v>0.86593981648281548</v>
      </c>
      <c r="T51">
        <v>0.80482275138783632</v>
      </c>
      <c r="U51">
        <v>6.1117065094979113E-2</v>
      </c>
      <c r="V51">
        <v>0.71613158741403204</v>
      </c>
      <c r="W51">
        <v>4.3887058114763206E-2</v>
      </c>
      <c r="X51">
        <v>0.23998136353700281</v>
      </c>
      <c r="Y51">
        <v>0.13410518536489235</v>
      </c>
      <c r="Z51">
        <v>0.11095468376500507</v>
      </c>
      <c r="AA51">
        <v>2.3150501599887279E-2</v>
      </c>
      <c r="AB51">
        <v>8.5316685670018579E-3</v>
      </c>
      <c r="AC51">
        <v>9.734450960510857E-2</v>
      </c>
      <c r="AD51">
        <v>0.14980823813458136</v>
      </c>
      <c r="AE51">
        <v>0.12902667841235357</v>
      </c>
      <c r="AF51">
        <v>0.545081544543637</v>
      </c>
      <c r="AG51">
        <v>0.54029944103472416</v>
      </c>
      <c r="AH51">
        <v>0.4170993127762197</v>
      </c>
      <c r="AI51">
        <v>0.19203949970029982</v>
      </c>
      <c r="AJ51">
        <v>0.22505981307591982</v>
      </c>
      <c r="AK51">
        <v>0.34726168880873176</v>
      </c>
      <c r="AL51">
        <v>0.12320012825850446</v>
      </c>
      <c r="AM51">
        <v>0.52953818092870264</v>
      </c>
      <c r="AN51">
        <v>0.14417506666828833</v>
      </c>
      <c r="AO51">
        <v>4.7429612812625838E-2</v>
      </c>
      <c r="AP51">
        <v>9.674545385566248E-2</v>
      </c>
      <c r="AQ51">
        <v>0.18714094386867852</v>
      </c>
      <c r="AR51">
        <v>0.19822217039173587</v>
      </c>
      <c r="AS51">
        <v>6.9837621963426799E-2</v>
      </c>
      <c r="AT51">
        <v>0.48210857323315054</v>
      </c>
      <c r="AU51">
        <v>0.22348656831413549</v>
      </c>
      <c r="AV51">
        <v>0.32913893953628826</v>
      </c>
      <c r="AW51">
        <v>0.26304186873298557</v>
      </c>
      <c r="AX51">
        <v>6.8132950255712699E-2</v>
      </c>
      <c r="AY51">
        <v>0.19490891847727285</v>
      </c>
      <c r="AZ51">
        <v>0.21457611552624303</v>
      </c>
      <c r="BA51">
        <v>6.6097070803302696E-2</v>
      </c>
      <c r="BB51">
        <v>0.71932681180415226</v>
      </c>
      <c r="BC51">
        <v>0.14043632524343874</v>
      </c>
      <c r="BD51">
        <v>1.4789130996646261E-2</v>
      </c>
      <c r="BE51">
        <v>0.12564719424679249</v>
      </c>
      <c r="BF51">
        <v>0.3715531682301243</v>
      </c>
      <c r="BG51">
        <v>0.20733731833058927</v>
      </c>
      <c r="BH51">
        <v>4.8465751340440552E-2</v>
      </c>
      <c r="BI51">
        <v>0.70453768940793082</v>
      </c>
      <c r="BJ51">
        <v>7.6567664624224874E-2</v>
      </c>
      <c r="BK51">
        <v>0.18684099649042349</v>
      </c>
      <c r="BL51">
        <v>0.16290712569460813</v>
      </c>
      <c r="BM51">
        <v>2.3901683845989334E-2</v>
      </c>
      <c r="BN51">
        <v>0.13900544184861882</v>
      </c>
      <c r="BO51">
        <v>0.13154414874522244</v>
      </c>
      <c r="BP51">
        <v>2.393387079581534E-2</v>
      </c>
      <c r="BQ51">
        <v>0.84452198720325111</v>
      </c>
      <c r="BR51">
        <v>0.18072364446244352</v>
      </c>
      <c r="BS51">
        <v>4.7911706036765879E-3</v>
      </c>
      <c r="BT51">
        <v>0.17593247385876692</v>
      </c>
      <c r="BU51">
        <v>0.58381506682868689</v>
      </c>
      <c r="BV51">
        <v>7.9983275912120719E-2</v>
      </c>
      <c r="BW51">
        <v>3.1362983693674566E-2</v>
      </c>
      <c r="BX51">
        <v>0.83973085752765153</v>
      </c>
      <c r="BY51">
        <v>0.32159498333930969</v>
      </c>
      <c r="BZ51">
        <v>0.68704158067703247</v>
      </c>
      <c r="CA51">
        <v>0.52415871620178223</v>
      </c>
      <c r="CB51">
        <v>0.27814608812332153</v>
      </c>
      <c r="CC51">
        <v>0.24601262807846069</v>
      </c>
      <c r="CD51">
        <v>0.4394690990447998</v>
      </c>
      <c r="CE51">
        <v>0.16288284957408905</v>
      </c>
      <c r="CF51">
        <v>0.39764800667762756</v>
      </c>
      <c r="CG51">
        <v>0.14677323400974274</v>
      </c>
      <c r="CH51">
        <v>7.0112518966197968E-2</v>
      </c>
      <c r="CI51">
        <v>7.6660715043544769E-2</v>
      </c>
      <c r="CJ51">
        <v>5.8987028896808624E-2</v>
      </c>
      <c r="CK51">
        <v>0.19188776612281799</v>
      </c>
      <c r="CL51">
        <v>8.4689609706401825E-2</v>
      </c>
      <c r="CM51">
        <v>0.32753551006317139</v>
      </c>
      <c r="CN51">
        <v>0.14691890776157379</v>
      </c>
      <c r="CO51">
        <v>0.40329834818840027</v>
      </c>
      <c r="CP51">
        <v>0.3152276873588562</v>
      </c>
      <c r="CQ51">
        <v>9.1184332966804504E-2</v>
      </c>
      <c r="CR51">
        <v>0.2240433394908905</v>
      </c>
      <c r="CS51">
        <v>0.25784870982170105</v>
      </c>
      <c r="CT51">
        <v>8.8070675730705261E-2</v>
      </c>
      <c r="CU51">
        <v>0.65408056974411011</v>
      </c>
      <c r="CV51">
        <v>0.11944034695625305</v>
      </c>
      <c r="CW51">
        <v>1.9999627023935318E-2</v>
      </c>
      <c r="CX51">
        <v>9.9440716207027435E-2</v>
      </c>
      <c r="CY51">
        <v>0.26093161106109619</v>
      </c>
      <c r="CZ51">
        <v>0.27370864152908325</v>
      </c>
      <c r="DA51">
        <v>5.7378962635993958E-2</v>
      </c>
      <c r="DB51">
        <v>0.63408094644546509</v>
      </c>
    </row>
    <row r="52">
      <c r="A52">
        <v>2013</v>
      </c>
      <c r="B52">
        <v>6.4147352090178314E-2</v>
      </c>
      <c r="C52">
        <v>1.044769475563623</v>
      </c>
      <c r="D52">
        <v>1.021027631012593</v>
      </c>
      <c r="E52">
        <v>0.98150089650777517</v>
      </c>
      <c r="F52">
        <v>3.9526734504817855E-2</v>
      </c>
      <c r="G52">
        <v>0.47112522357528719</v>
      </c>
      <c r="H52">
        <v>2.3741844551029834E-2</v>
      </c>
      <c r="I52">
        <v>0.50513292585720815</v>
      </c>
      <c r="J52">
        <v>0.36651792775590059</v>
      </c>
      <c r="K52">
        <v>0.35017867919123247</v>
      </c>
      <c r="L52">
        <v>1.6339248564668108E-2</v>
      </c>
      <c r="M52">
        <v>6.7859869103416319E-3</v>
      </c>
      <c r="N52">
        <v>0.13182901119096591</v>
      </c>
      <c r="O52">
        <v>0.54990240142083102</v>
      </c>
      <c r="P52">
        <v>0.15495424905074026</v>
      </c>
      <c r="Q52">
        <v>0.38733665580652804</v>
      </c>
      <c r="R52">
        <v>0.90126465988361437</v>
      </c>
      <c r="S52">
        <v>0.85920908895046688</v>
      </c>
      <c r="T52">
        <v>0.79821811764252804</v>
      </c>
      <c r="U52">
        <v>6.0990971307938818E-2</v>
      </c>
      <c r="V52">
        <v>0.71119026623348935</v>
      </c>
      <c r="W52">
        <v>4.2055570933147518E-2</v>
      </c>
      <c r="X52">
        <v>0.24675414144352142</v>
      </c>
      <c r="Y52">
        <v>0.13692005480409264</v>
      </c>
      <c r="Z52">
        <v>0.11459783772142458</v>
      </c>
      <c r="AA52">
        <v>2.2322217082668069E-2</v>
      </c>
      <c r="AB52">
        <v>9.3344918331463682E-3</v>
      </c>
      <c r="AC52">
        <v>0.10049959480628244</v>
      </c>
      <c r="AD52">
        <v>0.14801880132713582</v>
      </c>
      <c r="AE52">
        <v>0.1321563060423368</v>
      </c>
      <c r="AF52">
        <v>0.5485160403077961</v>
      </c>
      <c r="AG52">
        <v>0.52483433715202743</v>
      </c>
      <c r="AH52">
        <v>0.40860994653080401</v>
      </c>
      <c r="AI52">
        <v>0.1875041811005945</v>
      </c>
      <c r="AJ52">
        <v>0.22110576543020949</v>
      </c>
      <c r="AK52">
        <v>0.34067869505607218</v>
      </c>
      <c r="AL52">
        <v>0.11622439062122344</v>
      </c>
      <c r="AM52">
        <v>0.54309692498808726</v>
      </c>
      <c r="AN52">
        <v>0.14006044051362629</v>
      </c>
      <c r="AO52">
        <v>4.8225797366521488E-2</v>
      </c>
      <c r="AP52">
        <v>9.1834643147104794E-2</v>
      </c>
      <c r="AQ52">
        <v>0.201569386555144</v>
      </c>
      <c r="AR52">
        <v>0.20146709791931683</v>
      </c>
      <c r="AS52">
        <v>6.7931262140114579E-2</v>
      </c>
      <c r="AT52">
        <v>0.49487112343109574</v>
      </c>
      <c r="AU52">
        <v>0.2290458649101724</v>
      </c>
      <c r="AV52">
        <v>0.31455691755141696</v>
      </c>
      <c r="AW52">
        <v>0.25333243026311258</v>
      </c>
      <c r="AX52">
        <v>6.5318230504232619E-2</v>
      </c>
      <c r="AY52">
        <v>0.18801419975887998</v>
      </c>
      <c r="AZ52">
        <v>0.20704405279204444</v>
      </c>
      <c r="BA52">
        <v>6.1224487288304388E-2</v>
      </c>
      <c r="BB52">
        <v>0.73173146614177387</v>
      </c>
      <c r="BC52">
        <v>0.13187259876560894</v>
      </c>
      <c r="BD52">
        <v>1.47648595134611E-2</v>
      </c>
      <c r="BE52">
        <v>0.1171077392521478</v>
      </c>
      <c r="BF52">
        <v>0.39294661597460673</v>
      </c>
      <c r="BG52">
        <v>0.20691225140155825</v>
      </c>
      <c r="BH52">
        <v>4.6288383693190806E-2</v>
      </c>
      <c r="BI52">
        <v>0.71696660328415263</v>
      </c>
      <c r="BJ52">
        <v>7.9667152105726557E-2</v>
      </c>
      <c r="BK52">
        <v>0.17648479694700989</v>
      </c>
      <c r="BL52">
        <v>0.15464779449689775</v>
      </c>
      <c r="BM52">
        <v>2.2570586832940227E-2</v>
      </c>
      <c r="BN52">
        <v>0.13207720766395753</v>
      </c>
      <c r="BO52">
        <v>0.1251430859090652</v>
      </c>
      <c r="BP52">
        <v>2.1837002450112122E-2</v>
      </c>
      <c r="BQ52">
        <v>0.85301992837807539</v>
      </c>
      <c r="BR52">
        <v>0.16622771575335465</v>
      </c>
      <c r="BS52">
        <v>4.7115677007550658E-3</v>
      </c>
      <c r="BT52">
        <v>0.16151614805259959</v>
      </c>
      <c r="BU52">
        <v>0.60817003760332566</v>
      </c>
      <c r="BV52">
        <v>7.8622175021395027E-2</v>
      </c>
      <c r="BW52">
        <v>2.9504725325085301E-2</v>
      </c>
      <c r="BX52">
        <v>0.84830833611793366</v>
      </c>
      <c r="BY52">
        <v>0.31947016716003418</v>
      </c>
      <c r="BZ52">
        <v>0.67559385299682617</v>
      </c>
      <c r="CA52">
        <v>0.51993697881698608</v>
      </c>
      <c r="CB52">
        <v>0.27510607242584229</v>
      </c>
      <c r="CC52">
        <v>0.24483096599578857</v>
      </c>
      <c r="CD52">
        <v>0.43648877739906311</v>
      </c>
      <c r="CE52">
        <v>0.15565687417984009</v>
      </c>
      <c r="CF52">
        <v>0.40785437822341919</v>
      </c>
      <c r="CG52">
        <v>0.14593076705932617</v>
      </c>
      <c r="CH52">
        <v>7.221580296754837E-2</v>
      </c>
      <c r="CI52">
        <v>7.3714964091777802E-2</v>
      </c>
      <c r="CJ52">
        <v>6.4360454678535461E-2</v>
      </c>
      <c r="CK52">
        <v>0.19756317138671875</v>
      </c>
      <c r="CL52">
        <v>8.3448246121406555E-2</v>
      </c>
      <c r="CM52">
        <v>0.33563858270645142</v>
      </c>
      <c r="CN52">
        <v>0.14937871694564819</v>
      </c>
      <c r="CO52">
        <v>0.38819399476051331</v>
      </c>
      <c r="CP52">
        <v>0.30596321821212769</v>
      </c>
      <c r="CQ52">
        <v>8.8116541504859924E-2</v>
      </c>
      <c r="CR52">
        <v>0.21784669160842896</v>
      </c>
      <c r="CS52">
        <v>0.25072374939918518</v>
      </c>
      <c r="CT52">
        <v>8.2230746746063232E-2</v>
      </c>
      <c r="CU52">
        <v>0.6670454740524292</v>
      </c>
      <c r="CV52">
        <v>0.11355020850896835</v>
      </c>
      <c r="CW52">
        <v>2.0126514136791229E-2</v>
      </c>
      <c r="CX52">
        <v>9.3423694372177124E-2</v>
      </c>
      <c r="CY52">
        <v>0.27816295623779297</v>
      </c>
      <c r="CZ52">
        <v>0.27533233165740967</v>
      </c>
      <c r="DA52">
        <v>5.5239498615264893E-2</v>
      </c>
      <c r="DB52">
        <v>0.64691895246505737</v>
      </c>
    </row>
    <row r="53">
      <c r="A53">
        <v>2014</v>
      </c>
      <c r="B53">
        <v>6.3451022219511322E-2</v>
      </c>
      <c r="C53">
        <v>1.0410446218633425</v>
      </c>
      <c r="D53">
        <v>1.0180271623908876</v>
      </c>
      <c r="E53">
        <v>0.97849648629687813</v>
      </c>
      <c r="F53">
        <v>3.9530676094009398E-2</v>
      </c>
      <c r="G53">
        <v>0.45679269262166516</v>
      </c>
      <c r="H53">
        <v>2.3017459472455128E-2</v>
      </c>
      <c r="I53">
        <v>0.52018984628249987</v>
      </c>
      <c r="J53">
        <v>0.37559883733712562</v>
      </c>
      <c r="K53">
        <v>0.35856067762066712</v>
      </c>
      <c r="L53">
        <v>1.7038159716458463E-2</v>
      </c>
      <c r="M53">
        <v>7.1440115130509251E-3</v>
      </c>
      <c r="N53">
        <v>0.13744699743232336</v>
      </c>
      <c r="O53">
        <v>0.56123446814584244</v>
      </c>
      <c r="P53">
        <v>0.16162917571578003</v>
      </c>
      <c r="Q53">
        <v>0.38378433552480984</v>
      </c>
      <c r="R53">
        <v>0.89601874314385965</v>
      </c>
      <c r="S53">
        <v>0.85531562258577309</v>
      </c>
      <c r="T53">
        <v>0.79442224016813301</v>
      </c>
      <c r="U53">
        <v>6.0893382417640182E-2</v>
      </c>
      <c r="V53">
        <v>0.70450328929393513</v>
      </c>
      <c r="W53">
        <v>4.0703120558086676E-2</v>
      </c>
      <c r="X53">
        <v>0.25479358523453777</v>
      </c>
      <c r="Y53">
        <v>0.14037894605892989</v>
      </c>
      <c r="Z53">
        <v>0.11714145820648782</v>
      </c>
      <c r="AA53">
        <v>2.3237487852442059E-2</v>
      </c>
      <c r="AB53">
        <v>9.8102720561773441E-3</v>
      </c>
      <c r="AC53">
        <v>0.10460436711943054</v>
      </c>
      <c r="AD53">
        <v>0.15081232837839764</v>
      </c>
      <c r="AE53">
        <v>0.13765212697324092</v>
      </c>
      <c r="AF53">
        <v>0.55276469053634103</v>
      </c>
      <c r="AG53">
        <v>0.51112461396493569</v>
      </c>
      <c r="AH53">
        <v>0.40052613972338347</v>
      </c>
      <c r="AI53">
        <v>0.18347988283180044</v>
      </c>
      <c r="AJ53">
        <v>0.21704625689158302</v>
      </c>
      <c r="AK53">
        <v>0.33247469102809141</v>
      </c>
      <c r="AL53">
        <v>0.1105984742415522</v>
      </c>
      <c r="AM53">
        <v>0.55692682778432667</v>
      </c>
      <c r="AN53">
        <v>0.14246397904287089</v>
      </c>
      <c r="AO53">
        <v>4.8468692528204155E-2</v>
      </c>
      <c r="AP53">
        <v>9.3995286514666737E-2</v>
      </c>
      <c r="AQ53">
        <v>0.20828722320170645</v>
      </c>
      <c r="AR53">
        <v>0.20617562553974941</v>
      </c>
      <c r="AS53">
        <v>6.8051441749262434E-2</v>
      </c>
      <c r="AT53">
        <v>0.50845812933906187</v>
      </c>
      <c r="AU53">
        <v>0.23378881130461271</v>
      </c>
      <c r="AV53">
        <v>0.3028442686474111</v>
      </c>
      <c r="AW53">
        <v>0.24532323140100906</v>
      </c>
      <c r="AX53">
        <v>6.3104684941199377E-2</v>
      </c>
      <c r="AY53">
        <v>0.1822185464598097</v>
      </c>
      <c r="AZ53">
        <v>0.19954179391013163</v>
      </c>
      <c r="BA53">
        <v>5.7521037246402021E-2</v>
      </c>
      <c r="BB53">
        <v>0.74293716170714408</v>
      </c>
      <c r="BC53">
        <v>0.13299167334614889</v>
      </c>
      <c r="BD53">
        <v>1.4650785184106868E-2</v>
      </c>
      <c r="BE53">
        <v>0.11834088816204204</v>
      </c>
      <c r="BF53">
        <v>0.40088638153007045</v>
      </c>
      <c r="BG53">
        <v>0.20905910683092482</v>
      </c>
      <c r="BH53">
        <v>4.5781430354555251E-2</v>
      </c>
      <c r="BI53">
        <v>0.7282863560880648</v>
      </c>
      <c r="BJ53">
        <v>8.2043386949857272E-2</v>
      </c>
      <c r="BK53">
        <v>0.16881930105199999</v>
      </c>
      <c r="BL53">
        <v>0.14848489209333687</v>
      </c>
      <c r="BM53">
        <v>2.1612600288663627E-2</v>
      </c>
      <c r="BN53">
        <v>0.12687229180467322</v>
      </c>
      <c r="BO53">
        <v>0.1195617162342425</v>
      </c>
      <c r="BP53">
        <v>2.0334408958663126E-2</v>
      </c>
      <c r="BQ53">
        <v>0.86010386932217098</v>
      </c>
      <c r="BR53">
        <v>0.16640531799177721</v>
      </c>
      <c r="BS53">
        <v>4.6337649090039679E-3</v>
      </c>
      <c r="BT53">
        <v>0.16177155308277325</v>
      </c>
      <c r="BU53">
        <v>0.61496407970832911</v>
      </c>
      <c r="BV53">
        <v>7.8734471622064553E-2</v>
      </c>
      <c r="BW53">
        <v>2.8923170374171039E-2</v>
      </c>
      <c r="BX53">
        <v>0.85547006194190367</v>
      </c>
      <c r="BY53">
        <v>0.31897586584091187</v>
      </c>
      <c r="BZ53">
        <v>0.66378074884414673</v>
      </c>
      <c r="CA53">
        <v>0.51427990198135376</v>
      </c>
      <c r="CB53">
        <v>0.27170717716217041</v>
      </c>
      <c r="CC53">
        <v>0.24257275462150574</v>
      </c>
      <c r="CD53">
        <v>0.42990598082542419</v>
      </c>
      <c r="CE53">
        <v>0.14950083196163177</v>
      </c>
      <c r="CF53">
        <v>0.42059323191642761</v>
      </c>
      <c r="CG53">
        <v>0.14940656721591949</v>
      </c>
      <c r="CH53">
        <v>7.3255047202110291E-2</v>
      </c>
      <c r="CI53">
        <v>7.6151527464389801E-2</v>
      </c>
      <c r="CJ53">
        <v>6.7124426364898682E-2</v>
      </c>
      <c r="CK53">
        <v>0.20406222343444824</v>
      </c>
      <c r="CL53">
        <v>8.4373928606510162E-2</v>
      </c>
      <c r="CM53">
        <v>0.34733819961547852</v>
      </c>
      <c r="CN53">
        <v>0.15174542367458344</v>
      </c>
      <c r="CO53">
        <v>0.37530684471130371</v>
      </c>
      <c r="CP53">
        <v>0.29768028855323792</v>
      </c>
      <c r="CQ53">
        <v>8.553798496723175E-2</v>
      </c>
      <c r="CR53">
        <v>0.21214230358600616</v>
      </c>
      <c r="CS53">
        <v>0.24278420209884644</v>
      </c>
      <c r="CT53">
        <v>7.7626533806324005E-2</v>
      </c>
      <c r="CU53">
        <v>0.67958927154541016</v>
      </c>
      <c r="CV53">
        <v>0.11492609232664108</v>
      </c>
      <c r="CW53">
        <v>2.0066633820533752E-2</v>
      </c>
      <c r="CX53">
        <v>9.485945850610733E-2</v>
      </c>
      <c r="CY53">
        <v>0.28514215350151062</v>
      </c>
      <c r="CZ53">
        <v>0.27952101826667786</v>
      </c>
      <c r="DA53">
        <v>5.4896097630262375E-2</v>
      </c>
      <c r="DB53">
        <v>0.65952259302139282</v>
      </c>
    </row>
  </sheetData>
  <mergeCells count="21">
    <mergeCell ref="AF5:AT5"/>
    <mergeCell ref="AF6:AF7"/>
    <mergeCell ref="AG6:AT6"/>
    <mergeCell ref="B5:P5"/>
    <mergeCell ref="B6:B7"/>
    <mergeCell ref="C6:P6"/>
    <mergeCell ref="Q5:AE5"/>
    <mergeCell ref="Q6:Q7"/>
    <mergeCell ref="R6:AE6"/>
    <mergeCell ref="AU5:BI5"/>
    <mergeCell ref="AU6:AU7"/>
    <mergeCell ref="AV6:BI6"/>
    <mergeCell ref="BJ5:BX5"/>
    <mergeCell ref="BJ6:BJ7"/>
    <mergeCell ref="BK6:BX6"/>
    <mergeCell ref="BY5:CM5"/>
    <mergeCell ref="BY6:BY7"/>
    <mergeCell ref="BZ6:CM6"/>
    <mergeCell ref="CN5:DB5"/>
    <mergeCell ref="CN6:CN7"/>
    <mergeCell ref="CO6:DB6"/>
  </mergeCells>
  <hyperlinks>
    <hyperlink ref="A1" location="Index!A1" display="Back to index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3"/>
  </sheetPr>
  <dimension ref="A1:DB53"/>
  <sheetViews>
    <sheetView workbookViewId="0">
      <selection activeCell="A3" sqref="A3"/>
    </sheetView>
  </sheetViews>
  <sheetFormatPr defaultColWidth="8.85546875" defaultRowHeight="12.75"/>
  <cols>
    <col min="16" max="16" width="11.28515625" customWidth="true"/>
  </cols>
  <sheetData>
    <row r="1">
      <c r="A1" s="154" t="s">
        <v>1293</v>
      </c>
    </row>
    <row r="2" ht="18">
      <c r="A2" s="1" t="s">
        <v>1540</v>
      </c>
    </row>
    <row r="4" ht="13.5" thickBot="true">
      <c r="C4" s="16"/>
      <c r="D4" s="17"/>
      <c r="E4" s="17"/>
      <c r="F4" s="17"/>
      <c r="G4" s="17"/>
      <c r="H4" s="17"/>
      <c r="I4" s="18"/>
      <c r="J4" s="18"/>
      <c r="K4" s="18"/>
      <c r="L4" s="17"/>
      <c r="M4" s="19"/>
    </row>
    <row r="5" ht="39" customHeight="true" thickBot="true">
      <c r="B5" s="181" t="s">
        <v>38</v>
      </c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3"/>
      <c r="Q5" s="181" t="s">
        <v>40</v>
      </c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3"/>
      <c r="AF5" s="181" t="s">
        <v>41</v>
      </c>
      <c r="AG5" s="182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2"/>
      <c r="AS5" s="182"/>
      <c r="AT5" s="183"/>
      <c r="AU5" s="181" t="s">
        <v>272</v>
      </c>
      <c r="AV5" s="182"/>
      <c r="AW5" s="182"/>
      <c r="AX5" s="182"/>
      <c r="AY5" s="182"/>
      <c r="AZ5" s="182"/>
      <c r="BA5" s="182"/>
      <c r="BB5" s="182"/>
      <c r="BC5" s="182"/>
      <c r="BD5" s="182"/>
      <c r="BE5" s="182"/>
      <c r="BF5" s="182"/>
      <c r="BG5" s="182"/>
      <c r="BH5" s="182"/>
      <c r="BI5" s="183"/>
      <c r="BJ5" s="181" t="s">
        <v>273</v>
      </c>
      <c r="BK5" s="182"/>
      <c r="BL5" s="182"/>
      <c r="BM5" s="182"/>
      <c r="BN5" s="182"/>
      <c r="BO5" s="182"/>
      <c r="BP5" s="182"/>
      <c r="BQ5" s="182"/>
      <c r="BR5" s="182"/>
      <c r="BS5" s="182"/>
      <c r="BT5" s="182"/>
      <c r="BU5" s="182"/>
      <c r="BV5" s="182"/>
      <c r="BW5" s="182"/>
      <c r="BX5" s="183"/>
      <c r="BY5" s="181" t="s">
        <v>274</v>
      </c>
      <c r="BZ5" s="182"/>
      <c r="CA5" s="182"/>
      <c r="CB5" s="182"/>
      <c r="CC5" s="182"/>
      <c r="CD5" s="182"/>
      <c r="CE5" s="182"/>
      <c r="CF5" s="182"/>
      <c r="CG5" s="182"/>
      <c r="CH5" s="182"/>
      <c r="CI5" s="182"/>
      <c r="CJ5" s="182"/>
      <c r="CK5" s="182"/>
      <c r="CL5" s="182"/>
      <c r="CM5" s="183"/>
      <c r="CN5" s="181" t="s">
        <v>275</v>
      </c>
      <c r="CO5" s="182"/>
      <c r="CP5" s="182"/>
      <c r="CQ5" s="182"/>
      <c r="CR5" s="182"/>
      <c r="CS5" s="182"/>
      <c r="CT5" s="182"/>
      <c r="CU5" s="182"/>
      <c r="CV5" s="182"/>
      <c r="CW5" s="182"/>
      <c r="CX5" s="182"/>
      <c r="CY5" s="182"/>
      <c r="CZ5" s="182"/>
      <c r="DA5" s="182"/>
      <c r="DB5" s="183"/>
    </row>
    <row r="6" ht="13.5" thickBot="true">
      <c r="B6" s="184" t="s">
        <v>37</v>
      </c>
      <c r="C6" s="186" t="s">
        <v>526</v>
      </c>
      <c r="D6" s="187"/>
      <c r="E6" s="187"/>
      <c r="F6" s="187"/>
      <c r="G6" s="187"/>
      <c r="H6" s="187"/>
      <c r="I6" s="187"/>
      <c r="J6" s="187"/>
      <c r="K6" s="187"/>
      <c r="L6" s="187"/>
      <c r="M6" s="187"/>
      <c r="N6" s="187"/>
      <c r="O6" s="187"/>
      <c r="P6" s="187"/>
      <c r="Q6" s="184" t="s">
        <v>37</v>
      </c>
      <c r="R6" s="186" t="s">
        <v>526</v>
      </c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4" t="s">
        <v>37</v>
      </c>
      <c r="AG6" s="186" t="s">
        <v>526</v>
      </c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4" t="s">
        <v>37</v>
      </c>
      <c r="AV6" s="186" t="s">
        <v>526</v>
      </c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4" t="s">
        <v>37</v>
      </c>
      <c r="BK6" s="186" t="s">
        <v>526</v>
      </c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4" t="s">
        <v>37</v>
      </c>
      <c r="BZ6" s="186" t="s">
        <v>526</v>
      </c>
      <c r="CA6" s="187"/>
      <c r="CB6" s="187"/>
      <c r="CC6" s="187"/>
      <c r="CD6" s="187"/>
      <c r="CE6" s="187"/>
      <c r="CF6" s="187"/>
      <c r="CG6" s="187"/>
      <c r="CH6" s="187"/>
      <c r="CI6" s="187"/>
      <c r="CJ6" s="187"/>
      <c r="CK6" s="187"/>
      <c r="CL6" s="187"/>
      <c r="CM6" s="187"/>
      <c r="CN6" s="184" t="s">
        <v>37</v>
      </c>
      <c r="CO6" s="186" t="s">
        <v>526</v>
      </c>
      <c r="CP6" s="187"/>
      <c r="CQ6" s="187"/>
      <c r="CR6" s="187"/>
      <c r="CS6" s="187"/>
      <c r="CT6" s="187"/>
      <c r="CU6" s="187"/>
      <c r="CV6" s="187"/>
      <c r="CW6" s="187"/>
      <c r="CX6" s="187"/>
      <c r="CY6" s="187"/>
      <c r="CZ6" s="187"/>
      <c r="DA6" s="187"/>
      <c r="DB6" s="187"/>
    </row>
    <row r="7" s="12" customFormat="true" ht="50.25" customHeight="true" thickBot="true">
      <c r="B7" s="185"/>
      <c r="C7" s="68" t="s">
        <v>34</v>
      </c>
      <c r="D7" s="68" t="s">
        <v>32</v>
      </c>
      <c r="E7" s="68" t="s">
        <v>618</v>
      </c>
      <c r="F7" s="68" t="s">
        <v>270</v>
      </c>
      <c r="G7" s="70" t="s">
        <v>601</v>
      </c>
      <c r="H7" s="13" t="s">
        <v>35</v>
      </c>
      <c r="I7" s="13" t="s">
        <v>29</v>
      </c>
      <c r="J7" s="68" t="s">
        <v>77</v>
      </c>
      <c r="K7" s="14" t="s">
        <v>33</v>
      </c>
      <c r="L7" s="14" t="s">
        <v>271</v>
      </c>
      <c r="M7" s="13" t="s">
        <v>30</v>
      </c>
      <c r="N7" s="15" t="s">
        <v>31</v>
      </c>
      <c r="O7" s="68" t="s">
        <v>36</v>
      </c>
      <c r="P7" s="68" t="s">
        <v>360</v>
      </c>
      <c r="Q7" s="185"/>
      <c r="R7" s="68" t="s">
        <v>34</v>
      </c>
      <c r="S7" s="68" t="s">
        <v>32</v>
      </c>
      <c r="T7" s="68" t="s">
        <v>618</v>
      </c>
      <c r="U7" s="68" t="s">
        <v>270</v>
      </c>
      <c r="V7" s="70" t="s">
        <v>601</v>
      </c>
      <c r="W7" s="13" t="s">
        <v>35</v>
      </c>
      <c r="X7" s="13" t="s">
        <v>29</v>
      </c>
      <c r="Y7" s="68" t="s">
        <v>77</v>
      </c>
      <c r="Z7" s="14" t="s">
        <v>33</v>
      </c>
      <c r="AA7" s="14" t="s">
        <v>271</v>
      </c>
      <c r="AB7" s="13" t="s">
        <v>30</v>
      </c>
      <c r="AC7" s="15" t="s">
        <v>31</v>
      </c>
      <c r="AD7" s="68" t="s">
        <v>36</v>
      </c>
      <c r="AE7" s="68" t="s">
        <v>360</v>
      </c>
      <c r="AF7" s="185"/>
      <c r="AG7" s="68" t="s">
        <v>34</v>
      </c>
      <c r="AH7" s="68" t="s">
        <v>32</v>
      </c>
      <c r="AI7" s="68" t="s">
        <v>618</v>
      </c>
      <c r="AJ7" s="68" t="s">
        <v>270</v>
      </c>
      <c r="AK7" s="70" t="s">
        <v>601</v>
      </c>
      <c r="AL7" s="13" t="s">
        <v>35</v>
      </c>
      <c r="AM7" s="13" t="s">
        <v>29</v>
      </c>
      <c r="AN7" s="68" t="s">
        <v>77</v>
      </c>
      <c r="AO7" s="14" t="s">
        <v>33</v>
      </c>
      <c r="AP7" s="14" t="s">
        <v>271</v>
      </c>
      <c r="AQ7" s="13" t="s">
        <v>30</v>
      </c>
      <c r="AR7" s="15" t="s">
        <v>31</v>
      </c>
      <c r="AS7" s="68" t="s">
        <v>36</v>
      </c>
      <c r="AT7" s="68" t="s">
        <v>360</v>
      </c>
      <c r="AU7" s="185"/>
      <c r="AV7" s="68" t="s">
        <v>34</v>
      </c>
      <c r="AW7" s="68" t="s">
        <v>32</v>
      </c>
      <c r="AX7" s="68" t="s">
        <v>618</v>
      </c>
      <c r="AY7" s="68" t="s">
        <v>270</v>
      </c>
      <c r="AZ7" s="70" t="s">
        <v>601</v>
      </c>
      <c r="BA7" s="13" t="s">
        <v>35</v>
      </c>
      <c r="BB7" s="13" t="s">
        <v>29</v>
      </c>
      <c r="BC7" s="68" t="s">
        <v>77</v>
      </c>
      <c r="BD7" s="14" t="s">
        <v>33</v>
      </c>
      <c r="BE7" s="14" t="s">
        <v>271</v>
      </c>
      <c r="BF7" s="13" t="s">
        <v>30</v>
      </c>
      <c r="BG7" s="15" t="s">
        <v>31</v>
      </c>
      <c r="BH7" s="68" t="s">
        <v>36</v>
      </c>
      <c r="BI7" s="68" t="s">
        <v>360</v>
      </c>
      <c r="BJ7" s="185"/>
      <c r="BK7" s="68" t="s">
        <v>34</v>
      </c>
      <c r="BL7" s="68" t="s">
        <v>32</v>
      </c>
      <c r="BM7" s="68" t="s">
        <v>618</v>
      </c>
      <c r="BN7" s="68" t="s">
        <v>270</v>
      </c>
      <c r="BO7" s="70" t="s">
        <v>601</v>
      </c>
      <c r="BP7" s="13" t="s">
        <v>35</v>
      </c>
      <c r="BQ7" s="13" t="s">
        <v>29</v>
      </c>
      <c r="BR7" s="68" t="s">
        <v>77</v>
      </c>
      <c r="BS7" s="14" t="s">
        <v>33</v>
      </c>
      <c r="BT7" s="14" t="s">
        <v>271</v>
      </c>
      <c r="BU7" s="13" t="s">
        <v>30</v>
      </c>
      <c r="BV7" s="15" t="s">
        <v>31</v>
      </c>
      <c r="BW7" s="68" t="s">
        <v>36</v>
      </c>
      <c r="BX7" s="68" t="s">
        <v>360</v>
      </c>
      <c r="BY7" s="185"/>
      <c r="BZ7" s="68" t="s">
        <v>34</v>
      </c>
      <c r="CA7" s="68" t="s">
        <v>32</v>
      </c>
      <c r="CB7" s="68" t="s">
        <v>618</v>
      </c>
      <c r="CC7" s="68" t="s">
        <v>270</v>
      </c>
      <c r="CD7" s="70" t="s">
        <v>601</v>
      </c>
      <c r="CE7" s="13" t="s">
        <v>35</v>
      </c>
      <c r="CF7" s="13" t="s">
        <v>29</v>
      </c>
      <c r="CG7" s="68" t="s">
        <v>77</v>
      </c>
      <c r="CH7" s="14" t="s">
        <v>33</v>
      </c>
      <c r="CI7" s="14" t="s">
        <v>271</v>
      </c>
      <c r="CJ7" s="13" t="s">
        <v>30</v>
      </c>
      <c r="CK7" s="15" t="s">
        <v>31</v>
      </c>
      <c r="CL7" s="68" t="s">
        <v>36</v>
      </c>
      <c r="CM7" s="68" t="s">
        <v>360</v>
      </c>
      <c r="CN7" s="185"/>
      <c r="CO7" s="68" t="s">
        <v>34</v>
      </c>
      <c r="CP7" s="68" t="s">
        <v>32</v>
      </c>
      <c r="CQ7" s="68" t="s">
        <v>618</v>
      </c>
      <c r="CR7" s="68" t="s">
        <v>270</v>
      </c>
      <c r="CS7" s="70" t="s">
        <v>601</v>
      </c>
      <c r="CT7" s="13" t="s">
        <v>35</v>
      </c>
      <c r="CU7" s="13" t="s">
        <v>29</v>
      </c>
      <c r="CV7" s="68" t="s">
        <v>77</v>
      </c>
      <c r="CW7" s="14" t="s">
        <v>33</v>
      </c>
      <c r="CX7" s="14" t="s">
        <v>271</v>
      </c>
      <c r="CY7" s="13" t="s">
        <v>30</v>
      </c>
      <c r="CZ7" s="15" t="s">
        <v>31</v>
      </c>
      <c r="DA7" s="68" t="s">
        <v>36</v>
      </c>
      <c r="DB7" s="68" t="s">
        <v>360</v>
      </c>
    </row>
    <row r="8">
      <c r="A8" t="s">
        <v>0</v>
      </c>
      <c r="B8" t="s">
        <v>361</v>
      </c>
      <c r="C8" t="s">
        <v>276</v>
      </c>
      <c r="D8" t="s">
        <v>277</v>
      </c>
      <c r="E8" t="s">
        <v>278</v>
      </c>
      <c r="F8" t="s">
        <v>279</v>
      </c>
      <c r="G8" t="s">
        <v>362</v>
      </c>
      <c r="H8" t="s">
        <v>280</v>
      </c>
      <c r="I8" t="s">
        <v>281</v>
      </c>
      <c r="J8" t="s">
        <v>282</v>
      </c>
      <c r="K8" t="s">
        <v>283</v>
      </c>
      <c r="L8" t="s">
        <v>284</v>
      </c>
      <c r="M8" t="s">
        <v>285</v>
      </c>
      <c r="N8" t="s">
        <v>286</v>
      </c>
      <c r="O8" t="s">
        <v>287</v>
      </c>
      <c r="P8" t="s">
        <v>363</v>
      </c>
      <c r="Q8" t="s">
        <v>364</v>
      </c>
      <c r="R8" t="s">
        <v>288</v>
      </c>
      <c r="S8" t="s">
        <v>289</v>
      </c>
      <c r="T8" t="s">
        <v>290</v>
      </c>
      <c r="U8" t="s">
        <v>291</v>
      </c>
      <c r="V8" t="s">
        <v>365</v>
      </c>
      <c r="W8" t="s">
        <v>292</v>
      </c>
      <c r="X8" t="s">
        <v>293</v>
      </c>
      <c r="Y8" t="s">
        <v>294</v>
      </c>
      <c r="Z8" t="s">
        <v>295</v>
      </c>
      <c r="AA8" t="s">
        <v>296</v>
      </c>
      <c r="AB8" t="s">
        <v>297</v>
      </c>
      <c r="AC8" t="s">
        <v>298</v>
      </c>
      <c r="AD8" t="s">
        <v>299</v>
      </c>
      <c r="AE8" t="s">
        <v>366</v>
      </c>
      <c r="AF8" t="s">
        <v>367</v>
      </c>
      <c r="AG8" t="s">
        <v>300</v>
      </c>
      <c r="AH8" t="s">
        <v>301</v>
      </c>
      <c r="AI8" t="s">
        <v>302</v>
      </c>
      <c r="AJ8" t="s">
        <v>303</v>
      </c>
      <c r="AK8" t="s">
        <v>368</v>
      </c>
      <c r="AL8" t="s">
        <v>304</v>
      </c>
      <c r="AM8" t="s">
        <v>305</v>
      </c>
      <c r="AN8" t="s">
        <v>306</v>
      </c>
      <c r="AO8" t="s">
        <v>307</v>
      </c>
      <c r="AP8" t="s">
        <v>308</v>
      </c>
      <c r="AQ8" t="s">
        <v>309</v>
      </c>
      <c r="AR8" t="s">
        <v>310</v>
      </c>
      <c r="AS8" t="s">
        <v>311</v>
      </c>
      <c r="AT8" t="s">
        <v>369</v>
      </c>
      <c r="AU8" t="s">
        <v>370</v>
      </c>
      <c r="AV8" t="s">
        <v>312</v>
      </c>
      <c r="AW8" t="s">
        <v>313</v>
      </c>
      <c r="AX8" t="s">
        <v>314</v>
      </c>
      <c r="AY8" t="s">
        <v>315</v>
      </c>
      <c r="AZ8" t="s">
        <v>371</v>
      </c>
      <c r="BA8" t="s">
        <v>316</v>
      </c>
      <c r="BB8" t="s">
        <v>317</v>
      </c>
      <c r="BC8" t="s">
        <v>318</v>
      </c>
      <c r="BD8" t="s">
        <v>319</v>
      </c>
      <c r="BE8" t="s">
        <v>320</v>
      </c>
      <c r="BF8" t="s">
        <v>321</v>
      </c>
      <c r="BG8" t="s">
        <v>322</v>
      </c>
      <c r="BH8" t="s">
        <v>323</v>
      </c>
      <c r="BI8" t="s">
        <v>372</v>
      </c>
      <c r="BJ8" t="s">
        <v>373</v>
      </c>
      <c r="BK8" t="s">
        <v>324</v>
      </c>
      <c r="BL8" t="s">
        <v>325</v>
      </c>
      <c r="BM8" t="s">
        <v>326</v>
      </c>
      <c r="BN8" t="s">
        <v>327</v>
      </c>
      <c r="BO8" t="s">
        <v>374</v>
      </c>
      <c r="BP8" t="s">
        <v>328</v>
      </c>
      <c r="BQ8" t="s">
        <v>329</v>
      </c>
      <c r="BR8" t="s">
        <v>330</v>
      </c>
      <c r="BS8" t="s">
        <v>331</v>
      </c>
      <c r="BT8" t="s">
        <v>332</v>
      </c>
      <c r="BU8" t="s">
        <v>333</v>
      </c>
      <c r="BV8" t="s">
        <v>334</v>
      </c>
      <c r="BW8" t="s">
        <v>335</v>
      </c>
      <c r="BX8" t="s">
        <v>375</v>
      </c>
      <c r="BY8" t="s">
        <v>376</v>
      </c>
      <c r="BZ8" t="s">
        <v>336</v>
      </c>
      <c r="CA8" t="s">
        <v>337</v>
      </c>
      <c r="CB8" t="s">
        <v>338</v>
      </c>
      <c r="CC8" t="s">
        <v>339</v>
      </c>
      <c r="CD8" t="s">
        <v>377</v>
      </c>
      <c r="CE8" t="s">
        <v>340</v>
      </c>
      <c r="CF8" t="s">
        <v>341</v>
      </c>
      <c r="CG8" t="s">
        <v>342</v>
      </c>
      <c r="CH8" t="s">
        <v>343</v>
      </c>
      <c r="CI8" t="s">
        <v>344</v>
      </c>
      <c r="CJ8" t="s">
        <v>345</v>
      </c>
      <c r="CK8" t="s">
        <v>346</v>
      </c>
      <c r="CL8" t="s">
        <v>347</v>
      </c>
      <c r="CM8" t="s">
        <v>378</v>
      </c>
      <c r="CN8" t="s">
        <v>379</v>
      </c>
      <c r="CO8" t="s">
        <v>348</v>
      </c>
      <c r="CP8" t="s">
        <v>349</v>
      </c>
      <c r="CQ8" t="s">
        <v>350</v>
      </c>
      <c r="CR8" t="s">
        <v>351</v>
      </c>
      <c r="CS8" t="s">
        <v>380</v>
      </c>
      <c r="CT8" t="s">
        <v>352</v>
      </c>
      <c r="CU8" t="s">
        <v>353</v>
      </c>
      <c r="CV8" t="s">
        <v>354</v>
      </c>
      <c r="CW8" t="s">
        <v>355</v>
      </c>
      <c r="CX8" t="s">
        <v>356</v>
      </c>
      <c r="CY8" t="s">
        <v>357</v>
      </c>
      <c r="CZ8" t="s">
        <v>358</v>
      </c>
      <c r="DA8" t="s">
        <v>359</v>
      </c>
      <c r="DB8" t="s">
        <v>381</v>
      </c>
    </row>
    <row r="9">
      <c r="A9">
        <v>1970</v>
      </c>
      <c r="B9">
        <v>6.8479349737504372E-2</v>
      </c>
      <c r="C9">
        <v>1.8451688092252734E-2</v>
      </c>
      <c r="D9">
        <v>1.6504338818478882E-2</v>
      </c>
      <c r="E9">
        <v>1.5320655739281075E-2</v>
      </c>
      <c r="F9">
        <v>1.1836830791978096E-3</v>
      </c>
      <c r="G9">
        <v>1.0165727430774041E-2</v>
      </c>
      <c r="H9">
        <v>1.9473492737738509E-3</v>
      </c>
      <c r="I9">
        <v>5.6366272641316884E-2</v>
      </c>
      <c r="J9">
        <v>5.0297029973504492E-2</v>
      </c>
      <c r="K9">
        <v>4.9422765549548525E-2</v>
      </c>
      <c r="L9">
        <v>8.7426442395596249E-4</v>
      </c>
      <c r="M9">
        <v>5.5553605178940038E-4</v>
      </c>
      <c r="N9">
        <v>5.5137066160229932E-3</v>
      </c>
      <c r="O9">
        <v>6.3386109960652448E-3</v>
      </c>
      <c r="P9">
        <v>6.9435070636245655E-3</v>
      </c>
      <c r="Q9">
        <v>0.34987456366097092</v>
      </c>
      <c r="R9">
        <v>0.28960840515672237</v>
      </c>
      <c r="S9">
        <v>0.21533781738290986</v>
      </c>
      <c r="T9">
        <v>0.19294000101150666</v>
      </c>
      <c r="U9">
        <v>2.2397816371403208E-2</v>
      </c>
      <c r="V9">
        <v>0.1813325434923172</v>
      </c>
      <c r="W9">
        <v>7.4270587773812555E-2</v>
      </c>
      <c r="X9">
        <v>9.4271428062412357E-2</v>
      </c>
      <c r="Y9">
        <v>7.4595780285435329E-2</v>
      </c>
      <c r="Z9">
        <v>5.8015229989368144E-2</v>
      </c>
      <c r="AA9">
        <v>1.6580550296067181E-2</v>
      </c>
      <c r="AB9">
        <v>1.0535820927788099E-2</v>
      </c>
      <c r="AC9">
        <v>9.1398268491889242E-3</v>
      </c>
      <c r="AD9">
        <v>3.4005269558163798E-2</v>
      </c>
      <c r="AE9">
        <v>3.625619993545115E-2</v>
      </c>
      <c r="AF9">
        <v>0.58164607074899366</v>
      </c>
      <c r="AG9">
        <v>0.39752889554494708</v>
      </c>
      <c r="AH9">
        <v>0.11508927728721778</v>
      </c>
      <c r="AI9">
        <v>5.3681585570762642E-2</v>
      </c>
      <c r="AJ9">
        <v>6.1407691716455132E-2</v>
      </c>
      <c r="AK9">
        <v>9.7319222521036863E-2</v>
      </c>
      <c r="AL9">
        <v>0.28243961825772923</v>
      </c>
      <c r="AM9">
        <v>0.20188723079400045</v>
      </c>
      <c r="AN9">
        <v>0.12881371949074141</v>
      </c>
      <c r="AO9">
        <v>2.4127251537417585E-2</v>
      </c>
      <c r="AP9">
        <v>0.10468646795332384</v>
      </c>
      <c r="AQ9">
        <v>6.6521186632467852E-2</v>
      </c>
      <c r="AR9">
        <v>6.5523246707911709E-3</v>
      </c>
      <c r="AS9">
        <v>1.777005558995385E-2</v>
      </c>
      <c r="AT9">
        <v>0.17775997892022133</v>
      </c>
      <c r="AU9">
        <v>0.20327410135603263</v>
      </c>
      <c r="AV9">
        <v>0.10680781328660949</v>
      </c>
      <c r="AW9">
        <v>3.2283397852120338E-2</v>
      </c>
      <c r="AX9">
        <v>1.0309707448601595E-2</v>
      </c>
      <c r="AY9">
        <v>2.1973690403518743E-2</v>
      </c>
      <c r="AZ9">
        <v>2.7257607784122229E-2</v>
      </c>
      <c r="BA9">
        <v>7.452441543448915E-2</v>
      </c>
      <c r="BB9">
        <v>0.10149207805045954</v>
      </c>
      <c r="BC9">
        <v>6.2603592290741555E-2</v>
      </c>
      <c r="BD9">
        <v>3.3526790644337603E-3</v>
      </c>
      <c r="BE9">
        <v>5.9250913226307801E-2</v>
      </c>
      <c r="BF9">
        <v>3.7649957445265253E-2</v>
      </c>
      <c r="BG9">
        <v>1.2385283144527232E-3</v>
      </c>
      <c r="BH9">
        <v>5.0257899810364111E-3</v>
      </c>
      <c r="BI9">
        <v>9.8139399662613869E-2</v>
      </c>
      <c r="BJ9">
        <v>6.8930208801647866E-2</v>
      </c>
      <c r="BK9">
        <v>1.6971469343173881E-2</v>
      </c>
      <c r="BL9">
        <v>5.6702758914906996E-3</v>
      </c>
      <c r="BM9">
        <v>1.2590674898574643E-3</v>
      </c>
      <c r="BN9">
        <v>4.4112084016332351E-3</v>
      </c>
      <c r="BO9">
        <v>4.758352879434824E-3</v>
      </c>
      <c r="BP9">
        <v>1.1301193451683181E-2</v>
      </c>
      <c r="BQ9">
        <v>5.2870662544068261E-2</v>
      </c>
      <c r="BR9">
        <v>3.2369198731389735E-2</v>
      </c>
      <c r="BS9">
        <v>2.9471093349159186E-4</v>
      </c>
      <c r="BT9">
        <v>3.2074487797898142E-2</v>
      </c>
      <c r="BU9">
        <v>2.0381172751351654E-2</v>
      </c>
      <c r="BV9">
        <v>1.2029106132686804E-4</v>
      </c>
      <c r="BW9">
        <v>9.1192308559427627E-4</v>
      </c>
      <c r="BX9">
        <v>5.2575953304767609E-2</v>
      </c>
      <c r="BY9">
        <v>0.37837198376655579</v>
      </c>
      <c r="BZ9">
        <v>0.29072108864784241</v>
      </c>
      <c r="CA9">
        <v>8.2805879414081573E-2</v>
      </c>
      <c r="CB9">
        <v>4.3371878564357758E-2</v>
      </c>
      <c r="CC9">
        <v>3.9434000849723816E-2</v>
      </c>
      <c r="CD9">
        <v>7.0061616599559784E-2</v>
      </c>
      <c r="CE9">
        <v>0.20791520178318024</v>
      </c>
      <c r="CF9">
        <v>0.10039515048265457</v>
      </c>
      <c r="CG9">
        <v>6.6210128366947174E-2</v>
      </c>
      <c r="CH9">
        <v>2.0774573087692261E-2</v>
      </c>
      <c r="CI9">
        <v>4.5435555279254913E-2</v>
      </c>
      <c r="CJ9">
        <v>2.8871228918433189E-2</v>
      </c>
      <c r="CK9">
        <v>5.3137964569032192E-3</v>
      </c>
      <c r="CL9">
        <v>1.2744265608489513E-2</v>
      </c>
      <c r="CM9">
        <v>7.9620577394962311E-2</v>
      </c>
      <c r="CN9">
        <v>0.13434389233589172</v>
      </c>
      <c r="CO9">
        <v>8.9836344122886658E-2</v>
      </c>
      <c r="CP9">
        <v>2.6613121852278709E-2</v>
      </c>
      <c r="CQ9">
        <v>9.0506402775645256E-3</v>
      </c>
      <c r="CR9">
        <v>1.7562482506036758E-2</v>
      </c>
      <c r="CS9">
        <v>2.2499255836009979E-2</v>
      </c>
      <c r="CT9">
        <v>6.3223220407962799E-2</v>
      </c>
      <c r="CU9">
        <v>4.8621416091918945E-2</v>
      </c>
      <c r="CV9">
        <v>3.0234392732381821E-2</v>
      </c>
      <c r="CW9">
        <v>3.0579681042581797E-3</v>
      </c>
      <c r="CX9">
        <v>2.7176424860954285E-2</v>
      </c>
      <c r="CY9">
        <v>1.726878434419632E-2</v>
      </c>
      <c r="CZ9">
        <v>1.1182372691109776E-3</v>
      </c>
      <c r="DA9">
        <v>4.1138669475913048E-3</v>
      </c>
      <c r="DB9">
        <v>4.5563444495201111E-2</v>
      </c>
    </row>
    <row r="10">
      <c r="A10">
        <v>1971</v>
      </c>
      <c r="B10">
        <v>7.1590926744346389E-2</v>
      </c>
      <c r="C10">
        <v>1.931496338931395E-2</v>
      </c>
      <c r="D10">
        <v>1.7458155126902526E-2</v>
      </c>
      <c r="E10">
        <v>1.6260541118231959E-2</v>
      </c>
      <c r="F10">
        <v>1.1976140086705671E-3</v>
      </c>
      <c r="G10">
        <v>1.0496001999712234E-2</v>
      </c>
      <c r="H10">
        <v>1.8568082624114265E-3</v>
      </c>
      <c r="I10">
        <v>5.9238116735515683E-2</v>
      </c>
      <c r="J10">
        <v>5.2921944075716633E-2</v>
      </c>
      <c r="K10">
        <v>5.1842773695926749E-2</v>
      </c>
      <c r="L10">
        <v>1.0791703797898861E-3</v>
      </c>
      <c r="M10">
        <v>5.619640828987614E-4</v>
      </c>
      <c r="N10">
        <v>5.7542085769002899E-3</v>
      </c>
      <c r="O10">
        <v>6.9621533804832417E-3</v>
      </c>
      <c r="P10">
        <v>7.3953429791799863E-3</v>
      </c>
      <c r="Q10">
        <v>0.35545554982129124</v>
      </c>
      <c r="R10">
        <v>0.29352991486870866</v>
      </c>
      <c r="S10">
        <v>0.22225249082137863</v>
      </c>
      <c r="T10">
        <v>0.19983747527063733</v>
      </c>
      <c r="U10">
        <v>2.24150155507413E-2</v>
      </c>
      <c r="V10">
        <v>0.18638969957828522</v>
      </c>
      <c r="W10">
        <v>7.1277424047330076E-2</v>
      </c>
      <c r="X10">
        <v>9.7788427505669545E-2</v>
      </c>
      <c r="Y10">
        <v>7.9076272644495155E-2</v>
      </c>
      <c r="Z10">
        <v>6.1539364637398467E-2</v>
      </c>
      <c r="AA10">
        <v>1.7536908007096702E-2</v>
      </c>
      <c r="AB10">
        <v>9.1321190676770907E-3</v>
      </c>
      <c r="AC10">
        <v>9.5800357934972893E-3</v>
      </c>
      <c r="AD10">
        <v>3.5862792553086942E-2</v>
      </c>
      <c r="AE10">
        <v>3.6249063676223159E-2</v>
      </c>
      <c r="AF10">
        <v>0.57295351698155195</v>
      </c>
      <c r="AG10">
        <v>0.39851478742670027</v>
      </c>
      <c r="AH10">
        <v>0.12026882676347547</v>
      </c>
      <c r="AI10">
        <v>5.5695834346991019E-2</v>
      </c>
      <c r="AJ10">
        <v>6.4572992416484454E-2</v>
      </c>
      <c r="AK10">
        <v>0.10135955223813653</v>
      </c>
      <c r="AL10">
        <v>0.27824596066322482</v>
      </c>
      <c r="AM10">
        <v>0.1933480060891466</v>
      </c>
      <c r="AN10">
        <v>0.13137787277227106</v>
      </c>
      <c r="AO10">
        <v>2.5530528895002531E-2</v>
      </c>
      <c r="AP10">
        <v>0.10584734387726852</v>
      </c>
      <c r="AQ10">
        <v>5.5118641660876377E-2</v>
      </c>
      <c r="AR10">
        <v>6.8514916559991529E-3</v>
      </c>
      <c r="AS10">
        <v>1.8909276534294948E-2</v>
      </c>
      <c r="AT10">
        <v>0.16781747806817293</v>
      </c>
      <c r="AU10">
        <v>0.19840384918399287</v>
      </c>
      <c r="AV10">
        <v>0.10897980420300563</v>
      </c>
      <c r="AW10">
        <v>3.4400335399347642E-2</v>
      </c>
      <c r="AX10">
        <v>1.0728706736925449E-2</v>
      </c>
      <c r="AY10">
        <v>2.3671628662422201E-2</v>
      </c>
      <c r="AZ10">
        <v>2.8940840158611536E-2</v>
      </c>
      <c r="BA10">
        <v>7.4579468803657983E-2</v>
      </c>
      <c r="BB10">
        <v>9.4883540476641742E-2</v>
      </c>
      <c r="BC10">
        <v>6.2771048561920922E-2</v>
      </c>
      <c r="BD10">
        <v>3.5384134702984619E-3</v>
      </c>
      <c r="BE10">
        <v>5.9232635091622451E-2</v>
      </c>
      <c r="BF10">
        <v>3.0844632222113963E-2</v>
      </c>
      <c r="BG10">
        <v>1.2678596926068576E-3</v>
      </c>
      <c r="BH10">
        <v>5.4594954956545139E-3</v>
      </c>
      <c r="BI10">
        <v>9.1345126740634441E-2</v>
      </c>
      <c r="BJ10">
        <v>6.6073921020318033E-2</v>
      </c>
      <c r="BK10">
        <v>1.8182404445956563E-2</v>
      </c>
      <c r="BL10">
        <v>6.5074127426581578E-3</v>
      </c>
      <c r="BM10">
        <v>1.355645496649298E-3</v>
      </c>
      <c r="BN10">
        <v>5.1517672460088598E-3</v>
      </c>
      <c r="BO10">
        <v>5.4426020942628384E-3</v>
      </c>
      <c r="BP10">
        <v>1.1674991703298407E-2</v>
      </c>
      <c r="BQ10">
        <v>4.8956327323843654E-2</v>
      </c>
      <c r="BR10">
        <v>3.2218680901129927E-2</v>
      </c>
      <c r="BS10">
        <v>3.2004973397702915E-4</v>
      </c>
      <c r="BT10">
        <v>3.1898631167152899E-2</v>
      </c>
      <c r="BU10">
        <v>1.6610801527567245E-2</v>
      </c>
      <c r="BV10">
        <v>1.2684489514648423E-4</v>
      </c>
      <c r="BW10">
        <v>1.064810749482176E-3</v>
      </c>
      <c r="BX10">
        <v>4.863627627491951E-2</v>
      </c>
      <c r="BY10">
        <v>0.37454965710639954</v>
      </c>
      <c r="BZ10">
        <v>0.28953498601913452</v>
      </c>
      <c r="CA10">
        <v>8.5868492722511292E-2</v>
      </c>
      <c r="CB10">
        <v>4.4967126101255417E-2</v>
      </c>
      <c r="CC10">
        <v>4.0901362895965576E-2</v>
      </c>
      <c r="CD10">
        <v>7.2418712079524994E-2</v>
      </c>
      <c r="CE10">
        <v>0.20366649329662323</v>
      </c>
      <c r="CF10">
        <v>9.8464466631412506E-2</v>
      </c>
      <c r="CG10">
        <v>6.8606823682785034E-2</v>
      </c>
      <c r="CH10">
        <v>2.1992115303874016E-2</v>
      </c>
      <c r="CI10">
        <v>4.6614710241556168E-2</v>
      </c>
      <c r="CJ10">
        <v>2.4274010211229324E-2</v>
      </c>
      <c r="CK10">
        <v>5.583631806075573E-3</v>
      </c>
      <c r="CL10">
        <v>1.3449780642986298E-2</v>
      </c>
      <c r="CM10">
        <v>7.6472349464893341E-2</v>
      </c>
      <c r="CN10">
        <v>0.13232992589473724</v>
      </c>
      <c r="CO10">
        <v>9.0797401964664459E-2</v>
      </c>
      <c r="CP10">
        <v>2.7892922982573509E-2</v>
      </c>
      <c r="CQ10">
        <v>9.3730613589286804E-3</v>
      </c>
      <c r="CR10">
        <v>1.8519861623644829E-2</v>
      </c>
      <c r="CS10">
        <v>2.3498237133026123E-2</v>
      </c>
      <c r="CT10">
        <v>6.2904477119445801E-2</v>
      </c>
      <c r="CU10">
        <v>4.592721164226532E-2</v>
      </c>
      <c r="CV10">
        <v>3.0552366748452187E-2</v>
      </c>
      <c r="CW10">
        <v>3.2183637376874685E-3</v>
      </c>
      <c r="CX10">
        <v>2.7334004640579224E-2</v>
      </c>
      <c r="CY10">
        <v>1.4233830384910107E-2</v>
      </c>
      <c r="CZ10">
        <v>1.1410147417336702E-3</v>
      </c>
      <c r="DA10">
        <v>4.3946849182248116E-3</v>
      </c>
      <c r="DB10">
        <v>4.2708851397037506E-2</v>
      </c>
    </row>
    <row r="11">
      <c r="A11">
        <v>1972</v>
      </c>
      <c r="B11">
        <v>7.3276654298938135E-2</v>
      </c>
      <c r="C11">
        <v>1.9814002647789344E-2</v>
      </c>
      <c r="D11">
        <v>1.8031258020483588E-2</v>
      </c>
      <c r="E11">
        <v>1.6848487482808625E-2</v>
      </c>
      <c r="F11">
        <v>1.1827705376749661E-3</v>
      </c>
      <c r="G11">
        <v>1.017946223959143E-2</v>
      </c>
      <c r="H11">
        <v>1.7827446273057522E-3</v>
      </c>
      <c r="I11">
        <v>6.1314447040687489E-2</v>
      </c>
      <c r="J11">
        <v>5.4825783168361744E-2</v>
      </c>
      <c r="K11">
        <v>5.3553139206970593E-2</v>
      </c>
      <c r="L11">
        <v>1.2726439613911541E-3</v>
      </c>
      <c r="M11">
        <v>6.4853832878637241E-4</v>
      </c>
      <c r="N11">
        <v>5.8401255435393592E-3</v>
      </c>
      <c r="O11">
        <v>7.8517953895386964E-3</v>
      </c>
      <c r="P11">
        <v>7.7613078356080223E-3</v>
      </c>
      <c r="Q11">
        <v>0.35568146133066919</v>
      </c>
      <c r="R11">
        <v>0.29295161759764171</v>
      </c>
      <c r="S11">
        <v>0.22405065748851263</v>
      </c>
      <c r="T11">
        <v>0.20216956418163873</v>
      </c>
      <c r="U11">
        <v>2.1881093306873926E-2</v>
      </c>
      <c r="V11">
        <v>0.18517625890672207</v>
      </c>
      <c r="W11">
        <v>6.8900960109129064E-2</v>
      </c>
      <c r="X11">
        <v>0.10160424053689571</v>
      </c>
      <c r="Y11">
        <v>8.2537355473688082E-2</v>
      </c>
      <c r="Z11">
        <v>6.4284895320099927E-2</v>
      </c>
      <c r="AA11">
        <v>1.8252460153588154E-2</v>
      </c>
      <c r="AB11">
        <v>9.3014388515122275E-3</v>
      </c>
      <c r="AC11">
        <v>9.7654462116954031E-3</v>
      </c>
      <c r="AD11">
        <v>3.8874396803868227E-2</v>
      </c>
      <c r="AE11">
        <v>3.7319344934076071E-2</v>
      </c>
      <c r="AF11">
        <v>0.57104188749451024</v>
      </c>
      <c r="AG11">
        <v>0.39896795752962461</v>
      </c>
      <c r="AH11">
        <v>0.12275385017018096</v>
      </c>
      <c r="AI11">
        <v>5.6442426315842835E-2</v>
      </c>
      <c r="AJ11">
        <v>6.6311423854338136E-2</v>
      </c>
      <c r="AK11">
        <v>0.10207128152251244</v>
      </c>
      <c r="AL11">
        <v>0.27621410735944363</v>
      </c>
      <c r="AM11">
        <v>0.19275649692081814</v>
      </c>
      <c r="AN11">
        <v>0.13205292099423863</v>
      </c>
      <c r="AO11">
        <v>2.6605038914943004E-2</v>
      </c>
      <c r="AP11">
        <v>0.10544788207929562</v>
      </c>
      <c r="AQ11">
        <v>5.3736155027461194E-2</v>
      </c>
      <c r="AR11">
        <v>6.9674208991183321E-3</v>
      </c>
      <c r="AS11">
        <v>2.0682566955932472E-2</v>
      </c>
      <c r="AT11">
        <v>0.16615145653486252</v>
      </c>
      <c r="AU11">
        <v>0.19784938468549287</v>
      </c>
      <c r="AV11">
        <v>0.11095465403739553</v>
      </c>
      <c r="AW11">
        <v>3.5779354643196107E-2</v>
      </c>
      <c r="AX11">
        <v>1.0905116403635118E-2</v>
      </c>
      <c r="AY11">
        <v>2.4874238239560992E-2</v>
      </c>
      <c r="AZ11">
        <v>2.9686324298381805E-2</v>
      </c>
      <c r="BA11">
        <v>7.517529939419941E-2</v>
      </c>
      <c r="BB11">
        <v>9.2987760616126985E-2</v>
      </c>
      <c r="BC11">
        <v>6.2003425922203703E-2</v>
      </c>
      <c r="BD11">
        <v>3.6777254472844419E-3</v>
      </c>
      <c r="BE11">
        <v>5.8325700474919265E-2</v>
      </c>
      <c r="BF11">
        <v>2.9722729616880196E-2</v>
      </c>
      <c r="BG11">
        <v>1.2616050770430888E-3</v>
      </c>
      <c r="BH11">
        <v>6.0930299680296302E-3</v>
      </c>
      <c r="BI11">
        <v>8.9310035109519958E-2</v>
      </c>
      <c r="BJ11">
        <v>6.5713885136299E-2</v>
      </c>
      <c r="BK11">
        <v>1.9348967786331647E-2</v>
      </c>
      <c r="BL11">
        <v>7.2274958419337931E-3</v>
      </c>
      <c r="BM11">
        <v>1.4238225244317981E-3</v>
      </c>
      <c r="BN11">
        <v>5.8036733175019948E-3</v>
      </c>
      <c r="BO11">
        <v>5.9598991647362709E-3</v>
      </c>
      <c r="BP11">
        <v>1.212147194439785E-2</v>
      </c>
      <c r="BQ11">
        <v>4.7632513816244816E-2</v>
      </c>
      <c r="BR11">
        <v>3.1582381781048795E-2</v>
      </c>
      <c r="BS11">
        <v>3.4202544501192459E-4</v>
      </c>
      <c r="BT11">
        <v>3.1240356336036869E-2</v>
      </c>
      <c r="BU11">
        <v>1.592006022242741E-2</v>
      </c>
      <c r="BV11">
        <v>1.3007181276861087E-4</v>
      </c>
      <c r="BW11">
        <v>1.2675964662774574E-3</v>
      </c>
      <c r="BX11">
        <v>4.7290489077568054E-2</v>
      </c>
      <c r="BY11">
        <v>0.37319248914718628</v>
      </c>
      <c r="BZ11">
        <v>0.28801330924034119</v>
      </c>
      <c r="CA11">
        <v>8.6974494159221649E-2</v>
      </c>
      <c r="CB11">
        <v>4.5537311583757401E-2</v>
      </c>
      <c r="CC11">
        <v>4.1437186300754547E-2</v>
      </c>
      <c r="CD11">
        <v>7.2384953498840332E-2</v>
      </c>
      <c r="CE11">
        <v>0.20103880763053894</v>
      </c>
      <c r="CF11">
        <v>9.9768735468387604E-2</v>
      </c>
      <c r="CG11">
        <v>7.0049494504928589E-2</v>
      </c>
      <c r="CH11">
        <v>2.2927314043045044E-2</v>
      </c>
      <c r="CI11">
        <v>4.7122180461883545E-2</v>
      </c>
      <c r="CJ11">
        <v>2.4013426154851913E-2</v>
      </c>
      <c r="CK11">
        <v>5.7058157399296761E-3</v>
      </c>
      <c r="CL11">
        <v>1.4589536935091019E-2</v>
      </c>
      <c r="CM11">
        <v>7.684142142534256E-2</v>
      </c>
      <c r="CN11">
        <v>0.13213549554347992</v>
      </c>
      <c r="CO11">
        <v>9.1605685651302338E-2</v>
      </c>
      <c r="CP11">
        <v>2.85518579185009E-2</v>
      </c>
      <c r="CQ11">
        <v>9.4812940806150436E-3</v>
      </c>
      <c r="CR11">
        <v>1.9070565700531006E-2</v>
      </c>
      <c r="CS11">
        <v>2.3726426064968109E-2</v>
      </c>
      <c r="CT11">
        <v>6.3053824007511139E-2</v>
      </c>
      <c r="CU11">
        <v>4.5355245471000671E-2</v>
      </c>
      <c r="CV11">
        <v>3.0421044677495956E-2</v>
      </c>
      <c r="CW11">
        <v>3.3356999047100544E-3</v>
      </c>
      <c r="CX11">
        <v>2.708534337580204E-2</v>
      </c>
      <c r="CY11">
        <v>1.3802669011056423E-2</v>
      </c>
      <c r="CZ11">
        <v>1.1315332958474755E-3</v>
      </c>
      <c r="DA11">
        <v>4.8254337161779404E-3</v>
      </c>
      <c r="DB11">
        <v>4.2019546031951904E-2</v>
      </c>
    </row>
    <row r="12">
      <c r="A12">
        <v>1973</v>
      </c>
      <c r="B12">
        <v>7.4031163406408862E-2</v>
      </c>
      <c r="C12">
        <v>2.0556781605474563E-2</v>
      </c>
      <c r="D12">
        <v>1.8867864793148205E-2</v>
      </c>
      <c r="E12">
        <v>1.768480418164995E-2</v>
      </c>
      <c r="F12">
        <v>1.1830606114982543E-3</v>
      </c>
      <c r="G12">
        <v>1.0101641873973222E-2</v>
      </c>
      <c r="H12">
        <v>1.6889168123263567E-3</v>
      </c>
      <c r="I12">
        <v>6.2240604362273133E-2</v>
      </c>
      <c r="J12">
        <v>5.5598933699257932E-2</v>
      </c>
      <c r="K12">
        <v>5.4174015739193851E-2</v>
      </c>
      <c r="L12">
        <v>1.4249179600640794E-3</v>
      </c>
      <c r="M12">
        <v>8.0054361720361582E-4</v>
      </c>
      <c r="N12">
        <v>5.8411270458115869E-3</v>
      </c>
      <c r="O12">
        <v>8.7662225613388389E-3</v>
      </c>
      <c r="P12">
        <v>8.0665888945077313E-3</v>
      </c>
      <c r="Q12">
        <v>0.35723408296361225</v>
      </c>
      <c r="R12">
        <v>0.2946470687654662</v>
      </c>
      <c r="S12">
        <v>0.22890466875855833</v>
      </c>
      <c r="T12">
        <v>0.20728816746454959</v>
      </c>
      <c r="U12">
        <v>2.1616501294008758E-2</v>
      </c>
      <c r="V12">
        <v>0.1871488131582737</v>
      </c>
      <c r="W12">
        <v>6.5742400006907856E-2</v>
      </c>
      <c r="X12">
        <v>0.1043428748404704</v>
      </c>
      <c r="Y12">
        <v>8.4184085432308972E-2</v>
      </c>
      <c r="Z12">
        <v>6.5763364260969931E-2</v>
      </c>
      <c r="AA12">
        <v>1.8420721171339048E-2</v>
      </c>
      <c r="AB12">
        <v>1.0349080547944558E-2</v>
      </c>
      <c r="AC12">
        <v>9.8097088602168842E-3</v>
      </c>
      <c r="AD12">
        <v>4.1755860642324338E-2</v>
      </c>
      <c r="AE12">
        <v>3.8579510292038321E-2</v>
      </c>
      <c r="AF12">
        <v>0.56873476635072739</v>
      </c>
      <c r="AG12">
        <v>0.39774039355843688</v>
      </c>
      <c r="AH12">
        <v>0.12697465191930787</v>
      </c>
      <c r="AI12">
        <v>5.7970885611410422E-2</v>
      </c>
      <c r="AJ12">
        <v>6.9003766307897452E-2</v>
      </c>
      <c r="AK12">
        <v>0.10455699404701591</v>
      </c>
      <c r="AL12">
        <v>0.27076574163912898</v>
      </c>
      <c r="AM12">
        <v>0.19341203113560196</v>
      </c>
      <c r="AN12">
        <v>0.12913412436136271</v>
      </c>
      <c r="AO12">
        <v>2.7151525869830998E-2</v>
      </c>
      <c r="AP12">
        <v>0.10198259849153171</v>
      </c>
      <c r="AQ12">
        <v>5.7295592177733688E-2</v>
      </c>
      <c r="AR12">
        <v>6.9823145965055722E-3</v>
      </c>
      <c r="AS12">
        <v>2.2417658343311313E-2</v>
      </c>
      <c r="AT12">
        <v>0.1662605032324791</v>
      </c>
      <c r="AU12">
        <v>0.19778568328327534</v>
      </c>
      <c r="AV12">
        <v>0.11248934306753226</v>
      </c>
      <c r="AW12">
        <v>3.7691163693865097E-2</v>
      </c>
      <c r="AX12">
        <v>1.1233908345255495E-2</v>
      </c>
      <c r="AY12">
        <v>2.6457255348609605E-2</v>
      </c>
      <c r="AZ12">
        <v>3.095568111166358E-2</v>
      </c>
      <c r="BA12">
        <v>7.4798179373667173E-2</v>
      </c>
      <c r="BB12">
        <v>9.2031822373352778E-2</v>
      </c>
      <c r="BC12">
        <v>5.9481015499024403E-2</v>
      </c>
      <c r="BD12">
        <v>3.7435037971984162E-3</v>
      </c>
      <c r="BE12">
        <v>5.5737511701825983E-2</v>
      </c>
      <c r="BF12">
        <v>3.1314300590992696E-2</v>
      </c>
      <c r="BG12">
        <v>1.2365062833356835E-3</v>
      </c>
      <c r="BH12">
        <v>6.7354821576097006E-3</v>
      </c>
      <c r="BI12">
        <v>8.8288318365812302E-2</v>
      </c>
      <c r="BJ12">
        <v>6.5838140506202E-2</v>
      </c>
      <c r="BK12">
        <v>2.0471240546054301E-2</v>
      </c>
      <c r="BL12">
        <v>8.0733162169469522E-3</v>
      </c>
      <c r="BM12">
        <v>1.5137472707448768E-3</v>
      </c>
      <c r="BN12">
        <v>6.5595689462020759E-3</v>
      </c>
      <c r="BO12">
        <v>6.5881940536201E-3</v>
      </c>
      <c r="BP12">
        <v>1.2397924329107348E-2</v>
      </c>
      <c r="BQ12">
        <v>4.685202202672626E-2</v>
      </c>
      <c r="BR12">
        <v>3.0042915540493209E-2</v>
      </c>
      <c r="BS12">
        <v>3.5769348466225002E-4</v>
      </c>
      <c r="BT12">
        <v>2.9685222055830959E-2</v>
      </c>
      <c r="BU12">
        <v>1.66776725145306E-2</v>
      </c>
      <c r="BV12">
        <v>1.3143397170244889E-4</v>
      </c>
      <c r="BW12">
        <v>1.4851220665785597E-3</v>
      </c>
      <c r="BX12">
        <v>4.6494327485561371E-2</v>
      </c>
      <c r="BY12">
        <v>0.37094908952713013</v>
      </c>
      <c r="BZ12">
        <v>0.28525105118751526</v>
      </c>
      <c r="CA12">
        <v>8.9283488690853119E-2</v>
      </c>
      <c r="CB12">
        <v>4.6736977994441986E-2</v>
      </c>
      <c r="CC12">
        <v>4.2546510696411133E-2</v>
      </c>
      <c r="CD12">
        <v>7.3601312935352325E-2</v>
      </c>
      <c r="CE12">
        <v>0.19596755504608154</v>
      </c>
      <c r="CF12">
        <v>0.10138020664453506</v>
      </c>
      <c r="CG12">
        <v>6.9653108716011047E-2</v>
      </c>
      <c r="CH12">
        <v>2.3408021777868271E-2</v>
      </c>
      <c r="CI12">
        <v>4.6245086938142776E-2</v>
      </c>
      <c r="CJ12">
        <v>2.5981292128562927E-2</v>
      </c>
      <c r="CK12">
        <v>5.7458081282675266E-3</v>
      </c>
      <c r="CL12">
        <v>1.5682175755500793E-2</v>
      </c>
      <c r="CM12">
        <v>7.7972188591957092E-2</v>
      </c>
      <c r="CN12">
        <v>0.13194754719734192</v>
      </c>
      <c r="CO12">
        <v>9.2018105089664459E-2</v>
      </c>
      <c r="CP12">
        <v>2.9617847874760628E-2</v>
      </c>
      <c r="CQ12">
        <v>9.7201606258749962E-3</v>
      </c>
      <c r="CR12">
        <v>1.9897686317563057E-2</v>
      </c>
      <c r="CS12">
        <v>2.436748705804348E-2</v>
      </c>
      <c r="CT12">
        <v>6.2400255352258682E-2</v>
      </c>
      <c r="CU12">
        <v>4.5179799199104309E-2</v>
      </c>
      <c r="CV12">
        <v>2.9438100755214691E-2</v>
      </c>
      <c r="CW12">
        <v>3.3858104143291712E-3</v>
      </c>
      <c r="CX12">
        <v>2.6052290573716164E-2</v>
      </c>
      <c r="CY12">
        <v>1.4636628329753876E-2</v>
      </c>
      <c r="CZ12">
        <v>1.1050723260268569E-3</v>
      </c>
      <c r="DA12">
        <v>5.2503598853945732E-3</v>
      </c>
      <c r="DB12">
        <v>4.1793990880250931E-2</v>
      </c>
    </row>
    <row r="13">
      <c r="A13">
        <v>1974</v>
      </c>
      <c r="B13">
        <v>7.4736695353096461E-2</v>
      </c>
      <c r="C13">
        <v>2.2251513108670122E-2</v>
      </c>
      <c r="D13">
        <v>2.0655368963204676E-2</v>
      </c>
      <c r="E13">
        <v>1.9417829794039165E-2</v>
      </c>
      <c r="F13">
        <v>1.2375391691655082E-3</v>
      </c>
      <c r="G13">
        <v>1.1487384654742527E-2</v>
      </c>
      <c r="H13">
        <v>1.5961441454654471E-3</v>
      </c>
      <c r="I13">
        <v>6.1653166390028311E-2</v>
      </c>
      <c r="J13">
        <v>5.5163014615897912E-2</v>
      </c>
      <c r="K13">
        <v>5.3602578354389724E-2</v>
      </c>
      <c r="L13">
        <v>1.5604362615081928E-3</v>
      </c>
      <c r="M13">
        <v>7.254783058236753E-4</v>
      </c>
      <c r="N13">
        <v>5.7646734683067186E-3</v>
      </c>
      <c r="O13">
        <v>9.1679841456019755E-3</v>
      </c>
      <c r="P13">
        <v>8.0505878622716409E-3</v>
      </c>
      <c r="Q13">
        <v>0.36787848716078203</v>
      </c>
      <c r="R13">
        <v>0.30734293019485837</v>
      </c>
      <c r="S13">
        <v>0.24474321855107331</v>
      </c>
      <c r="T13">
        <v>0.22242931370437913</v>
      </c>
      <c r="U13">
        <v>2.2313904846694169E-2</v>
      </c>
      <c r="V13">
        <v>0.20269204676151276</v>
      </c>
      <c r="W13">
        <v>6.2599711643785111E-2</v>
      </c>
      <c r="X13">
        <v>0.10258673017676953</v>
      </c>
      <c r="Y13">
        <v>8.4275697794262874E-2</v>
      </c>
      <c r="Z13">
        <v>6.5804826982736181E-2</v>
      </c>
      <c r="AA13">
        <v>1.8470870811526697E-2</v>
      </c>
      <c r="AB13">
        <v>8.5874805551074719E-3</v>
      </c>
      <c r="AC13">
        <v>9.7235518273991808E-3</v>
      </c>
      <c r="AD13">
        <v>4.2051173210845914E-2</v>
      </c>
      <c r="AE13">
        <v>3.6781901260837913E-2</v>
      </c>
      <c r="AF13">
        <v>0.55738483954229245</v>
      </c>
      <c r="AG13">
        <v>0.40244473158163269</v>
      </c>
      <c r="AH13">
        <v>0.13744785870682039</v>
      </c>
      <c r="AI13">
        <v>6.2312385293385578E-2</v>
      </c>
      <c r="AJ13">
        <v>7.5135473413434808E-2</v>
      </c>
      <c r="AK13">
        <v>0.11466515017673373</v>
      </c>
      <c r="AL13">
        <v>0.26499687287481233</v>
      </c>
      <c r="AM13">
        <v>0.17772281725322944</v>
      </c>
      <c r="AN13">
        <v>0.12520778564887808</v>
      </c>
      <c r="AO13">
        <v>2.7103805048005702E-2</v>
      </c>
      <c r="AP13">
        <v>9.8103980600872387E-2</v>
      </c>
      <c r="AQ13">
        <v>4.5610520249667337E-2</v>
      </c>
      <c r="AR13">
        <v>6.9045113546840359E-3</v>
      </c>
      <c r="AS13">
        <v>2.2782709292569765E-2</v>
      </c>
      <c r="AT13">
        <v>0.15061901416629553</v>
      </c>
      <c r="AU13">
        <v>0.19133105322444705</v>
      </c>
      <c r="AV13">
        <v>0.11580253712501853</v>
      </c>
      <c r="AW13">
        <v>4.1527585639792641E-2</v>
      </c>
      <c r="AX13">
        <v>1.2111222643983819E-2</v>
      </c>
      <c r="AY13">
        <v>2.9416362995808826E-2</v>
      </c>
      <c r="AZ13">
        <v>3.4549436997622252E-2</v>
      </c>
      <c r="BA13">
        <v>7.4274951485225907E-2</v>
      </c>
      <c r="BB13">
        <v>8.2506663989103335E-2</v>
      </c>
      <c r="BC13">
        <v>5.6688624610122515E-2</v>
      </c>
      <c r="BD13">
        <v>3.7272190321619961E-3</v>
      </c>
      <c r="BE13">
        <v>5.2961405577960516E-2</v>
      </c>
      <c r="BF13">
        <v>2.4622826210823873E-2</v>
      </c>
      <c r="BG13">
        <v>1.1952131681569613E-3</v>
      </c>
      <c r="BH13">
        <v>6.9781478896748439E-3</v>
      </c>
      <c r="BI13">
        <v>7.8779446892440319E-2</v>
      </c>
      <c r="BJ13">
        <v>6.1960359798592324E-2</v>
      </c>
      <c r="BK13">
        <v>2.2009699130182976E-2</v>
      </c>
      <c r="BL13">
        <v>9.3768400336049756E-3</v>
      </c>
      <c r="BM13">
        <v>1.6823373585622753E-3</v>
      </c>
      <c r="BN13">
        <v>7.6945026750427003E-3</v>
      </c>
      <c r="BO13">
        <v>7.7549214474856853E-3</v>
      </c>
      <c r="BP13">
        <v>1.2632859096578002E-2</v>
      </c>
      <c r="BQ13">
        <v>4.1572579159078471E-2</v>
      </c>
      <c r="BR13">
        <v>2.8405327048981296E-2</v>
      </c>
      <c r="BS13">
        <v>3.6565470060268029E-4</v>
      </c>
      <c r="BT13">
        <v>2.8039672348378616E-2</v>
      </c>
      <c r="BU13">
        <v>1.3036209530520797E-2</v>
      </c>
      <c r="BV13">
        <v>1.3104257957638067E-4</v>
      </c>
      <c r="BW13">
        <v>1.6219184906691262E-3</v>
      </c>
      <c r="BX13">
        <v>4.1206926107406616E-2</v>
      </c>
      <c r="BY13">
        <v>0.36605378985404968</v>
      </c>
      <c r="BZ13">
        <v>0.28664219379425049</v>
      </c>
      <c r="CA13">
        <v>9.5920272171497345E-2</v>
      </c>
      <c r="CB13">
        <v>5.0201162695884705E-2</v>
      </c>
      <c r="CC13">
        <v>4.571910947561264E-2</v>
      </c>
      <c r="CD13">
        <v>8.0115713179111481E-2</v>
      </c>
      <c r="CE13">
        <v>0.19072191417217255</v>
      </c>
      <c r="CF13">
        <v>9.5216155052185059E-2</v>
      </c>
      <c r="CG13">
        <v>6.8519160151481628E-2</v>
      </c>
      <c r="CH13">
        <v>2.33765859156847E-2</v>
      </c>
      <c r="CI13">
        <v>4.5142576098442078E-2</v>
      </c>
      <c r="CJ13">
        <v>2.0987693220376968E-2</v>
      </c>
      <c r="CK13">
        <v>5.7092979550361633E-3</v>
      </c>
      <c r="CL13">
        <v>1.5804560855031013E-2</v>
      </c>
      <c r="CM13">
        <v>7.1839570999145508E-2</v>
      </c>
      <c r="CN13">
        <v>0.12937068939208984</v>
      </c>
      <c r="CO13">
        <v>9.3792840838432312E-2</v>
      </c>
      <c r="CP13">
        <v>3.2150745391845703E-2</v>
      </c>
      <c r="CQ13">
        <v>1.0428884997963905E-2</v>
      </c>
      <c r="CR13">
        <v>2.1721860393881798E-2</v>
      </c>
      <c r="CS13">
        <v>2.6794515550136566E-2</v>
      </c>
      <c r="CT13">
        <v>6.164209172129631E-2</v>
      </c>
      <c r="CU13">
        <v>4.0934085845947266E-2</v>
      </c>
      <c r="CV13">
        <v>2.8283298015594482E-2</v>
      </c>
      <c r="CW13">
        <v>3.3615643624216318E-3</v>
      </c>
      <c r="CX13">
        <v>2.4921733886003494E-2</v>
      </c>
      <c r="CY13">
        <v>1.158661674708128E-2</v>
      </c>
      <c r="CZ13">
        <v>1.0641706176102161E-3</v>
      </c>
      <c r="DA13">
        <v>5.3562293760478497E-3</v>
      </c>
      <c r="DB13">
        <v>3.7572521716356277E-2</v>
      </c>
    </row>
    <row r="14">
      <c r="A14">
        <v>1975</v>
      </c>
      <c r="B14">
        <v>7.5693046538536785E-2</v>
      </c>
      <c r="C14">
        <v>2.3516163184089778E-2</v>
      </c>
      <c r="D14">
        <v>2.1996617334736332E-2</v>
      </c>
      <c r="E14">
        <v>2.0737886898730143E-2</v>
      </c>
      <c r="F14">
        <v>1.2587304360061923E-3</v>
      </c>
      <c r="G14">
        <v>1.2584760277547957E-2</v>
      </c>
      <c r="H14">
        <v>1.519545849353445E-3</v>
      </c>
      <c r="I14">
        <v>6.1588740479272812E-2</v>
      </c>
      <c r="J14">
        <v>5.5264937744047379E-2</v>
      </c>
      <c r="K14">
        <v>5.3575672486835937E-2</v>
      </c>
      <c r="L14">
        <v>1.689265257211432E-3</v>
      </c>
      <c r="M14">
        <v>6.636604815471271E-4</v>
      </c>
      <c r="N14">
        <v>5.6601422536783083E-3</v>
      </c>
      <c r="O14">
        <v>9.4118571248258155E-3</v>
      </c>
      <c r="P14">
        <v>8.0130680175898306E-3</v>
      </c>
      <c r="Q14">
        <v>0.3750118543724244</v>
      </c>
      <c r="R14">
        <v>0.31469836637045312</v>
      </c>
      <c r="S14">
        <v>0.25462916940430019</v>
      </c>
      <c r="T14">
        <v>0.23225352662696164</v>
      </c>
      <c r="U14">
        <v>2.2375642777338563E-2</v>
      </c>
      <c r="V14">
        <v>0.21302438527345657</v>
      </c>
      <c r="W14">
        <v>6.0069196966152899E-2</v>
      </c>
      <c r="X14">
        <v>0.10191827371867199</v>
      </c>
      <c r="Y14">
        <v>8.5048638217990691E-2</v>
      </c>
      <c r="Z14">
        <v>6.6516473212516969E-2</v>
      </c>
      <c r="AA14">
        <v>1.8532165005473715E-2</v>
      </c>
      <c r="AB14">
        <v>7.2807189346095619E-3</v>
      </c>
      <c r="AC14">
        <v>9.5889165660717271E-3</v>
      </c>
      <c r="AD14">
        <v>4.1604785716700711E-2</v>
      </c>
      <c r="AE14">
        <v>3.5401799716055393E-2</v>
      </c>
      <c r="AF14">
        <v>0.54929513055518786</v>
      </c>
      <c r="AG14">
        <v>0.40625703123901197</v>
      </c>
      <c r="AH14">
        <v>0.14477456720922932</v>
      </c>
      <c r="AI14">
        <v>6.5176797367366493E-2</v>
      </c>
      <c r="AJ14">
        <v>7.9597769841862814E-2</v>
      </c>
      <c r="AK14">
        <v>0.12202632986009121</v>
      </c>
      <c r="AL14">
        <v>0.2614824640297827</v>
      </c>
      <c r="AM14">
        <v>0.16578633704064533</v>
      </c>
      <c r="AN14">
        <v>0.12185745624728948</v>
      </c>
      <c r="AO14">
        <v>2.7331972885724257E-2</v>
      </c>
      <c r="AP14">
        <v>9.4525483361565243E-2</v>
      </c>
      <c r="AQ14">
        <v>3.71361617772904E-2</v>
      </c>
      <c r="AR14">
        <v>6.7927190160654511E-3</v>
      </c>
      <c r="AS14">
        <v>2.2748237724469503E-2</v>
      </c>
      <c r="AT14">
        <v>0.13845436461269855</v>
      </c>
      <c r="AU14">
        <v>0.18681188237794705</v>
      </c>
      <c r="AV14">
        <v>0.11883172030062106</v>
      </c>
      <c r="AW14">
        <v>4.4497018817594547E-2</v>
      </c>
      <c r="AX14">
        <v>1.2705614672644869E-2</v>
      </c>
      <c r="AY14">
        <v>3.179140414494968E-2</v>
      </c>
      <c r="AZ14">
        <v>3.7397095933556557E-2</v>
      </c>
      <c r="BA14">
        <v>7.4334701483026511E-2</v>
      </c>
      <c r="BB14">
        <v>7.5080085685440279E-2</v>
      </c>
      <c r="BC14">
        <v>5.4135826104809562E-2</v>
      </c>
      <c r="BD14">
        <v>3.7488513390459459E-3</v>
      </c>
      <c r="BE14">
        <v>5.0386974765763613E-2</v>
      </c>
      <c r="BF14">
        <v>1.9795496222023215E-2</v>
      </c>
      <c r="BG14">
        <v>1.1487633586075082E-3</v>
      </c>
      <c r="BH14">
        <v>7.0999236081142857E-3</v>
      </c>
      <c r="BI14">
        <v>7.1331234648823738E-2</v>
      </c>
      <c r="BJ14">
        <v>5.9193823074726065E-2</v>
      </c>
      <c r="BK14">
        <v>2.3491496664631489E-2</v>
      </c>
      <c r="BL14">
        <v>1.0539036158213862E-2</v>
      </c>
      <c r="BM14">
        <v>1.8174443453105225E-3</v>
      </c>
      <c r="BN14">
        <v>8.7215918129033392E-3</v>
      </c>
      <c r="BO14">
        <v>8.8075101375579834E-3</v>
      </c>
      <c r="BP14">
        <v>1.2952460506417626E-2</v>
      </c>
      <c r="BQ14">
        <v>3.743385254042874E-2</v>
      </c>
      <c r="BR14">
        <v>2.6888471573674202E-2</v>
      </c>
      <c r="BS14">
        <v>3.7735751315173002E-4</v>
      </c>
      <c r="BT14">
        <v>2.6511114060522471E-2</v>
      </c>
      <c r="BU14">
        <v>1.041540322378135E-2</v>
      </c>
      <c r="BV14">
        <v>1.2997774297318916E-4</v>
      </c>
      <c r="BW14">
        <v>1.7315261303341607E-3</v>
      </c>
      <c r="BX14">
        <v>3.7056494504213333E-2</v>
      </c>
      <c r="BY14">
        <v>0.36248326301574707</v>
      </c>
      <c r="BZ14">
        <v>0.28742530941963196</v>
      </c>
      <c r="CA14">
        <v>0.10027755051851273</v>
      </c>
      <c r="CB14">
        <v>5.2471183240413666E-2</v>
      </c>
      <c r="CC14">
        <v>4.780636727809906E-2</v>
      </c>
      <c r="CD14">
        <v>8.4629237651824951E-2</v>
      </c>
      <c r="CE14">
        <v>0.18714776635169983</v>
      </c>
      <c r="CF14">
        <v>9.0706251561641693E-2</v>
      </c>
      <c r="CG14">
        <v>6.7721627652645111E-2</v>
      </c>
      <c r="CH14">
        <v>2.3583121597766876E-2</v>
      </c>
      <c r="CI14">
        <v>4.4138509780168533E-2</v>
      </c>
      <c r="CJ14">
        <v>1.7340665683150291E-2</v>
      </c>
      <c r="CK14">
        <v>5.6439554318785667E-3</v>
      </c>
      <c r="CL14">
        <v>1.5648314729332924E-2</v>
      </c>
      <c r="CM14">
        <v>6.7123129963874817E-2</v>
      </c>
      <c r="CN14">
        <v>0.12761805951595306</v>
      </c>
      <c r="CO14">
        <v>9.5340222120285034E-2</v>
      </c>
      <c r="CP14">
        <v>3.3957984298467636E-2</v>
      </c>
      <c r="CQ14">
        <v>1.0888170450925827E-2</v>
      </c>
      <c r="CR14">
        <v>2.306981198489666E-2</v>
      </c>
      <c r="CS14">
        <v>2.8589585795998573E-2</v>
      </c>
      <c r="CT14">
        <v>6.1382241547107697E-2</v>
      </c>
      <c r="CU14">
        <v>3.7646234035491943E-2</v>
      </c>
      <c r="CV14">
        <v>2.7247354388237E-2</v>
      </c>
      <c r="CW14">
        <v>3.3714938908815384E-3</v>
      </c>
      <c r="CX14">
        <v>2.3875860497355461E-2</v>
      </c>
      <c r="CY14">
        <v>9.3800928443670273E-3</v>
      </c>
      <c r="CZ14">
        <v>1.0187856387346983E-3</v>
      </c>
      <c r="DA14">
        <v>5.3683975711464882E-3</v>
      </c>
      <c r="DB14">
        <v>3.4274742007255554E-2</v>
      </c>
    </row>
    <row r="15">
      <c r="A15">
        <v>1976</v>
      </c>
      <c r="B15">
        <v>7.877766725735233E-2</v>
      </c>
      <c r="C15">
        <v>2.5303701587417026E-2</v>
      </c>
      <c r="D15">
        <v>2.3493769916951998E-2</v>
      </c>
      <c r="E15">
        <v>2.2163238822306756E-2</v>
      </c>
      <c r="F15">
        <v>1.3305310946452407E-3</v>
      </c>
      <c r="G15">
        <v>1.3498145734757827E-2</v>
      </c>
      <c r="H15">
        <v>1.8099316704650295E-3</v>
      </c>
      <c r="I15">
        <v>6.3469589898032738E-2</v>
      </c>
      <c r="J15">
        <v>5.7114516666717352E-2</v>
      </c>
      <c r="K15">
        <v>5.5269117264262292E-2</v>
      </c>
      <c r="L15">
        <v>1.845399402455061E-3</v>
      </c>
      <c r="M15">
        <v>6.9091130890453606E-4</v>
      </c>
      <c r="N15">
        <v>5.6641619224108517E-3</v>
      </c>
      <c r="O15">
        <v>9.9956242280974366E-3</v>
      </c>
      <c r="P15">
        <v>8.2004727200910565E-3</v>
      </c>
      <c r="Q15">
        <v>0.37993845007793103</v>
      </c>
      <c r="R15">
        <v>0.3206412336691189</v>
      </c>
      <c r="S15">
        <v>0.26010859796063707</v>
      </c>
      <c r="T15">
        <v>0.23725343314132641</v>
      </c>
      <c r="U15">
        <v>2.2855164819310658E-2</v>
      </c>
      <c r="V15">
        <v>0.21676680445671082</v>
      </c>
      <c r="W15">
        <v>6.053263570848183E-2</v>
      </c>
      <c r="X15">
        <v>0.1026390086364658</v>
      </c>
      <c r="Y15">
        <v>8.6235738511701826E-2</v>
      </c>
      <c r="Z15">
        <v>6.7848955760888896E-2</v>
      </c>
      <c r="AA15">
        <v>1.838678275081294E-2</v>
      </c>
      <c r="AB15">
        <v>6.8839494161826477E-3</v>
      </c>
      <c r="AC15">
        <v>9.5193207085813303E-3</v>
      </c>
      <c r="AD15">
        <v>4.3341792227653705E-2</v>
      </c>
      <c r="AE15">
        <v>3.4790053032338619E-2</v>
      </c>
      <c r="AF15">
        <v>0.54128391070463977</v>
      </c>
      <c r="AG15">
        <v>0.40383925523753184</v>
      </c>
      <c r="AH15">
        <v>0.15015351239860578</v>
      </c>
      <c r="AI15">
        <v>6.8080282772501888E-2</v>
      </c>
      <c r="AJ15">
        <v>8.2073229626103889E-2</v>
      </c>
      <c r="AK15">
        <v>0.12619207240641117</v>
      </c>
      <c r="AL15">
        <v>0.25368574283892609</v>
      </c>
      <c r="AM15">
        <v>0.1614060968765314</v>
      </c>
      <c r="AN15">
        <v>0.12016283809611111</v>
      </c>
      <c r="AO15">
        <v>2.8193259479546852E-2</v>
      </c>
      <c r="AP15">
        <v>9.1969578616564254E-2</v>
      </c>
      <c r="AQ15">
        <v>3.4433099984937057E-2</v>
      </c>
      <c r="AR15">
        <v>6.8101587954832255E-3</v>
      </c>
      <c r="AS15">
        <v>2.3961441409423401E-2</v>
      </c>
      <c r="AT15">
        <v>0.13321283552795649</v>
      </c>
      <c r="AU15">
        <v>0.183030535648293</v>
      </c>
      <c r="AV15">
        <v>0.11832006529705061</v>
      </c>
      <c r="AW15">
        <v>4.5425266298077548E-2</v>
      </c>
      <c r="AX15">
        <v>1.3433594756393509E-2</v>
      </c>
      <c r="AY15">
        <v>3.1991671541684037E-2</v>
      </c>
      <c r="AZ15">
        <v>3.8075083866715431E-2</v>
      </c>
      <c r="BA15">
        <v>7.2894798998973068E-2</v>
      </c>
      <c r="BB15">
        <v>7.2060652632560382E-2</v>
      </c>
      <c r="BC15">
        <v>5.2592237743647324E-2</v>
      </c>
      <c r="BD15">
        <v>3.8545770334955233E-3</v>
      </c>
      <c r="BE15">
        <v>4.8737660710151801E-2</v>
      </c>
      <c r="BF15">
        <v>1.8247215789520141E-2</v>
      </c>
      <c r="BG15">
        <v>1.221199099392907E-3</v>
      </c>
      <c r="BH15">
        <v>7.3501822813179865E-3</v>
      </c>
      <c r="BI15">
        <v>6.8206074647605419E-2</v>
      </c>
      <c r="BJ15">
        <v>5.9163220599232715E-2</v>
      </c>
      <c r="BK15">
        <v>2.4640264769908417E-2</v>
      </c>
      <c r="BL15">
        <v>1.1306708604938542E-2</v>
      </c>
      <c r="BM15">
        <v>2.0038103168529471E-3</v>
      </c>
      <c r="BN15">
        <v>9.3028982880855957E-3</v>
      </c>
      <c r="BO15">
        <v>9.4251874834299088E-3</v>
      </c>
      <c r="BP15">
        <v>1.3333556164969876E-2</v>
      </c>
      <c r="BQ15">
        <v>3.6404476519138453E-2</v>
      </c>
      <c r="BR15">
        <v>2.6495897653073863E-2</v>
      </c>
      <c r="BS15">
        <v>4.0046234863072425E-4</v>
      </c>
      <c r="BT15">
        <v>2.6095435304443138E-2</v>
      </c>
      <c r="BU15">
        <v>9.7700430066255499E-3</v>
      </c>
      <c r="BV15">
        <v>1.3853585943903308E-4</v>
      </c>
      <c r="BW15">
        <v>1.8815206898141559E-3</v>
      </c>
      <c r="BX15">
        <v>3.6004014313220978E-2</v>
      </c>
      <c r="BY15">
        <v>0.35825338959693909</v>
      </c>
      <c r="BZ15">
        <v>0.28551918268203735</v>
      </c>
      <c r="CA15">
        <v>0.10472824424505234</v>
      </c>
      <c r="CB15">
        <v>5.464668944478035E-2</v>
      </c>
      <c r="CC15">
        <v>5.0081558525562286E-2</v>
      </c>
      <c r="CD15">
        <v>8.811698853969574E-2</v>
      </c>
      <c r="CE15">
        <v>0.18079094588756561</v>
      </c>
      <c r="CF15">
        <v>8.9345447719097137E-2</v>
      </c>
      <c r="CG15">
        <v>6.7570596933364868E-2</v>
      </c>
      <c r="CH15">
        <v>2.4338683113455772E-2</v>
      </c>
      <c r="CI15">
        <v>4.3231919407844543E-2</v>
      </c>
      <c r="CJ15">
        <v>1.6185883432626724E-2</v>
      </c>
      <c r="CK15">
        <v>5.5889599025249481E-3</v>
      </c>
      <c r="CL15">
        <v>1.6611259430646896E-2</v>
      </c>
      <c r="CM15">
        <v>6.5006762742996216E-2</v>
      </c>
      <c r="CN15">
        <v>0.12386731803417206</v>
      </c>
      <c r="CO15">
        <v>9.3679800629615784E-2</v>
      </c>
      <c r="CP15">
        <v>3.4118559211492538E-2</v>
      </c>
      <c r="CQ15">
        <v>1.1429784819483757E-2</v>
      </c>
      <c r="CR15">
        <v>2.2688772529363632E-2</v>
      </c>
      <c r="CS15">
        <v>2.8649896383285522E-2</v>
      </c>
      <c r="CT15">
        <v>5.9561241418123245E-2</v>
      </c>
      <c r="CU15">
        <v>3.5656176507472992E-2</v>
      </c>
      <c r="CV15">
        <v>2.6096340268850327E-2</v>
      </c>
      <c r="CW15">
        <v>3.4541147761046886E-3</v>
      </c>
      <c r="CX15">
        <v>2.2642225027084351E-2</v>
      </c>
      <c r="CY15">
        <v>8.477172814309597E-3</v>
      </c>
      <c r="CZ15">
        <v>1.0826631914824247E-3</v>
      </c>
      <c r="DA15">
        <v>5.4686614312231541E-3</v>
      </c>
      <c r="DB15">
        <v>3.2202061265707016E-2</v>
      </c>
    </row>
    <row r="16">
      <c r="A16">
        <v>1977</v>
      </c>
      <c r="B16">
        <v>8.2102626056027972E-2</v>
      </c>
      <c r="C16">
        <v>2.7240853394917421E-2</v>
      </c>
      <c r="D16">
        <v>2.5162043326103646E-2</v>
      </c>
      <c r="E16">
        <v>2.3750849359542546E-2</v>
      </c>
      <c r="F16">
        <v>1.4111939665611038E-3</v>
      </c>
      <c r="G16">
        <v>1.4439249902920892E-2</v>
      </c>
      <c r="H16">
        <v>2.0788100688137762E-3</v>
      </c>
      <c r="I16">
        <v>6.5584565914106233E-2</v>
      </c>
      <c r="J16">
        <v>5.8817594579120391E-2</v>
      </c>
      <c r="K16">
        <v>5.6782963825536631E-2</v>
      </c>
      <c r="L16">
        <v>2.0346307535837743E-3</v>
      </c>
      <c r="M16">
        <v>6.406418552472727E-4</v>
      </c>
      <c r="N16">
        <v>6.1263294797385516E-3</v>
      </c>
      <c r="O16">
        <v>1.072279325299568E-2</v>
      </c>
      <c r="P16">
        <v>8.8016017352856579E-3</v>
      </c>
      <c r="Q16">
        <v>0.38548183824953458</v>
      </c>
      <c r="R16">
        <v>0.32748443927188581</v>
      </c>
      <c r="S16">
        <v>0.26677438915675344</v>
      </c>
      <c r="T16">
        <v>0.24333558326341742</v>
      </c>
      <c r="U16">
        <v>2.3438805893336079E-2</v>
      </c>
      <c r="V16">
        <v>0.22116068005561829</v>
      </c>
      <c r="W16">
        <v>6.0710050115132322E-2</v>
      </c>
      <c r="X16">
        <v>0.10361111055768854</v>
      </c>
      <c r="Y16">
        <v>8.7536738772041073E-2</v>
      </c>
      <c r="Z16">
        <v>6.8924275505957422E-2</v>
      </c>
      <c r="AA16">
        <v>1.8612463266083644E-2</v>
      </c>
      <c r="AB16">
        <v>5.8604849975134408E-3</v>
      </c>
      <c r="AC16">
        <v>1.0213886788134032E-2</v>
      </c>
      <c r="AD16">
        <v>4.5613711580039774E-2</v>
      </c>
      <c r="AE16">
        <v>3.4686835249885917E-2</v>
      </c>
      <c r="AF16">
        <v>0.53241556042723392</v>
      </c>
      <c r="AG16">
        <v>0.40150532121481386</v>
      </c>
      <c r="AH16">
        <v>0.15635873123336189</v>
      </c>
      <c r="AI16">
        <v>7.1388059327436665E-2</v>
      </c>
      <c r="AJ16">
        <v>8.4970671905925221E-2</v>
      </c>
      <c r="AK16">
        <v>0.13086069375276566</v>
      </c>
      <c r="AL16">
        <v>0.24514658998145197</v>
      </c>
      <c r="AM16">
        <v>0.15640827680359054</v>
      </c>
      <c r="AN16">
        <v>0.12027690907699384</v>
      </c>
      <c r="AO16">
        <v>2.8962805906291317E-2</v>
      </c>
      <c r="AP16">
        <v>9.1314103170702543E-2</v>
      </c>
      <c r="AQ16">
        <v>2.8751967227682522E-2</v>
      </c>
      <c r="AR16">
        <v>7.3794004989141803E-3</v>
      </c>
      <c r="AS16">
        <v>2.5498037591170461E-2</v>
      </c>
      <c r="AT16">
        <v>0.12744547333568335</v>
      </c>
      <c r="AU16">
        <v>0.17867027114754599</v>
      </c>
      <c r="AV16">
        <v>0.11776293363107347</v>
      </c>
      <c r="AW16">
        <v>4.655886940734888E-2</v>
      </c>
      <c r="AX16">
        <v>1.4251246137239541E-2</v>
      </c>
      <c r="AY16">
        <v>3.2307623270109338E-2</v>
      </c>
      <c r="AZ16">
        <v>3.8872562348842621E-2</v>
      </c>
      <c r="BA16">
        <v>7.1204064223724578E-2</v>
      </c>
      <c r="BB16">
        <v>6.859364462185065E-2</v>
      </c>
      <c r="BC16">
        <v>5.2049772790263828E-2</v>
      </c>
      <c r="BD16">
        <v>3.9471687900046563E-3</v>
      </c>
      <c r="BE16">
        <v>4.8102604000259168E-2</v>
      </c>
      <c r="BF16">
        <v>1.5146011937515365E-2</v>
      </c>
      <c r="BG16">
        <v>1.3978598940714588E-3</v>
      </c>
      <c r="BH16">
        <v>7.6863071053781123E-3</v>
      </c>
      <c r="BI16">
        <v>6.4646477811038494E-2</v>
      </c>
      <c r="BJ16">
        <v>5.8781812412918848E-2</v>
      </c>
      <c r="BK16">
        <v>2.5798321790414747E-2</v>
      </c>
      <c r="BL16">
        <v>1.2159744380151102E-2</v>
      </c>
      <c r="BM16">
        <v>2.208515977916953E-3</v>
      </c>
      <c r="BN16">
        <v>9.9512284022341482E-3</v>
      </c>
      <c r="BO16">
        <v>1.0096848011016846E-2</v>
      </c>
      <c r="BP16">
        <v>1.3638577410263647E-2</v>
      </c>
      <c r="BQ16">
        <v>3.5046386911760138E-2</v>
      </c>
      <c r="BR16">
        <v>2.6634267938253089E-2</v>
      </c>
      <c r="BS16">
        <v>4.2279839950560357E-4</v>
      </c>
      <c r="BT16">
        <v>2.6211469538747485E-2</v>
      </c>
      <c r="BU16">
        <v>8.253175504607144E-3</v>
      </c>
      <c r="BV16">
        <v>1.5894346889990614E-4</v>
      </c>
      <c r="BW16">
        <v>2.0628962892560391E-3</v>
      </c>
      <c r="BX16">
        <v>3.4623589366674423E-2</v>
      </c>
      <c r="BY16">
        <v>0.35374528169631958</v>
      </c>
      <c r="BZ16">
        <v>0.28374239802360535</v>
      </c>
      <c r="CA16">
        <v>0.10979986190795898</v>
      </c>
      <c r="CB16">
        <v>5.7136815041303635E-2</v>
      </c>
      <c r="CC16">
        <v>5.266304686665535E-2</v>
      </c>
      <c r="CD16">
        <v>9.1988131403923035E-2</v>
      </c>
      <c r="CE16">
        <v>0.17394252121448517</v>
      </c>
      <c r="CF16">
        <v>8.7814629077911377E-2</v>
      </c>
      <c r="CG16">
        <v>6.8227134644985199E-2</v>
      </c>
      <c r="CH16">
        <v>2.5015637278556824E-2</v>
      </c>
      <c r="CI16">
        <v>4.3211497366428375E-2</v>
      </c>
      <c r="CJ16">
        <v>1.3605955056846142E-2</v>
      </c>
      <c r="CK16">
        <v>5.9815407730638981E-3</v>
      </c>
      <c r="CL16">
        <v>1.781173050403595E-2</v>
      </c>
      <c r="CM16">
        <v>6.2798991799354553E-2</v>
      </c>
      <c r="CN16">
        <v>0.11988846212625504</v>
      </c>
      <c r="CO16">
        <v>9.1964609920978546E-2</v>
      </c>
      <c r="CP16">
        <v>3.4399125725030899E-2</v>
      </c>
      <c r="CQ16">
        <v>1.2042730115354061E-2</v>
      </c>
      <c r="CR16">
        <v>2.2356394678354263E-2</v>
      </c>
      <c r="CS16">
        <v>2.8775714337825775E-2</v>
      </c>
      <c r="CT16">
        <v>5.7565487921237946E-2</v>
      </c>
      <c r="CU16">
        <v>3.3547256141901016E-2</v>
      </c>
      <c r="CV16">
        <v>2.5415504351258278E-2</v>
      </c>
      <c r="CW16">
        <v>3.5243704915046692E-3</v>
      </c>
      <c r="CX16">
        <v>2.1891133859753609E-2</v>
      </c>
      <c r="CY16">
        <v>6.8928366526961327E-3</v>
      </c>
      <c r="CZ16">
        <v>1.2389164185151458E-3</v>
      </c>
      <c r="DA16">
        <v>5.6234109215438366E-3</v>
      </c>
      <c r="DB16">
        <v>3.0022889375686646E-2</v>
      </c>
    </row>
    <row r="17">
      <c r="A17">
        <v>1978</v>
      </c>
      <c r="B17">
        <v>8.3370723342164263E-2</v>
      </c>
      <c r="C17">
        <v>2.9176229695764406E-2</v>
      </c>
      <c r="D17">
        <v>2.6896096064357684E-2</v>
      </c>
      <c r="E17">
        <v>2.5401419338276547E-2</v>
      </c>
      <c r="F17">
        <v>1.4946767260811335E-3</v>
      </c>
      <c r="G17">
        <v>1.6847035567337798E-2</v>
      </c>
      <c r="H17">
        <v>2.2801336314067235E-3</v>
      </c>
      <c r="I17">
        <v>6.424355387027525E-2</v>
      </c>
      <c r="J17">
        <v>5.7400991234048855E-2</v>
      </c>
      <c r="K17">
        <v>5.514037386166043E-2</v>
      </c>
      <c r="L17">
        <v>2.260617372388426E-3</v>
      </c>
      <c r="M17">
        <v>6.458723851414576E-4</v>
      </c>
      <c r="N17">
        <v>6.1966902510849414E-3</v>
      </c>
      <c r="O17">
        <v>1.0049060223875394E-2</v>
      </c>
      <c r="P17">
        <v>9.1031801639473997E-3</v>
      </c>
      <c r="Q17">
        <v>0.39197309702728389</v>
      </c>
      <c r="R17">
        <v>0.33286185248520272</v>
      </c>
      <c r="S17">
        <v>0.27339492508439939</v>
      </c>
      <c r="T17">
        <v>0.24937659005797985</v>
      </c>
      <c r="U17">
        <v>2.4018335026419528E-2</v>
      </c>
      <c r="V17">
        <v>0.2314516045153141</v>
      </c>
      <c r="W17">
        <v>5.9466927400803331E-2</v>
      </c>
      <c r="X17">
        <v>0.10105456768567264</v>
      </c>
      <c r="Y17">
        <v>8.533316230633739E-2</v>
      </c>
      <c r="Z17">
        <v>6.6177675036014211E-2</v>
      </c>
      <c r="AA17">
        <v>1.9155487270323179E-2</v>
      </c>
      <c r="AB17">
        <v>5.4728413654872906E-3</v>
      </c>
      <c r="AC17">
        <v>1.0248564013847964E-2</v>
      </c>
      <c r="AD17">
        <v>4.1943323143591525E-2</v>
      </c>
      <c r="AE17">
        <v>3.4876893274486065E-2</v>
      </c>
      <c r="AF17">
        <v>0.52465620125126256</v>
      </c>
      <c r="AG17">
        <v>0.39422971550354835</v>
      </c>
      <c r="AH17">
        <v>0.16269229296268783</v>
      </c>
      <c r="AI17">
        <v>7.4786418226155227E-2</v>
      </c>
      <c r="AJ17">
        <v>8.790587473653258E-2</v>
      </c>
      <c r="AK17">
        <v>0.1389849204570055</v>
      </c>
      <c r="AL17">
        <v>0.23153742254086052</v>
      </c>
      <c r="AM17">
        <v>0.15413385789067935</v>
      </c>
      <c r="AN17">
        <v>0.12031582984793959</v>
      </c>
      <c r="AO17">
        <v>2.8122407714225195E-2</v>
      </c>
      <c r="AP17">
        <v>9.2193422133714398E-2</v>
      </c>
      <c r="AQ17">
        <v>2.6340231901561088E-2</v>
      </c>
      <c r="AR17">
        <v>7.4777961411786782E-3</v>
      </c>
      <c r="AS17">
        <v>2.370737214296521E-2</v>
      </c>
      <c r="AT17">
        <v>0.1260114498436451</v>
      </c>
      <c r="AU17">
        <v>0.17602041299974847</v>
      </c>
      <c r="AV17">
        <v>0.11566646925726859</v>
      </c>
      <c r="AW17">
        <v>4.7682569989341964E-2</v>
      </c>
      <c r="AX17">
        <v>1.509758094984278E-2</v>
      </c>
      <c r="AY17">
        <v>3.2584989039499176E-2</v>
      </c>
      <c r="AZ17">
        <v>4.0660502389073372E-2</v>
      </c>
      <c r="BA17">
        <v>6.798389926792664E-2</v>
      </c>
      <c r="BB17">
        <v>6.737601150102665E-2</v>
      </c>
      <c r="BC17">
        <v>5.2092916047736651E-2</v>
      </c>
      <c r="BD17">
        <v>3.8205026555484228E-3</v>
      </c>
      <c r="BE17">
        <v>4.8272413392188226E-2</v>
      </c>
      <c r="BF17">
        <v>1.3791727620019725E-2</v>
      </c>
      <c r="BG17">
        <v>1.4913678332702765E-3</v>
      </c>
      <c r="BH17">
        <v>7.0220677585467904E-3</v>
      </c>
      <c r="BI17">
        <v>6.3555508852005005E-2</v>
      </c>
      <c r="BJ17">
        <v>5.9691402162602249E-2</v>
      </c>
      <c r="BK17">
        <v>2.6653114207915406E-2</v>
      </c>
      <c r="BL17">
        <v>1.3047724031415679E-2</v>
      </c>
      <c r="BM17">
        <v>2.4229221337915691E-3</v>
      </c>
      <c r="BN17">
        <v>1.062480189762411E-2</v>
      </c>
      <c r="BO17">
        <v>1.1073822155594826E-2</v>
      </c>
      <c r="BP17">
        <v>1.3605390176499728E-2</v>
      </c>
      <c r="BQ17">
        <v>3.5012190281761287E-2</v>
      </c>
      <c r="BR17">
        <v>2.7193374206735298E-2</v>
      </c>
      <c r="BS17">
        <v>4.2149524192458272E-4</v>
      </c>
      <c r="BT17">
        <v>2.6771878964810716E-2</v>
      </c>
      <c r="BU17">
        <v>7.6488917718718274E-3</v>
      </c>
      <c r="BV17">
        <v>1.6992430315416264E-4</v>
      </c>
      <c r="BW17">
        <v>1.9739023270744453E-3</v>
      </c>
      <c r="BX17">
        <v>3.4590695053339005E-2</v>
      </c>
      <c r="BY17">
        <v>0.34863579273223877</v>
      </c>
      <c r="BZ17">
        <v>0.27856326103210449</v>
      </c>
      <c r="CA17">
        <v>0.11500972509384155</v>
      </c>
      <c r="CB17">
        <v>5.9688836336135864E-2</v>
      </c>
      <c r="CC17">
        <v>5.532088503241539E-2</v>
      </c>
      <c r="CD17">
        <v>9.8324418067932129E-2</v>
      </c>
      <c r="CE17">
        <v>0.16355352103710175</v>
      </c>
      <c r="CF17">
        <v>8.6757846176624298E-2</v>
      </c>
      <c r="CG17">
        <v>6.8222910165786743E-2</v>
      </c>
      <c r="CH17">
        <v>2.4301905184984207E-2</v>
      </c>
      <c r="CI17">
        <v>4.3921008706092834E-2</v>
      </c>
      <c r="CJ17">
        <v>1.2548504397273064E-2</v>
      </c>
      <c r="CK17">
        <v>5.9864283539354801E-3</v>
      </c>
      <c r="CL17">
        <v>1.6685305163264275E-2</v>
      </c>
      <c r="CM17">
        <v>6.2455940991640091E-2</v>
      </c>
      <c r="CN17">
        <v>0.11632901430130005</v>
      </c>
      <c r="CO17">
        <v>8.9013352990150452E-2</v>
      </c>
      <c r="CP17">
        <v>3.4634847193956375E-2</v>
      </c>
      <c r="CQ17">
        <v>1.2674658559262753E-2</v>
      </c>
      <c r="CR17">
        <v>2.1960187703371048E-2</v>
      </c>
      <c r="CS17">
        <v>2.9586680233478546E-2</v>
      </c>
      <c r="CT17">
        <v>5.4378509521484375E-2</v>
      </c>
      <c r="CU17">
        <v>3.2363820821046829E-2</v>
      </c>
      <c r="CV17">
        <v>2.4899542331695557E-2</v>
      </c>
      <c r="CW17">
        <v>3.3990074880421162E-3</v>
      </c>
      <c r="CX17">
        <v>2.1500535309314728E-2</v>
      </c>
      <c r="CY17">
        <v>6.1428360641002655E-3</v>
      </c>
      <c r="CZ17">
        <v>1.3214434729889035E-3</v>
      </c>
      <c r="DA17">
        <v>5.0481655634939671E-3</v>
      </c>
      <c r="DB17">
        <v>2.8964813798666E-2</v>
      </c>
    </row>
    <row r="18">
      <c r="A18">
        <v>1979</v>
      </c>
      <c r="B18">
        <v>8.3870419354577092E-2</v>
      </c>
      <c r="C18">
        <v>3.1238369375201965E-2</v>
      </c>
      <c r="D18">
        <v>2.8774160209445433E-2</v>
      </c>
      <c r="E18">
        <v>2.718888314981651E-2</v>
      </c>
      <c r="F18">
        <v>1.5852770596289207E-3</v>
      </c>
      <c r="G18">
        <v>1.8932190522946257E-2</v>
      </c>
      <c r="H18">
        <v>2.4642091657565315E-3</v>
      </c>
      <c r="I18">
        <v>6.2474020049428994E-2</v>
      </c>
      <c r="J18">
        <v>5.5875713083374974E-2</v>
      </c>
      <c r="K18">
        <v>5.3359536522835531E-2</v>
      </c>
      <c r="L18">
        <v>2.5161765605394423E-3</v>
      </c>
      <c r="M18">
        <v>6.6864622885719443E-4</v>
      </c>
      <c r="N18">
        <v>5.9296607371968285E-3</v>
      </c>
      <c r="O18">
        <v>9.8419700700538813E-3</v>
      </c>
      <c r="P18">
        <v>9.1144833058933727E-3</v>
      </c>
      <c r="Q18">
        <v>0.39700247582083331</v>
      </c>
      <c r="R18">
        <v>0.33908416990939638</v>
      </c>
      <c r="S18">
        <v>0.28072283810779441</v>
      </c>
      <c r="T18">
        <v>0.25606297363218888</v>
      </c>
      <c r="U18">
        <v>2.46598644756055E-2</v>
      </c>
      <c r="V18">
        <v>0.24041155725717545</v>
      </c>
      <c r="W18">
        <v>5.8361331801602009E-2</v>
      </c>
      <c r="X18">
        <v>9.8229587048466516E-2</v>
      </c>
      <c r="Y18">
        <v>8.3214350252709526E-2</v>
      </c>
      <c r="Z18">
        <v>6.331918293144817E-2</v>
      </c>
      <c r="AA18">
        <v>1.9895167321261363E-2</v>
      </c>
      <c r="AB18">
        <v>5.2869217651265732E-3</v>
      </c>
      <c r="AC18">
        <v>9.7283150306304213E-3</v>
      </c>
      <c r="AD18">
        <v>4.0311281137029614E-2</v>
      </c>
      <c r="AE18">
        <v>3.4910405753180385E-2</v>
      </c>
      <c r="AF18">
        <v>0.51912712354867807</v>
      </c>
      <c r="AG18">
        <v>0.38886822546304223</v>
      </c>
      <c r="AH18">
        <v>0.16961133769833403</v>
      </c>
      <c r="AI18">
        <v>7.8487381865063321E-2</v>
      </c>
      <c r="AJ18">
        <v>9.1123955833270709E-2</v>
      </c>
      <c r="AK18">
        <v>0.14657249115407467</v>
      </c>
      <c r="AL18">
        <v>0.21925688776470817</v>
      </c>
      <c r="AM18">
        <v>0.1532977419696388</v>
      </c>
      <c r="AN18">
        <v>0.12116274140411029</v>
      </c>
      <c r="AO18">
        <v>2.7211686209755205E-2</v>
      </c>
      <c r="AP18">
        <v>9.3951055194355079E-2</v>
      </c>
      <c r="AQ18">
        <v>2.4966459124161365E-2</v>
      </c>
      <c r="AR18">
        <v>7.1685414413671317E-3</v>
      </c>
      <c r="AS18">
        <v>2.3038843884002947E-2</v>
      </c>
      <c r="AT18">
        <v>0.12608605530112982</v>
      </c>
      <c r="AU18">
        <v>0.17437564639441105</v>
      </c>
      <c r="AV18">
        <v>0.11401119347702814</v>
      </c>
      <c r="AW18">
        <v>4.8927514119914001E-2</v>
      </c>
      <c r="AX18">
        <v>1.6016021629437036E-2</v>
      </c>
      <c r="AY18">
        <v>3.2911492490476958E-2</v>
      </c>
      <c r="AZ18">
        <v>4.222317598760128E-2</v>
      </c>
      <c r="BA18">
        <v>6.5083679357114121E-2</v>
      </c>
      <c r="BB18">
        <v>6.7068791295641556E-2</v>
      </c>
      <c r="BC18">
        <v>5.2575837692517738E-2</v>
      </c>
      <c r="BD18">
        <v>3.685153805604106E-3</v>
      </c>
      <c r="BE18">
        <v>4.889068388691363E-2</v>
      </c>
      <c r="BF18">
        <v>1.2992161311510424E-2</v>
      </c>
      <c r="BG18">
        <v>1.5007922916133933E-3</v>
      </c>
      <c r="BH18">
        <v>6.7043383782586265E-3</v>
      </c>
      <c r="BI18">
        <v>6.3383636064827442E-2</v>
      </c>
      <c r="BJ18">
        <v>6.1140947547672901E-2</v>
      </c>
      <c r="BK18">
        <v>2.758972420314422E-2</v>
      </c>
      <c r="BL18">
        <v>1.4008780126231487E-2</v>
      </c>
      <c r="BM18">
        <v>2.6543014597805326E-3</v>
      </c>
      <c r="BN18">
        <v>1.1354478666450955E-2</v>
      </c>
      <c r="BO18">
        <v>1.2036788277328014E-2</v>
      </c>
      <c r="BP18">
        <v>1.3580944076912731E-2</v>
      </c>
      <c r="BQ18">
        <v>3.5523215140035244E-2</v>
      </c>
      <c r="BR18">
        <v>2.8017683618482954E-2</v>
      </c>
      <c r="BS18">
        <v>4.1835105380900821E-4</v>
      </c>
      <c r="BT18">
        <v>2.7599332564673947E-2</v>
      </c>
      <c r="BU18">
        <v>7.3342190349196378E-3</v>
      </c>
      <c r="BV18">
        <v>1.7131248663265135E-4</v>
      </c>
      <c r="BW18">
        <v>1.971991795506561E-3</v>
      </c>
      <c r="BX18">
        <v>3.5104863345623016E-2</v>
      </c>
      <c r="BY18">
        <v>0.34475147724151611</v>
      </c>
      <c r="BZ18">
        <v>0.2748570442199707</v>
      </c>
      <c r="CA18">
        <v>0.12068382650613785</v>
      </c>
      <c r="CB18">
        <v>6.2471359968185425E-2</v>
      </c>
      <c r="CC18">
        <v>5.8212462812662125E-2</v>
      </c>
      <c r="CD18">
        <v>0.10434931516647339</v>
      </c>
      <c r="CE18">
        <v>0.15417321026325226</v>
      </c>
      <c r="CF18">
        <v>8.6228951811790466E-2</v>
      </c>
      <c r="CG18">
        <v>6.858690083026886E-2</v>
      </c>
      <c r="CH18">
        <v>2.3526532575488091E-2</v>
      </c>
      <c r="CI18">
        <v>4.5060370117425919E-2</v>
      </c>
      <c r="CJ18">
        <v>1.197429746389389E-2</v>
      </c>
      <c r="CK18">
        <v>5.6677493266761303E-3</v>
      </c>
      <c r="CL18">
        <v>1.6334505751729012E-2</v>
      </c>
      <c r="CM18">
        <v>6.2702417373657227E-2</v>
      </c>
      <c r="CN18">
        <v>0.11323469877243042</v>
      </c>
      <c r="CO18">
        <v>8.6421467363834381E-2</v>
      </c>
      <c r="CP18">
        <v>3.4918732941150665E-2</v>
      </c>
      <c r="CQ18">
        <v>1.3361720368266106E-2</v>
      </c>
      <c r="CR18">
        <v>2.1557014435529709E-2</v>
      </c>
      <c r="CS18">
        <v>3.018638864159584E-2</v>
      </c>
      <c r="CT18">
        <v>5.1502734422683716E-2</v>
      </c>
      <c r="CU18">
        <v>3.1545575708150864E-2</v>
      </c>
      <c r="CV18">
        <v>2.4558154866099358E-2</v>
      </c>
      <c r="CW18">
        <v>3.2668027561157942E-3</v>
      </c>
      <c r="CX18">
        <v>2.1291350945830345E-2</v>
      </c>
      <c r="CY18">
        <v>5.6579424999654293E-3</v>
      </c>
      <c r="CZ18">
        <v>1.3294798554852605E-3</v>
      </c>
      <c r="DA18">
        <v>4.7323466278612614E-3</v>
      </c>
      <c r="DB18">
        <v>2.8278771787881851E-2</v>
      </c>
    </row>
    <row r="19">
      <c r="A19">
        <v>1980</v>
      </c>
      <c r="B19">
        <v>8.3410475911778081E-2</v>
      </c>
      <c r="C19">
        <v>3.3362600964319131E-2</v>
      </c>
      <c r="D19">
        <v>3.1060355738974303E-2</v>
      </c>
      <c r="E19">
        <v>2.9490919705003095E-2</v>
      </c>
      <c r="F19">
        <v>1.5694360339712071E-3</v>
      </c>
      <c r="G19">
        <v>2.0123341173601261E-2</v>
      </c>
      <c r="H19">
        <v>2.302245225344824E-3</v>
      </c>
      <c r="I19">
        <v>6.098489021546355E-2</v>
      </c>
      <c r="J19">
        <v>5.4472248656769487E-2</v>
      </c>
      <c r="K19">
        <v>5.1751483431908232E-2</v>
      </c>
      <c r="L19">
        <v>2.7207652248612451E-3</v>
      </c>
      <c r="M19">
        <v>6.6310061312731662E-4</v>
      </c>
      <c r="N19">
        <v>5.8495409455667606E-3</v>
      </c>
      <c r="O19">
        <v>1.0937015268004615E-2</v>
      </c>
      <c r="P19">
        <v>9.23340706685849E-3</v>
      </c>
      <c r="Q19">
        <v>0.40013215831628801</v>
      </c>
      <c r="R19">
        <v>0.34305891844633907</v>
      </c>
      <c r="S19">
        <v>0.28720075722046634</v>
      </c>
      <c r="T19">
        <v>0.26216140111627706</v>
      </c>
      <c r="U19">
        <v>2.5039356104189319E-2</v>
      </c>
      <c r="V19">
        <v>0.24428633227944374</v>
      </c>
      <c r="W19">
        <v>5.5858161225872741E-2</v>
      </c>
      <c r="X19">
        <v>9.998766409257101E-2</v>
      </c>
      <c r="Y19">
        <v>8.4722928288369165E-2</v>
      </c>
      <c r="Z19">
        <v>6.237907591463443E-2</v>
      </c>
      <c r="AA19">
        <v>2.2343852373734749E-2</v>
      </c>
      <c r="AB19">
        <v>5.4456084989652782E-3</v>
      </c>
      <c r="AC19">
        <v>9.8191273052365587E-3</v>
      </c>
      <c r="AD19">
        <v>4.2914424222622066E-2</v>
      </c>
      <c r="AE19">
        <v>3.7608587648719549E-2</v>
      </c>
      <c r="AF19">
        <v>0.51641104644599278</v>
      </c>
      <c r="AG19">
        <v>0.3867859536583842</v>
      </c>
      <c r="AH19">
        <v>0.17574110173798488</v>
      </c>
      <c r="AI19">
        <v>8.1398625813071168E-2</v>
      </c>
      <c r="AJ19">
        <v>9.434247592491371E-2</v>
      </c>
      <c r="AK19">
        <v>0.15101072005927563</v>
      </c>
      <c r="AL19">
        <v>0.21104485192039935</v>
      </c>
      <c r="AM19">
        <v>0.15435547223451682</v>
      </c>
      <c r="AN19">
        <v>0.12348060813535019</v>
      </c>
      <c r="AO19">
        <v>2.6885728586136842E-2</v>
      </c>
      <c r="AP19">
        <v>9.6594879549213364E-2</v>
      </c>
      <c r="AQ19">
        <v>2.3541951964179714E-2</v>
      </c>
      <c r="AR19">
        <v>7.3329121349869162E-3</v>
      </c>
      <c r="AS19">
        <v>2.4730379446908275E-2</v>
      </c>
      <c r="AT19">
        <v>0.12746974173933268</v>
      </c>
      <c r="AU19">
        <v>0.17202342625853484</v>
      </c>
      <c r="AV19">
        <v>0.11309986597023838</v>
      </c>
      <c r="AW19">
        <v>5.0402793986245614E-2</v>
      </c>
      <c r="AX19">
        <v>1.6408035341736682E-2</v>
      </c>
      <c r="AY19">
        <v>3.3994758644508932E-2</v>
      </c>
      <c r="AZ19">
        <v>4.3179916217923164E-2</v>
      </c>
      <c r="BA19">
        <v>6.2697071983992769E-2</v>
      </c>
      <c r="BB19">
        <v>6.6146437191247437E-2</v>
      </c>
      <c r="BC19">
        <v>5.2653658659309016E-2</v>
      </c>
      <c r="BD19">
        <v>3.6278683650976702E-3</v>
      </c>
      <c r="BE19">
        <v>4.9025790294211342E-2</v>
      </c>
      <c r="BF19">
        <v>1.1948488454012193E-2</v>
      </c>
      <c r="BG19">
        <v>1.5442900779262358E-3</v>
      </c>
      <c r="BH19">
        <v>7.2228769029509879E-3</v>
      </c>
      <c r="BI19">
        <v>6.2518567778170109E-2</v>
      </c>
      <c r="BJ19">
        <v>5.8591880015610283E-2</v>
      </c>
      <c r="BK19">
        <v>2.6152047740623734E-2</v>
      </c>
      <c r="BL19">
        <v>1.3937542595088087E-2</v>
      </c>
      <c r="BM19">
        <v>2.6257089491982903E-3</v>
      </c>
      <c r="BN19">
        <v>1.1311833645889797E-2</v>
      </c>
      <c r="BO19">
        <v>1.1895360425114632E-2</v>
      </c>
      <c r="BP19">
        <v>1.2214505145535647E-2</v>
      </c>
      <c r="BQ19">
        <v>3.4482014264619609E-2</v>
      </c>
      <c r="BR19">
        <v>2.7660756695266162E-2</v>
      </c>
      <c r="BS19">
        <v>4.2887728948270965E-4</v>
      </c>
      <c r="BT19">
        <v>2.7231879405783452E-2</v>
      </c>
      <c r="BU19">
        <v>6.6369108526955324E-3</v>
      </c>
      <c r="BV19">
        <v>1.8434671665791563E-4</v>
      </c>
      <c r="BW19">
        <v>2.0421819896330583E-3</v>
      </c>
      <c r="BX19">
        <v>3.405313566327095E-2</v>
      </c>
      <c r="BY19">
        <v>0.34438762068748474</v>
      </c>
      <c r="BZ19">
        <v>0.27368608117103577</v>
      </c>
      <c r="CA19">
        <v>0.12533830106258392</v>
      </c>
      <c r="CB19">
        <v>6.4990587532520294E-2</v>
      </c>
      <c r="CC19">
        <v>6.0347717255353928E-2</v>
      </c>
      <c r="CD19">
        <v>0.10783080756664276</v>
      </c>
      <c r="CE19">
        <v>0.14834778010845184</v>
      </c>
      <c r="CF19">
        <v>8.8209033012390137E-2</v>
      </c>
      <c r="CG19">
        <v>7.0826947689056396E-2</v>
      </c>
      <c r="CH19">
        <v>2.3257860913872719E-2</v>
      </c>
      <c r="CI19">
        <v>4.7569088637828827E-2</v>
      </c>
      <c r="CJ19">
        <v>1.1593463830649853E-2</v>
      </c>
      <c r="CK19">
        <v>5.7886219583451748E-3</v>
      </c>
      <c r="CL19">
        <v>1.7507502809166908E-2</v>
      </c>
      <c r="CM19">
        <v>6.4951173961162567E-2</v>
      </c>
      <c r="CN19">
        <v>0.11343154311180115</v>
      </c>
      <c r="CO19">
        <v>8.6947821080684662E-2</v>
      </c>
      <c r="CP19">
        <v>3.6465249955654144E-2</v>
      </c>
      <c r="CQ19">
        <v>1.3782326132059097E-2</v>
      </c>
      <c r="CR19">
        <v>2.2682925686240196E-2</v>
      </c>
      <c r="CS19">
        <v>3.1284555792808533E-2</v>
      </c>
      <c r="CT19">
        <v>5.0482567399740219E-2</v>
      </c>
      <c r="CU19">
        <v>3.1664423644542694E-2</v>
      </c>
      <c r="CV19">
        <v>2.4992901831865311E-2</v>
      </c>
      <c r="CW19">
        <v>3.1989910639822483E-3</v>
      </c>
      <c r="CX19">
        <v>2.179391123354435E-2</v>
      </c>
      <c r="CY19">
        <v>5.3115775808691978E-3</v>
      </c>
      <c r="CZ19">
        <v>1.3599434169009328E-3</v>
      </c>
      <c r="DA19">
        <v>5.1806950941681862E-3</v>
      </c>
      <c r="DB19">
        <v>2.8465431183576584E-2</v>
      </c>
    </row>
    <row r="20">
      <c r="A20">
        <v>1981</v>
      </c>
      <c r="B20">
        <v>8.4803860166242334E-2</v>
      </c>
      <c r="C20">
        <v>3.5708734346024534E-2</v>
      </c>
      <c r="D20">
        <v>3.3566961910005334E-2</v>
      </c>
      <c r="E20">
        <v>3.2010918542675182E-2</v>
      </c>
      <c r="F20">
        <v>1.5560433673301594E-3</v>
      </c>
      <c r="G20">
        <v>2.1908798430537502E-2</v>
      </c>
      <c r="H20">
        <v>2.1417724360191992E-3</v>
      </c>
      <c r="I20">
        <v>6.0753291422889079E-2</v>
      </c>
      <c r="J20">
        <v>5.4250939591423818E-2</v>
      </c>
      <c r="K20">
        <v>5.1482452320179804E-2</v>
      </c>
      <c r="L20">
        <v>2.7684872712440095E-3</v>
      </c>
      <c r="M20">
        <v>6.2108503178232911E-4</v>
      </c>
      <c r="N20">
        <v>5.881266799682934E-3</v>
      </c>
      <c r="O20">
        <v>1.1658165602671272E-2</v>
      </c>
      <c r="P20">
        <v>9.2708389238396194E-3</v>
      </c>
      <c r="Q20">
        <v>0.4061054463804723</v>
      </c>
      <c r="R20">
        <v>0.34802713037220534</v>
      </c>
      <c r="S20">
        <v>0.29474693720041756</v>
      </c>
      <c r="T20">
        <v>0.26924720929818424</v>
      </c>
      <c r="U20">
        <v>2.5499727902233298E-2</v>
      </c>
      <c r="V20">
        <v>0.2508775033056736</v>
      </c>
      <c r="W20">
        <v>5.3280193171787817E-2</v>
      </c>
      <c r="X20">
        <v>0.10194775867167061</v>
      </c>
      <c r="Y20">
        <v>8.6564049700586385E-2</v>
      </c>
      <c r="Z20">
        <v>6.3035909899699941E-2</v>
      </c>
      <c r="AA20">
        <v>2.3528139800886437E-2</v>
      </c>
      <c r="AB20">
        <v>5.2783249646632851E-3</v>
      </c>
      <c r="AC20">
        <v>1.0105384006420935E-2</v>
      </c>
      <c r="AD20">
        <v>4.3869442663403577E-2</v>
      </c>
      <c r="AE20">
        <v>3.8911848794668913E-2</v>
      </c>
      <c r="AF20">
        <v>0.50902967053432069</v>
      </c>
      <c r="AG20">
        <v>0.38512112118067487</v>
      </c>
      <c r="AH20">
        <v>0.18266780503178365</v>
      </c>
      <c r="AI20">
        <v>8.4683759905578471E-2</v>
      </c>
      <c r="AJ20">
        <v>9.7984045126205205E-2</v>
      </c>
      <c r="AK20">
        <v>0.15717519633471966</v>
      </c>
      <c r="AL20">
        <v>0.20245331614889125</v>
      </c>
      <c r="AM20">
        <v>0.14940115897992332</v>
      </c>
      <c r="AN20">
        <v>0.12077287170964462</v>
      </c>
      <c r="AO20">
        <v>2.7246707201154501E-2</v>
      </c>
      <c r="AP20">
        <v>9.352616450849012E-2</v>
      </c>
      <c r="AQ20">
        <v>2.0981747572422597E-2</v>
      </c>
      <c r="AR20">
        <v>7.6465396978560854E-3</v>
      </c>
      <c r="AS20">
        <v>2.5492609626277505E-2</v>
      </c>
      <c r="AT20">
        <v>0.12215444911271334</v>
      </c>
      <c r="AU20">
        <v>0.16668601728797766</v>
      </c>
      <c r="AV20">
        <v>0.11228153339264746</v>
      </c>
      <c r="AW20">
        <v>5.2087935144187761E-2</v>
      </c>
      <c r="AX20">
        <v>1.6862529927404134E-2</v>
      </c>
      <c r="AY20">
        <v>3.522540521678362E-2</v>
      </c>
      <c r="AZ20">
        <v>4.461531899869442E-2</v>
      </c>
      <c r="BA20">
        <v>6.0193598248459705E-2</v>
      </c>
      <c r="BB20">
        <v>6.1877100896137925E-2</v>
      </c>
      <c r="BC20">
        <v>4.9887615639607835E-2</v>
      </c>
      <c r="BD20">
        <v>3.6635031004100954E-3</v>
      </c>
      <c r="BE20">
        <v>4.622411253919774E-2</v>
      </c>
      <c r="BF20">
        <v>1.0369960834359556E-2</v>
      </c>
      <c r="BG20">
        <v>1.6195244221705359E-3</v>
      </c>
      <c r="BH20">
        <v>7.4726170008077401E-3</v>
      </c>
      <c r="BI20">
        <v>5.8213596232235432E-2</v>
      </c>
      <c r="BJ20">
        <v>5.4288580915072063E-2</v>
      </c>
      <c r="BK20">
        <v>2.4788073128843534E-2</v>
      </c>
      <c r="BL20">
        <v>1.3892641066952927E-2</v>
      </c>
      <c r="BM20">
        <v>2.6010743646475492E-3</v>
      </c>
      <c r="BN20">
        <v>1.1291566702305376E-2</v>
      </c>
      <c r="BO20">
        <v>1.1864437721669674E-2</v>
      </c>
      <c r="BP20">
        <v>1.0895432061890606E-2</v>
      </c>
      <c r="BQ20">
        <v>3.1528711038401595E-2</v>
      </c>
      <c r="BR20">
        <v>2.5669522919786521E-2</v>
      </c>
      <c r="BS20">
        <v>4.5009265697442779E-4</v>
      </c>
      <c r="BT20">
        <v>2.5219430262812093E-2</v>
      </c>
      <c r="BU20">
        <v>5.6577507251097253E-3</v>
      </c>
      <c r="BV20">
        <v>2.0143739350534713E-4</v>
      </c>
      <c r="BW20">
        <v>2.0282032521730681E-3</v>
      </c>
      <c r="BX20">
        <v>3.107861615717411E-2</v>
      </c>
      <c r="BY20">
        <v>0.34234365820884705</v>
      </c>
      <c r="BZ20">
        <v>0.27283957600593567</v>
      </c>
      <c r="CA20">
        <v>0.130579873919487</v>
      </c>
      <c r="CB20">
        <v>6.7821227014064789E-2</v>
      </c>
      <c r="CC20">
        <v>6.2758639454841614E-2</v>
      </c>
      <c r="CD20">
        <v>0.11255987733602524</v>
      </c>
      <c r="CE20">
        <v>0.14225971698760986</v>
      </c>
      <c r="CF20">
        <v>8.7524056434631348E-2</v>
      </c>
      <c r="CG20">
        <v>7.0885255932807922E-2</v>
      </c>
      <c r="CH20">
        <v>2.3583203554153442E-2</v>
      </c>
      <c r="CI20">
        <v>4.730205237865448E-2</v>
      </c>
      <c r="CJ20">
        <v>1.0611786507070065E-2</v>
      </c>
      <c r="CK20">
        <v>6.0270153917372227E-3</v>
      </c>
      <c r="CL20">
        <v>1.8019992858171463E-2</v>
      </c>
      <c r="CM20">
        <v>6.3940852880477905E-2</v>
      </c>
      <c r="CN20">
        <v>0.1123974397778511</v>
      </c>
      <c r="CO20">
        <v>8.7493456900119781E-2</v>
      </c>
      <c r="CP20">
        <v>3.8195293396711349E-2</v>
      </c>
      <c r="CQ20">
        <v>1.4261455275118351E-2</v>
      </c>
      <c r="CR20">
        <v>2.3933839052915573E-2</v>
      </c>
      <c r="CS20">
        <v>3.2750882208347321E-2</v>
      </c>
      <c r="CT20">
        <v>4.929816722869873E-2</v>
      </c>
      <c r="CU20">
        <v>3.0348390340805054E-2</v>
      </c>
      <c r="CV20">
        <v>2.4218093603849411E-2</v>
      </c>
      <c r="CW20">
        <v>3.2134104985743761E-3</v>
      </c>
      <c r="CX20">
        <v>2.1004682406783104E-2</v>
      </c>
      <c r="CY20">
        <v>4.7122100368142128E-3</v>
      </c>
      <c r="CZ20">
        <v>1.4180870493873954E-3</v>
      </c>
      <c r="DA20">
        <v>5.4444135166704655E-3</v>
      </c>
      <c r="DB20">
        <v>2.7134981006383896E-2</v>
      </c>
    </row>
    <row r="21">
      <c r="A21">
        <v>1982</v>
      </c>
      <c r="B21">
        <v>8.7500492404732899E-2</v>
      </c>
      <c r="C21">
        <v>3.7685893264703688E-2</v>
      </c>
      <c r="D21">
        <v>3.5684837761046861E-2</v>
      </c>
      <c r="E21">
        <v>3.4167213892890277E-2</v>
      </c>
      <c r="F21">
        <v>1.5176238681565842E-3</v>
      </c>
      <c r="G21">
        <v>2.304105371072751E-2</v>
      </c>
      <c r="H21">
        <v>2.0010555036568205E-3</v>
      </c>
      <c r="I21">
        <v>6.2458382640281682E-2</v>
      </c>
      <c r="J21">
        <v>5.5874351010293082E-2</v>
      </c>
      <c r="K21">
        <v>5.3061302289256804E-2</v>
      </c>
      <c r="L21">
        <v>2.8130487210362752E-3</v>
      </c>
      <c r="M21">
        <v>6.1205545514943075E-4</v>
      </c>
      <c r="N21">
        <v>5.9719761748391678E-3</v>
      </c>
      <c r="O21">
        <v>1.2643783500252482E-2</v>
      </c>
      <c r="P21">
        <v>9.397080523740442E-3</v>
      </c>
      <c r="Q21">
        <v>0.41004603400138562</v>
      </c>
      <c r="R21">
        <v>0.34918375815829938</v>
      </c>
      <c r="S21">
        <v>0.29809768675060822</v>
      </c>
      <c r="T21">
        <v>0.27251095735089381</v>
      </c>
      <c r="U21">
        <v>2.5586729399714452E-2</v>
      </c>
      <c r="V21">
        <v>0.25242346525192261</v>
      </c>
      <c r="W21">
        <v>5.1086071407691142E-2</v>
      </c>
      <c r="X21">
        <v>0.1065364996156672</v>
      </c>
      <c r="Y21">
        <v>9.0662266938576E-2</v>
      </c>
      <c r="Z21">
        <v>6.599941500711605E-2</v>
      </c>
      <c r="AA21">
        <v>2.4662851931459957E-2</v>
      </c>
      <c r="AB21">
        <v>5.3660759488897807E-3</v>
      </c>
      <c r="AC21">
        <v>1.0508156728201424E-2</v>
      </c>
      <c r="AD21">
        <v>4.5674223772581013E-2</v>
      </c>
      <c r="AE21">
        <v>4.0537083987146616E-2</v>
      </c>
      <c r="AF21">
        <v>0.50241699081175561</v>
      </c>
      <c r="AG21">
        <v>0.38234473866531105</v>
      </c>
      <c r="AH21">
        <v>0.18711606670824188</v>
      </c>
      <c r="AI21">
        <v>8.6823901044640273E-2</v>
      </c>
      <c r="AJ21">
        <v>0.10029216566360159</v>
      </c>
      <c r="AK21">
        <v>0.16035029105842113</v>
      </c>
      <c r="AL21">
        <v>0.19522867195706917</v>
      </c>
      <c r="AM21">
        <v>0.14683802947759902</v>
      </c>
      <c r="AN21">
        <v>0.11909538517570716</v>
      </c>
      <c r="AO21">
        <v>2.8608169621737869E-2</v>
      </c>
      <c r="AP21">
        <v>9.0487215553969297E-2</v>
      </c>
      <c r="AQ21">
        <v>1.9687961177752761E-2</v>
      </c>
      <c r="AR21">
        <v>8.0546831241390913E-3</v>
      </c>
      <c r="AS21">
        <v>2.6765777331154442E-2</v>
      </c>
      <c r="AT21">
        <v>0.11822986043989658</v>
      </c>
      <c r="AU21">
        <v>0.1617511697525208</v>
      </c>
      <c r="AV21">
        <v>0.11114331617943313</v>
      </c>
      <c r="AW21">
        <v>5.3050665152367955E-2</v>
      </c>
      <c r="AX21">
        <v>1.7078234583840991E-2</v>
      </c>
      <c r="AY21">
        <v>3.5972430568526961E-2</v>
      </c>
      <c r="AZ21">
        <v>4.5176362618803978E-2</v>
      </c>
      <c r="BA21">
        <v>5.8092651027065179E-2</v>
      </c>
      <c r="BB21">
        <v>5.8482156608017283E-2</v>
      </c>
      <c r="BC21">
        <v>4.7307711919581816E-2</v>
      </c>
      <c r="BD21">
        <v>3.8330827702242774E-3</v>
      </c>
      <c r="BE21">
        <v>4.3474629149357541E-2</v>
      </c>
      <c r="BF21">
        <v>9.4590910634439664E-3</v>
      </c>
      <c r="BG21">
        <v>1.7153536249915015E-3</v>
      </c>
      <c r="BH21">
        <v>7.8743030349296035E-3</v>
      </c>
      <c r="BI21">
        <v>5.4649073630571365E-2</v>
      </c>
      <c r="BJ21">
        <v>5.0313010422541604E-2</v>
      </c>
      <c r="BK21">
        <v>2.3343450992294006E-2</v>
      </c>
      <c r="BL21">
        <v>1.3628332690247234E-2</v>
      </c>
      <c r="BM21">
        <v>2.5344835344375222E-3</v>
      </c>
      <c r="BN21">
        <v>1.1093849155809712E-2</v>
      </c>
      <c r="BO21">
        <v>1.1579628102481365E-2</v>
      </c>
      <c r="BP21">
        <v>9.7151183020467713E-3</v>
      </c>
      <c r="BQ21">
        <v>2.9018263848855537E-2</v>
      </c>
      <c r="BR21">
        <v>2.373808953019375E-2</v>
      </c>
      <c r="BS21">
        <v>4.8851713892056065E-4</v>
      </c>
      <c r="BT21">
        <v>2.3249572391273191E-2</v>
      </c>
      <c r="BU21">
        <v>5.0585784921769314E-3</v>
      </c>
      <c r="BV21">
        <v>2.2159582648485231E-4</v>
      </c>
      <c r="BW21">
        <v>2.0487044186079323E-3</v>
      </c>
      <c r="BX21">
        <v>2.852974645793438E-2</v>
      </c>
      <c r="BY21">
        <v>0.34066581726074219</v>
      </c>
      <c r="BZ21">
        <v>0.27120143175125122</v>
      </c>
      <c r="CA21">
        <v>0.1340654045343399</v>
      </c>
      <c r="CB21">
        <v>6.9745667278766632E-2</v>
      </c>
      <c r="CC21">
        <v>6.4319737255573273E-2</v>
      </c>
      <c r="CD21">
        <v>0.11517392843961716</v>
      </c>
      <c r="CE21">
        <v>0.13713602721691132</v>
      </c>
      <c r="CF21">
        <v>8.8355876505374908E-2</v>
      </c>
      <c r="CG21">
        <v>7.1787670254707336E-2</v>
      </c>
      <c r="CH21">
        <v>2.4775085970759392E-2</v>
      </c>
      <c r="CI21">
        <v>4.7012586146593094E-2</v>
      </c>
      <c r="CJ21">
        <v>1.0228870436549187E-2</v>
      </c>
      <c r="CK21">
        <v>6.339329294860363E-3</v>
      </c>
      <c r="CL21">
        <v>1.8891474232077599E-2</v>
      </c>
      <c r="CM21">
        <v>6.3580788671970367E-2</v>
      </c>
      <c r="CN21">
        <v>0.11143816262483597</v>
      </c>
      <c r="CO21">
        <v>8.7799862027168274E-2</v>
      </c>
      <c r="CP21">
        <v>3.9422333240509033E-2</v>
      </c>
      <c r="CQ21">
        <v>1.4543751254677773E-2</v>
      </c>
      <c r="CR21">
        <v>2.4878581985831261E-2</v>
      </c>
      <c r="CS21">
        <v>3.3596735447645187E-2</v>
      </c>
      <c r="CT21">
        <v>4.8377532511949539E-2</v>
      </c>
      <c r="CU21">
        <v>2.9463892802596092E-2</v>
      </c>
      <c r="CV21">
        <v>2.3569623008370399E-2</v>
      </c>
      <c r="CW21">
        <v>3.3445656299591064E-3</v>
      </c>
      <c r="CX21">
        <v>2.0225057378411293E-2</v>
      </c>
      <c r="CY21">
        <v>4.4005126692354679E-3</v>
      </c>
      <c r="CZ21">
        <v>1.4937578234821558E-3</v>
      </c>
      <c r="DA21">
        <v>5.8255987241864204E-3</v>
      </c>
      <c r="DB21">
        <v>2.6119327172636986E-2</v>
      </c>
    </row>
    <row r="22">
      <c r="A22">
        <v>1983</v>
      </c>
      <c r="B22">
        <v>8.9038425483364159E-2</v>
      </c>
      <c r="C22">
        <v>3.92324275601975E-2</v>
      </c>
      <c r="D22">
        <v>3.735553374000479E-2</v>
      </c>
      <c r="E22">
        <v>3.5898515838345205E-2</v>
      </c>
      <c r="F22">
        <v>1.4570179016595811E-3</v>
      </c>
      <c r="G22">
        <v>2.3637848816953522E-2</v>
      </c>
      <c r="H22">
        <v>1.8768938201927112E-3</v>
      </c>
      <c r="I22">
        <v>6.3523681013711711E-2</v>
      </c>
      <c r="J22">
        <v>5.6573287009334408E-2</v>
      </c>
      <c r="K22">
        <v>5.3740241116269537E-2</v>
      </c>
      <c r="L22">
        <v>2.8330458930648662E-3</v>
      </c>
      <c r="M22">
        <v>8.1776586563035388E-4</v>
      </c>
      <c r="N22">
        <v>6.1326281387469456E-3</v>
      </c>
      <c r="O22">
        <v>1.3717683090545049E-2</v>
      </c>
      <c r="P22">
        <v>9.7834398666236666E-3</v>
      </c>
      <c r="Q22">
        <v>0.41085958716859661</v>
      </c>
      <c r="R22">
        <v>0.34658052919653826</v>
      </c>
      <c r="S22">
        <v>0.29735920964540929</v>
      </c>
      <c r="T22">
        <v>0.27204141777974084</v>
      </c>
      <c r="U22">
        <v>2.5317791865668411E-2</v>
      </c>
      <c r="V22">
        <v>0.24974438175559044</v>
      </c>
      <c r="W22">
        <v>4.9221319551128968E-2</v>
      </c>
      <c r="X22">
        <v>0.1118938848981641</v>
      </c>
      <c r="Y22">
        <v>9.3461827027034372E-2</v>
      </c>
      <c r="Z22">
        <v>6.7907357765413512E-2</v>
      </c>
      <c r="AA22">
        <v>2.5554469261620853E-2</v>
      </c>
      <c r="AB22">
        <v>7.3763622229353377E-3</v>
      </c>
      <c r="AC22">
        <v>1.1055695648194383E-2</v>
      </c>
      <c r="AD22">
        <v>4.7614826926105719E-2</v>
      </c>
      <c r="AE22">
        <v>4.3986526783555746E-2</v>
      </c>
      <c r="AF22">
        <v>0.50008632700212907</v>
      </c>
      <c r="AG22">
        <v>0.37824067953161999</v>
      </c>
      <c r="AH22">
        <v>0.18905534647624866</v>
      </c>
      <c r="AI22">
        <v>8.7801723750576502E-2</v>
      </c>
      <c r="AJ22">
        <v>0.10125362272567218</v>
      </c>
      <c r="AK22">
        <v>0.16091432981193066</v>
      </c>
      <c r="AL22">
        <v>0.18918533305537136</v>
      </c>
      <c r="AM22">
        <v>0.1499866634236775</v>
      </c>
      <c r="AN22">
        <v>0.11634180048043856</v>
      </c>
      <c r="AO22">
        <v>2.9516992924510245E-2</v>
      </c>
      <c r="AP22">
        <v>8.6824807555928307E-2</v>
      </c>
      <c r="AQ22">
        <v>2.5062200400782809E-2</v>
      </c>
      <c r="AR22">
        <v>8.5826625424561577E-3</v>
      </c>
      <c r="AS22">
        <v>2.8141015953168459E-2</v>
      </c>
      <c r="AT22">
        <v>0.12046966981142759</v>
      </c>
      <c r="AU22">
        <v>0.15926099309028255</v>
      </c>
      <c r="AV22">
        <v>0.1096346537298122</v>
      </c>
      <c r="AW22">
        <v>5.3294695780318743E-2</v>
      </c>
      <c r="AX22">
        <v>1.7060249827857379E-2</v>
      </c>
      <c r="AY22">
        <v>3.6234445952461364E-2</v>
      </c>
      <c r="AZ22">
        <v>4.4985847547650337E-2</v>
      </c>
      <c r="BA22">
        <v>5.6339957949493452E-2</v>
      </c>
      <c r="BB22">
        <v>5.7935186089103571E-2</v>
      </c>
      <c r="BC22">
        <v>4.441486167927651E-2</v>
      </c>
      <c r="BD22">
        <v>3.9411963665000604E-3</v>
      </c>
      <c r="BE22">
        <v>4.047366531277645E-2</v>
      </c>
      <c r="BF22">
        <v>1.1682825912080145E-2</v>
      </c>
      <c r="BG22">
        <v>1.8374984977469191E-3</v>
      </c>
      <c r="BH22">
        <v>8.3088467286332127E-3</v>
      </c>
      <c r="BI22">
        <v>5.399398785084486E-2</v>
      </c>
      <c r="BJ22">
        <v>4.7784996999908402E-2</v>
      </c>
      <c r="BK22">
        <v>2.1815121617719081E-2</v>
      </c>
      <c r="BL22">
        <v>1.3166778887730855E-2</v>
      </c>
      <c r="BM22">
        <v>2.4307806500967859E-3</v>
      </c>
      <c r="BN22">
        <v>1.0735998237634069E-2</v>
      </c>
      <c r="BO22">
        <v>1.1097785085439682E-2</v>
      </c>
      <c r="BP22">
        <v>8.648342729988226E-3</v>
      </c>
      <c r="BQ22">
        <v>2.803886910136897E-2</v>
      </c>
      <c r="BR22">
        <v>2.1684024136761005E-2</v>
      </c>
      <c r="BS22">
        <v>5.2018048089852887E-4</v>
      </c>
      <c r="BT22">
        <v>2.1163843655862477E-2</v>
      </c>
      <c r="BU22">
        <v>6.1089970604961477E-3</v>
      </c>
      <c r="BV22">
        <v>2.4584790411182175E-4</v>
      </c>
      <c r="BW22">
        <v>2.0689937191796515E-3</v>
      </c>
      <c r="BX22">
        <v>2.7518687769770622E-2</v>
      </c>
      <c r="BY22">
        <v>0.34082531929016113</v>
      </c>
      <c r="BZ22">
        <v>0.268606036901474</v>
      </c>
      <c r="CA22">
        <v>0.13576065003871918</v>
      </c>
      <c r="CB22">
        <v>7.0741474628448486E-2</v>
      </c>
      <c r="CC22">
        <v>6.5019175410270691E-2</v>
      </c>
      <c r="CD22">
        <v>0.11592848598957062</v>
      </c>
      <c r="CE22">
        <v>0.13284537196159363</v>
      </c>
      <c r="CF22">
        <v>9.2051476240158081E-2</v>
      </c>
      <c r="CG22">
        <v>7.1926936507225037E-2</v>
      </c>
      <c r="CH22">
        <v>2.5575796142220497E-2</v>
      </c>
      <c r="CI22">
        <v>4.6351142227649689E-2</v>
      </c>
      <c r="CJ22">
        <v>1.3379374518990517E-2</v>
      </c>
      <c r="CK22">
        <v>6.7451638169586658E-3</v>
      </c>
      <c r="CL22">
        <v>1.9832169637084007E-2</v>
      </c>
      <c r="CM22">
        <v>6.6475681960582733E-2</v>
      </c>
      <c r="CN22">
        <v>0.11147599667310715</v>
      </c>
      <c r="CO22">
        <v>8.7819531559944153E-2</v>
      </c>
      <c r="CP22">
        <v>4.0127918124198914E-2</v>
      </c>
      <c r="CQ22">
        <v>1.4629469253122807E-2</v>
      </c>
      <c r="CR22">
        <v>2.5498447939753532E-2</v>
      </c>
      <c r="CS22">
        <v>3.3888064324855804E-2</v>
      </c>
      <c r="CT22">
        <v>4.7691613435745239E-2</v>
      </c>
      <c r="CU22">
        <v>2.9896317049860954E-2</v>
      </c>
      <c r="CV22">
        <v>2.2730836644768715E-2</v>
      </c>
      <c r="CW22">
        <v>3.4210158046334982E-3</v>
      </c>
      <c r="CX22">
        <v>1.9309822469949722E-2</v>
      </c>
      <c r="CY22">
        <v>5.5738287046551704E-3</v>
      </c>
      <c r="CZ22">
        <v>1.5916505362838507E-3</v>
      </c>
      <c r="DA22">
        <v>6.2398528680205345E-3</v>
      </c>
      <c r="DB22">
        <v>2.6475299149751663E-2</v>
      </c>
    </row>
    <row r="23">
      <c r="A23">
        <v>1984</v>
      </c>
      <c r="B23">
        <v>8.9818768254940617E-2</v>
      </c>
      <c r="C23">
        <v>4.0630172927300971E-2</v>
      </c>
      <c r="D23">
        <v>3.8892037528632378E-2</v>
      </c>
      <c r="E23">
        <v>3.7492854395901304E-2</v>
      </c>
      <c r="F23">
        <v>1.3991831327310746E-3</v>
      </c>
      <c r="G23">
        <v>2.3755110614565922E-2</v>
      </c>
      <c r="H23">
        <v>1.7381353986685862E-3</v>
      </c>
      <c r="I23">
        <v>6.4325522598218984E-2</v>
      </c>
      <c r="J23">
        <v>5.6637690271929046E-2</v>
      </c>
      <c r="K23">
        <v>5.3750424106238572E-2</v>
      </c>
      <c r="L23">
        <v>2.887266165690482E-3</v>
      </c>
      <c r="M23">
        <v>1.1592261277615203E-3</v>
      </c>
      <c r="N23">
        <v>6.5286061985284048E-3</v>
      </c>
      <c r="O23">
        <v>1.5136927270579336E-2</v>
      </c>
      <c r="P23">
        <v>1.057509822294378E-2</v>
      </c>
      <c r="Q23">
        <v>0.41042801961520287</v>
      </c>
      <c r="R23">
        <v>0.34242450651122613</v>
      </c>
      <c r="S23">
        <v>0.29555234913651263</v>
      </c>
      <c r="T23">
        <v>0.27044499039526249</v>
      </c>
      <c r="U23">
        <v>2.510735874125011E-2</v>
      </c>
      <c r="V23">
        <v>0.24502290785312653</v>
      </c>
      <c r="W23">
        <v>4.6872157374713556E-2</v>
      </c>
      <c r="X23">
        <v>0.11853295567257802</v>
      </c>
      <c r="Y23">
        <v>9.5735965886839774E-2</v>
      </c>
      <c r="Z23">
        <v>6.9004399119805465E-2</v>
      </c>
      <c r="AA23">
        <v>2.6731566767034309E-2</v>
      </c>
      <c r="AB23">
        <v>1.0732620023369752E-2</v>
      </c>
      <c r="AC23">
        <v>1.2064369762368497E-2</v>
      </c>
      <c r="AD23">
        <v>5.0529442568601271E-2</v>
      </c>
      <c r="AE23">
        <v>4.9528556875884533E-2</v>
      </c>
      <c r="AF23">
        <v>0.49975320639605947</v>
      </c>
      <c r="AG23">
        <v>0.3720972293609543</v>
      </c>
      <c r="AH23">
        <v>0.19089918062289787</v>
      </c>
      <c r="AI23">
        <v>8.8423235875958406E-2</v>
      </c>
      <c r="AJ23">
        <v>0.10247594474693945</v>
      </c>
      <c r="AK23">
        <v>0.16077856160700321</v>
      </c>
      <c r="AL23">
        <v>0.18119804873805645</v>
      </c>
      <c r="AM23">
        <v>0.15777659538378741</v>
      </c>
      <c r="AN23">
        <v>0.11442672888590347</v>
      </c>
      <c r="AO23">
        <v>3.0075931317206959E-2</v>
      </c>
      <c r="AP23">
        <v>8.4350797568696512E-2</v>
      </c>
      <c r="AQ23">
        <v>3.3866516856251583E-2</v>
      </c>
      <c r="AR23">
        <v>9.4833496416323881E-3</v>
      </c>
      <c r="AS23">
        <v>3.0120618348682248E-2</v>
      </c>
      <c r="AT23">
        <v>0.12770066224038601</v>
      </c>
      <c r="AU23">
        <v>0.15803623169126335</v>
      </c>
      <c r="AV23">
        <v>0.10756531915505942</v>
      </c>
      <c r="AW23">
        <v>5.3560401757663488E-2</v>
      </c>
      <c r="AX23">
        <v>1.6971670766014635E-2</v>
      </c>
      <c r="AY23">
        <v>3.6588730991648846E-2</v>
      </c>
      <c r="AZ23">
        <v>4.463498480618E-2</v>
      </c>
      <c r="BA23">
        <v>5.4004917397395921E-2</v>
      </c>
      <c r="BB23">
        <v>5.9396328843199023E-2</v>
      </c>
      <c r="BC23">
        <v>4.2071069702450802E-2</v>
      </c>
      <c r="BD23">
        <v>4.0021618013655015E-3</v>
      </c>
      <c r="BE23">
        <v>3.8068907901085303E-2</v>
      </c>
      <c r="BF23">
        <v>1.5284518318135508E-2</v>
      </c>
      <c r="BG23">
        <v>2.0407408226127159E-3</v>
      </c>
      <c r="BH23">
        <v>8.9254163069950702E-3</v>
      </c>
      <c r="BI23">
        <v>5.5394167080521584E-2</v>
      </c>
      <c r="BJ23">
        <v>4.6169705493710231E-2</v>
      </c>
      <c r="BK23">
        <v>2.0266528976750364E-2</v>
      </c>
      <c r="BL23">
        <v>1.2716095094276174E-2</v>
      </c>
      <c r="BM23">
        <v>2.3163571757255069E-3</v>
      </c>
      <c r="BN23">
        <v>1.0399737918550667E-2</v>
      </c>
      <c r="BO23">
        <v>1.0592540726065636E-2</v>
      </c>
      <c r="BP23">
        <v>7.5504338824741897E-3</v>
      </c>
      <c r="BQ23">
        <v>2.8026731066221378E-2</v>
      </c>
      <c r="BR23">
        <v>1.9952920879240353E-2</v>
      </c>
      <c r="BS23">
        <v>5.4618671238654021E-4</v>
      </c>
      <c r="BT23">
        <v>1.9406734166853814E-2</v>
      </c>
      <c r="BU23">
        <v>7.7917282455254059E-3</v>
      </c>
      <c r="BV23">
        <v>2.8208194145561794E-4</v>
      </c>
      <c r="BW23">
        <v>2.1235545492615062E-3</v>
      </c>
      <c r="BX23">
        <v>2.7480544522404671E-2</v>
      </c>
      <c r="BY23">
        <v>0.34171697497367859</v>
      </c>
      <c r="BZ23">
        <v>0.26453191041946411</v>
      </c>
      <c r="CA23">
        <v>0.13733877241611481</v>
      </c>
      <c r="CB23">
        <v>7.1451567113399506E-2</v>
      </c>
      <c r="CC23">
        <v>6.5887212753295898E-2</v>
      </c>
      <c r="CD23">
        <v>0.11614357680082321</v>
      </c>
      <c r="CE23">
        <v>0.1271931380033493</v>
      </c>
      <c r="CF23">
        <v>9.838026762008667E-2</v>
      </c>
      <c r="CG23">
        <v>7.2355657815933228E-2</v>
      </c>
      <c r="CH23">
        <v>2.6073768734931946E-2</v>
      </c>
      <c r="CI23">
        <v>4.6281889081001282E-2</v>
      </c>
      <c r="CJ23">
        <v>1.8581999465823174E-2</v>
      </c>
      <c r="CK23">
        <v>7.4426089413464069E-3</v>
      </c>
      <c r="CL23">
        <v>2.1195201203227043E-2</v>
      </c>
      <c r="CM23">
        <v>7.2306498885154724E-2</v>
      </c>
      <c r="CN23">
        <v>0.11186652630567551</v>
      </c>
      <c r="CO23">
        <v>8.7298788130283356E-2</v>
      </c>
      <c r="CP23">
        <v>4.0844306349754333E-2</v>
      </c>
      <c r="CQ23">
        <v>1.4655313454568386E-2</v>
      </c>
      <c r="CR23">
        <v>2.6188993826508522E-2</v>
      </c>
      <c r="CS23">
        <v>3.4042444080114365E-2</v>
      </c>
      <c r="CT23">
        <v>4.6454481780529022E-2</v>
      </c>
      <c r="CU23">
        <v>3.1369596719741821E-2</v>
      </c>
      <c r="CV23">
        <v>2.2118149325251579E-2</v>
      </c>
      <c r="CW23">
        <v>3.4559750929474831E-3</v>
      </c>
      <c r="CX23">
        <v>1.8662173300981522E-2</v>
      </c>
      <c r="CY23">
        <v>7.4927899986505508E-3</v>
      </c>
      <c r="CZ23">
        <v>1.7586589092388749E-3</v>
      </c>
      <c r="DA23">
        <v>6.8018618039786816E-3</v>
      </c>
      <c r="DB23">
        <v>2.7913622558116913E-2</v>
      </c>
    </row>
    <row r="24">
      <c r="A24">
        <v>1985</v>
      </c>
      <c r="B24">
        <v>9.1877691212492035E-2</v>
      </c>
      <c r="C24">
        <v>4.450573372421783E-2</v>
      </c>
      <c r="D24">
        <v>4.2850110898621882E-2</v>
      </c>
      <c r="E24">
        <v>4.1433920044930114E-2</v>
      </c>
      <c r="F24">
        <v>1.4161908536917684E-3</v>
      </c>
      <c r="G24">
        <v>2.5181200052234232E-2</v>
      </c>
      <c r="H24">
        <v>1.6556228255959478E-3</v>
      </c>
      <c r="I24">
        <v>6.5040869555406514E-2</v>
      </c>
      <c r="J24">
        <v>5.6388033968529046E-2</v>
      </c>
      <c r="K24">
        <v>5.3383206845927983E-2</v>
      </c>
      <c r="L24">
        <v>3.0048271226010589E-3</v>
      </c>
      <c r="M24">
        <v>1.4767108859115253E-3</v>
      </c>
      <c r="N24">
        <v>7.1761247009659527E-3</v>
      </c>
      <c r="O24">
        <v>1.7668912067132312E-2</v>
      </c>
      <c r="P24">
        <v>1.1657662837023963E-2</v>
      </c>
      <c r="Q24">
        <v>0.40675060649529082</v>
      </c>
      <c r="R24">
        <v>0.33473461393123838</v>
      </c>
      <c r="S24">
        <v>0.29255180834686578</v>
      </c>
      <c r="T24">
        <v>0.26756923638780472</v>
      </c>
      <c r="U24">
        <v>2.4982571959061062E-2</v>
      </c>
      <c r="V24">
        <v>0.23902757093310356</v>
      </c>
      <c r="W24">
        <v>4.2182805584372658E-2</v>
      </c>
      <c r="X24">
        <v>0.12554022593488784</v>
      </c>
      <c r="Y24">
        <v>9.7921226919606058E-2</v>
      </c>
      <c r="Z24">
        <v>6.9435068063550945E-2</v>
      </c>
      <c r="AA24">
        <v>2.8486158856055106E-2</v>
      </c>
      <c r="AB24">
        <v>1.3907881508439681E-2</v>
      </c>
      <c r="AC24">
        <v>1.3711117506842094E-2</v>
      </c>
      <c r="AD24">
        <v>5.3524233370835422E-2</v>
      </c>
      <c r="AE24">
        <v>5.6105160154402256E-2</v>
      </c>
      <c r="AF24">
        <v>0.5013855616691868</v>
      </c>
      <c r="AG24">
        <v>0.36325460114843533</v>
      </c>
      <c r="AH24">
        <v>0.1920766784253653</v>
      </c>
      <c r="AI24">
        <v>8.8254077850781099E-2</v>
      </c>
      <c r="AJ24">
        <v>0.1038226005745842</v>
      </c>
      <c r="AK24">
        <v>0.15994663909077644</v>
      </c>
      <c r="AL24">
        <v>0.17117792272307009</v>
      </c>
      <c r="AM24">
        <v>0.17026099607321052</v>
      </c>
      <c r="AN24">
        <v>0.11084903212424244</v>
      </c>
      <c r="AO24">
        <v>3.0162754909900363E-2</v>
      </c>
      <c r="AP24">
        <v>8.0686277214342073E-2</v>
      </c>
      <c r="AQ24">
        <v>4.8978084179593151E-2</v>
      </c>
      <c r="AR24">
        <v>1.0433879769374935E-2</v>
      </c>
      <c r="AS24">
        <v>3.2130035552459101E-2</v>
      </c>
      <c r="AT24">
        <v>0.14009824302047491</v>
      </c>
      <c r="AU24">
        <v>0.16140978933522043</v>
      </c>
      <c r="AV24">
        <v>0.10901270460696791</v>
      </c>
      <c r="AW24">
        <v>5.5069390035605119E-2</v>
      </c>
      <c r="AX24">
        <v>1.6502806536658816E-2</v>
      </c>
      <c r="AY24">
        <v>3.8566583498946302E-2</v>
      </c>
      <c r="AZ24">
        <v>4.5237667858600616E-2</v>
      </c>
      <c r="BA24">
        <v>5.3943314571362797E-2</v>
      </c>
      <c r="BB24">
        <v>6.2228807216207001E-2</v>
      </c>
      <c r="BC24">
        <v>3.6714967081619754E-2</v>
      </c>
      <c r="BD24">
        <v>3.951947085931517E-3</v>
      </c>
      <c r="BE24">
        <v>3.2763019995688238E-2</v>
      </c>
      <c r="BF24">
        <v>2.3376283248996446E-2</v>
      </c>
      <c r="BG24">
        <v>2.1375568855907905E-3</v>
      </c>
      <c r="BH24">
        <v>9.8317224879544782E-3</v>
      </c>
      <c r="BI24">
        <v>5.8276860974729061E-2</v>
      </c>
      <c r="BJ24">
        <v>4.8302065440813592E-2</v>
      </c>
      <c r="BK24">
        <v>2.1444800678326617E-2</v>
      </c>
      <c r="BL24">
        <v>1.3431556021074235E-2</v>
      </c>
      <c r="BM24">
        <v>2.2872126185362537E-3</v>
      </c>
      <c r="BN24">
        <v>1.1144343402537981E-2</v>
      </c>
      <c r="BO24">
        <v>1.103287935256958E-2</v>
      </c>
      <c r="BP24">
        <v>8.013244657252382E-3</v>
      </c>
      <c r="BQ24">
        <v>2.9255941003221181E-2</v>
      </c>
      <c r="BR24">
        <v>1.6393592390906302E-2</v>
      </c>
      <c r="BS24">
        <v>5.1189842755438978E-4</v>
      </c>
      <c r="BT24">
        <v>1.5881693963351911E-2</v>
      </c>
      <c r="BU24">
        <v>1.2575106296038122E-2</v>
      </c>
      <c r="BV24">
        <v>2.8724231627675115E-4</v>
      </c>
      <c r="BW24">
        <v>2.3986762407342019E-3</v>
      </c>
      <c r="BX24">
        <v>2.8744043782353401E-2</v>
      </c>
      <c r="BY24">
        <v>0.33997577428817749</v>
      </c>
      <c r="BZ24">
        <v>0.25424188375473022</v>
      </c>
      <c r="CA24">
        <v>0.13700728118419647</v>
      </c>
      <c r="CB24">
        <v>7.1751274168491364E-2</v>
      </c>
      <c r="CC24">
        <v>6.5256014466285706E-2</v>
      </c>
      <c r="CD24">
        <v>0.11470897495746613</v>
      </c>
      <c r="CE24">
        <v>0.11723461002111435</v>
      </c>
      <c r="CF24">
        <v>0.10803218930959702</v>
      </c>
      <c r="CG24">
        <v>7.4134066700935364E-2</v>
      </c>
      <c r="CH24">
        <v>2.6210807263851166E-2</v>
      </c>
      <c r="CI24">
        <v>4.79232557117939E-2</v>
      </c>
      <c r="CJ24">
        <v>2.5601800531148911E-2</v>
      </c>
      <c r="CK24">
        <v>8.2963230088353157E-3</v>
      </c>
      <c r="CL24">
        <v>2.2298313677310944E-2</v>
      </c>
      <c r="CM24">
        <v>8.182138204574585E-2</v>
      </c>
      <c r="CN24">
        <v>0.11310772597789764</v>
      </c>
      <c r="CO24">
        <v>8.7567903101444244E-2</v>
      </c>
      <c r="CP24">
        <v>4.1637834161520004E-2</v>
      </c>
      <c r="CQ24">
        <v>1.4215594157576561E-2</v>
      </c>
      <c r="CR24">
        <v>2.7422240003943443E-2</v>
      </c>
      <c r="CS24">
        <v>3.4204788506031036E-2</v>
      </c>
      <c r="CT24">
        <v>4.593006893992424E-2</v>
      </c>
      <c r="CU24">
        <v>3.2972864806652069E-2</v>
      </c>
      <c r="CV24">
        <v>2.0321374759078026E-2</v>
      </c>
      <c r="CW24">
        <v>3.4400485455989838E-3</v>
      </c>
      <c r="CX24">
        <v>1.6881326213479042E-2</v>
      </c>
      <c r="CY24">
        <v>1.080117654055357E-2</v>
      </c>
      <c r="CZ24">
        <v>1.8503145547583699E-3</v>
      </c>
      <c r="DA24">
        <v>7.4330461211502552E-3</v>
      </c>
      <c r="DB24">
        <v>2.9532816261053085E-2</v>
      </c>
    </row>
    <row r="25">
      <c r="A25">
        <v>1986</v>
      </c>
      <c r="B25">
        <v>9.2954258653369343E-2</v>
      </c>
      <c r="C25">
        <v>4.7848891083793872E-2</v>
      </c>
      <c r="D25">
        <v>4.6302174866326387E-2</v>
      </c>
      <c r="E25">
        <v>4.4901347757290516E-2</v>
      </c>
      <c r="F25">
        <v>1.4008271090358716E-3</v>
      </c>
      <c r="G25">
        <v>2.7166254121055999E-2</v>
      </c>
      <c r="H25">
        <v>1.5467162174674777E-3</v>
      </c>
      <c r="I25">
        <v>6.4241287711458039E-2</v>
      </c>
      <c r="J25">
        <v>5.4506462758203755E-2</v>
      </c>
      <c r="K25">
        <v>5.1516465161761824E-2</v>
      </c>
      <c r="L25">
        <v>2.9899975964419283E-3</v>
      </c>
      <c r="M25">
        <v>1.9563422936476667E-3</v>
      </c>
      <c r="N25">
        <v>7.7784826596066173E-3</v>
      </c>
      <c r="O25">
        <v>1.9135920141882555E-2</v>
      </c>
      <c r="P25">
        <v>1.2724822310701711E-2</v>
      </c>
      <c r="Q25">
        <v>0.40138789839609507</v>
      </c>
      <c r="R25">
        <v>0.32327085762443786</v>
      </c>
      <c r="S25">
        <v>0.28608031719941723</v>
      </c>
      <c r="T25">
        <v>0.26179155743337862</v>
      </c>
      <c r="U25">
        <v>2.4288759766038649E-2</v>
      </c>
      <c r="V25">
        <v>0.23318894952535629</v>
      </c>
      <c r="W25">
        <v>3.719054042502061E-2</v>
      </c>
      <c r="X25">
        <v>0.13100840789846166</v>
      </c>
      <c r="Y25">
        <v>9.6833363824993759E-2</v>
      </c>
      <c r="Z25">
        <v>6.789400188439032E-2</v>
      </c>
      <c r="AA25">
        <v>2.8939361940603432E-2</v>
      </c>
      <c r="AB25">
        <v>1.8809564001202005E-2</v>
      </c>
      <c r="AC25">
        <v>1.5365480072265885E-2</v>
      </c>
      <c r="AD25">
        <v>5.289136712680443E-2</v>
      </c>
      <c r="AE25">
        <v>6.3114406540989876E-2</v>
      </c>
      <c r="AF25">
        <v>0.50565658063308883</v>
      </c>
      <c r="AG25">
        <v>0.34856061306477926</v>
      </c>
      <c r="AH25">
        <v>0.18991903757292583</v>
      </c>
      <c r="AI25">
        <v>8.7123447747329413E-2</v>
      </c>
      <c r="AJ25">
        <v>0.10279558982559646</v>
      </c>
      <c r="AK25">
        <v>0.15793905220925808</v>
      </c>
      <c r="AL25">
        <v>0.1586415754918534</v>
      </c>
      <c r="AM25">
        <v>0.18907595542469649</v>
      </c>
      <c r="AN25">
        <v>0.10335568896591607</v>
      </c>
      <c r="AO25">
        <v>2.9395405170686579E-2</v>
      </c>
      <c r="AP25">
        <v>7.3960283795229495E-2</v>
      </c>
      <c r="AQ25">
        <v>7.439944223104307E-2</v>
      </c>
      <c r="AR25">
        <v>1.1320824227737348E-2</v>
      </c>
      <c r="AS25">
        <v>3.1979987856386893E-2</v>
      </c>
      <c r="AT25">
        <v>0.15968055557459593</v>
      </c>
      <c r="AU25">
        <v>0.16787208371277212</v>
      </c>
      <c r="AV25">
        <v>0.10815871163094787</v>
      </c>
      <c r="AW25">
        <v>5.5512214259572708E-2</v>
      </c>
      <c r="AX25">
        <v>1.5856573537543522E-2</v>
      </c>
      <c r="AY25">
        <v>3.9655640722029192E-2</v>
      </c>
      <c r="AZ25">
        <v>4.5409949496388435E-2</v>
      </c>
      <c r="BA25">
        <v>5.2646497371375153E-2</v>
      </c>
      <c r="BB25">
        <v>6.9815638152122439E-2</v>
      </c>
      <c r="BC25">
        <v>3.0281486792410918E-2</v>
      </c>
      <c r="BD25">
        <v>3.7912633872160379E-3</v>
      </c>
      <c r="BE25">
        <v>2.6490223405194885E-2</v>
      </c>
      <c r="BF25">
        <v>3.7335254475308138E-2</v>
      </c>
      <c r="BG25">
        <v>2.1988968844033874E-3</v>
      </c>
      <c r="BH25">
        <v>1.0102266070298188E-2</v>
      </c>
      <c r="BI25">
        <v>6.6024373285472393E-2</v>
      </c>
      <c r="BJ25">
        <v>5.3251178270606325E-2</v>
      </c>
      <c r="BK25">
        <v>2.2089723995190484E-2</v>
      </c>
      <c r="BL25">
        <v>1.3864579827562708E-2</v>
      </c>
      <c r="BM25">
        <v>2.2332873120104514E-3</v>
      </c>
      <c r="BN25">
        <v>1.1631292515552257E-2</v>
      </c>
      <c r="BO25">
        <v>1.1341252364218235E-2</v>
      </c>
      <c r="BP25">
        <v>8.2251441676277764E-3</v>
      </c>
      <c r="BQ25">
        <v>3.3684781571762072E-2</v>
      </c>
      <c r="BR25">
        <v>1.2420853481301919E-2</v>
      </c>
      <c r="BS25">
        <v>4.6395307639756093E-4</v>
      </c>
      <c r="BT25">
        <v>1.1956900404904358E-2</v>
      </c>
      <c r="BU25">
        <v>2.0978092338302352E-2</v>
      </c>
      <c r="BV25">
        <v>2.8583575215779814E-4</v>
      </c>
      <c r="BW25">
        <v>2.5233272963462272E-3</v>
      </c>
      <c r="BX25">
        <v>3.3220827579498291E-2</v>
      </c>
      <c r="BY25">
        <v>0.33778449892997742</v>
      </c>
      <c r="BZ25">
        <v>0.24040190875530243</v>
      </c>
      <c r="CA25">
        <v>0.13440681993961334</v>
      </c>
      <c r="CB25">
        <v>7.1266874670982361E-2</v>
      </c>
      <c r="CC25">
        <v>6.3139952719211578E-2</v>
      </c>
      <c r="CD25">
        <v>0.11252909898757935</v>
      </c>
      <c r="CE25">
        <v>0.10599508136510849</v>
      </c>
      <c r="CF25">
        <v>0.11926031857728958</v>
      </c>
      <c r="CG25">
        <v>7.3074199259281158E-2</v>
      </c>
      <c r="CH25">
        <v>2.5604141876101494E-2</v>
      </c>
      <c r="CI25">
        <v>4.7470059245824814E-2</v>
      </c>
      <c r="CJ25">
        <v>3.7064187228679657E-2</v>
      </c>
      <c r="CK25">
        <v>9.1219274327158928E-3</v>
      </c>
      <c r="CL25">
        <v>2.1877720952033997E-2</v>
      </c>
      <c r="CM25">
        <v>9.3656182289123535E-2</v>
      </c>
      <c r="CN25">
        <v>0.11462090909481049</v>
      </c>
      <c r="CO25">
        <v>8.6068987846374512E-2</v>
      </c>
      <c r="CP25">
        <v>4.1647635400295258E-2</v>
      </c>
      <c r="CQ25">
        <v>1.3623286038637161E-2</v>
      </c>
      <c r="CR25">
        <v>2.8024347499012947E-2</v>
      </c>
      <c r="CS25">
        <v>3.4068696200847626E-2</v>
      </c>
      <c r="CT25">
        <v>4.4421352446079254E-2</v>
      </c>
      <c r="CU25">
        <v>3.6130856722593307E-2</v>
      </c>
      <c r="CV25">
        <v>1.7860632389783859E-2</v>
      </c>
      <c r="CW25">
        <v>3.3273103181272745E-3</v>
      </c>
      <c r="CX25">
        <v>1.4533323235809803E-2</v>
      </c>
      <c r="CY25">
        <v>1.6357162967324257E-2</v>
      </c>
      <c r="CZ25">
        <v>1.9130611326545477E-3</v>
      </c>
      <c r="DA25">
        <v>7.5789387337863445E-3</v>
      </c>
      <c r="DB25">
        <v>3.2803546637296677E-2</v>
      </c>
    </row>
    <row r="26">
      <c r="A26">
        <v>1987</v>
      </c>
      <c r="B26">
        <v>9.5004539932872001E-2</v>
      </c>
      <c r="C26">
        <v>5.2425021849704781E-2</v>
      </c>
      <c r="D26">
        <v>5.0957919222892605E-2</v>
      </c>
      <c r="E26">
        <v>4.9552414086288021E-2</v>
      </c>
      <c r="F26">
        <v>1.4055051366045816E-3</v>
      </c>
      <c r="G26">
        <v>2.9691737152367281E-2</v>
      </c>
      <c r="H26">
        <v>1.4671026268121749E-3</v>
      </c>
      <c r="I26">
        <v>6.3845700461093918E-2</v>
      </c>
      <c r="J26">
        <v>5.3330616187251816E-2</v>
      </c>
      <c r="K26">
        <v>5.0258593747046582E-2</v>
      </c>
      <c r="L26">
        <v>3.072022440205234E-3</v>
      </c>
      <c r="M26">
        <v>1.9352113190103321E-3</v>
      </c>
      <c r="N26">
        <v>8.5798729548317767E-3</v>
      </c>
      <c r="O26">
        <v>2.1266182377926695E-2</v>
      </c>
      <c r="P26">
        <v>1.358710687054554E-2</v>
      </c>
      <c r="Q26">
        <v>0.40000713686205236</v>
      </c>
      <c r="R26">
        <v>0.31987936662447503</v>
      </c>
      <c r="S26">
        <v>0.28663051835907355</v>
      </c>
      <c r="T26">
        <v>0.26268232969138838</v>
      </c>
      <c r="U26">
        <v>2.3948188667685201E-2</v>
      </c>
      <c r="V26">
        <v>0.23274983093142509</v>
      </c>
      <c r="W26">
        <v>3.3248848265401504E-2</v>
      </c>
      <c r="X26">
        <v>0.13400846330392152</v>
      </c>
      <c r="Y26">
        <v>9.7400966596311547E-2</v>
      </c>
      <c r="Z26">
        <v>6.7118063806844264E-2</v>
      </c>
      <c r="AA26">
        <v>3.0282902789467284E-2</v>
      </c>
      <c r="AB26">
        <v>1.9085716158525848E-2</v>
      </c>
      <c r="AC26">
        <v>1.752178054908413E-2</v>
      </c>
      <c r="AD26">
        <v>5.388069306634416E-2</v>
      </c>
      <c r="AE26">
        <v>6.6890399437397718E-2</v>
      </c>
      <c r="AF26">
        <v>0.50499700358097188</v>
      </c>
      <c r="AG26">
        <v>0.34076607407259651</v>
      </c>
      <c r="AH26">
        <v>0.19145708420668694</v>
      </c>
      <c r="AI26">
        <v>8.8219146777817017E-2</v>
      </c>
      <c r="AJ26">
        <v>0.10323793742886993</v>
      </c>
      <c r="AK26">
        <v>0.15863583795726299</v>
      </c>
      <c r="AL26">
        <v>0.1493089898659096</v>
      </c>
      <c r="AM26">
        <v>0.19705217590152135</v>
      </c>
      <c r="AN26">
        <v>9.9095269755052853E-2</v>
      </c>
      <c r="AO26">
        <v>2.8963389739172039E-2</v>
      </c>
      <c r="AP26">
        <v>7.0131880015880818E-2</v>
      </c>
      <c r="AQ26">
        <v>8.5457059940451927E-2</v>
      </c>
      <c r="AR26">
        <v>1.2499846206016591E-2</v>
      </c>
      <c r="AS26">
        <v>3.2821246393146E-2</v>
      </c>
      <c r="AT26">
        <v>0.16808878164738417</v>
      </c>
      <c r="AU26">
        <v>0.17059515135705647</v>
      </c>
      <c r="AV26">
        <v>0.10889838091884331</v>
      </c>
      <c r="AW26">
        <v>5.6903184952126831E-2</v>
      </c>
      <c r="AX26">
        <v>1.5611593820118881E-2</v>
      </c>
      <c r="AY26">
        <v>4.1291591132007949E-2</v>
      </c>
      <c r="AZ26">
        <v>4.6202914789319038E-2</v>
      </c>
      <c r="BA26">
        <v>5.1995195966716486E-2</v>
      </c>
      <c r="BB26">
        <v>7.2397040476067279E-2</v>
      </c>
      <c r="BC26">
        <v>2.5236479387555397E-2</v>
      </c>
      <c r="BD26">
        <v>3.6763343350474154E-3</v>
      </c>
      <c r="BE26">
        <v>2.156014505250798E-2</v>
      </c>
      <c r="BF26">
        <v>4.4869571968551777E-2</v>
      </c>
      <c r="BG26">
        <v>2.2909891199601184E-3</v>
      </c>
      <c r="BH26">
        <v>1.0700270037854115E-2</v>
      </c>
      <c r="BI26">
        <v>6.872070487588644E-2</v>
      </c>
      <c r="BJ26">
        <v>5.5827060397109336E-2</v>
      </c>
      <c r="BK26">
        <v>2.2990040826126337E-2</v>
      </c>
      <c r="BL26">
        <v>1.4512607614779511E-2</v>
      </c>
      <c r="BM26">
        <v>2.2362076297828804E-3</v>
      </c>
      <c r="BN26">
        <v>1.2276399984996628E-2</v>
      </c>
      <c r="BO26">
        <v>1.1780267581343651E-2</v>
      </c>
      <c r="BP26">
        <v>8.4774332113468302E-3</v>
      </c>
      <c r="BQ26">
        <v>3.5569359875988568E-2</v>
      </c>
      <c r="BR26">
        <v>9.1472094304375761E-3</v>
      </c>
      <c r="BS26">
        <v>4.2275487255025656E-4</v>
      </c>
      <c r="BT26">
        <v>8.7244545578873192E-3</v>
      </c>
      <c r="BU26">
        <v>2.6135920451866083E-2</v>
      </c>
      <c r="BV26">
        <v>2.8622999368491391E-4</v>
      </c>
      <c r="BW26">
        <v>2.732340305005567E-3</v>
      </c>
      <c r="BX26">
        <v>3.5146605223417282E-2</v>
      </c>
      <c r="BY26">
        <v>0.33440184593200684</v>
      </c>
      <c r="BZ26">
        <v>0.23186768591403961</v>
      </c>
      <c r="CA26">
        <v>0.13455389440059662</v>
      </c>
      <c r="CB26">
        <v>7.2607554495334625E-2</v>
      </c>
      <c r="CC26">
        <v>6.194634735584259E-2</v>
      </c>
      <c r="CD26">
        <v>0.11243292689323425</v>
      </c>
      <c r="CE26">
        <v>9.7313791513442993E-2</v>
      </c>
      <c r="CF26">
        <v>0.12465513497591019</v>
      </c>
      <c r="CG26">
        <v>7.3858790099620819E-2</v>
      </c>
      <c r="CH26">
        <v>2.5287054479122162E-2</v>
      </c>
      <c r="CI26">
        <v>4.8571735620498657E-2</v>
      </c>
      <c r="CJ26">
        <v>4.0587488561868668E-2</v>
      </c>
      <c r="CK26">
        <v>1.0208857245743275E-2</v>
      </c>
      <c r="CL26">
        <v>2.2120976820588112E-2</v>
      </c>
      <c r="CM26">
        <v>9.9368080496788025E-2</v>
      </c>
      <c r="CN26">
        <v>0.11476808786392212</v>
      </c>
      <c r="CO26">
        <v>8.590833842754364E-2</v>
      </c>
      <c r="CP26">
        <v>4.2390577495098114E-2</v>
      </c>
      <c r="CQ26">
        <v>1.3375386595726013E-2</v>
      </c>
      <c r="CR26">
        <v>2.9015190899372101E-2</v>
      </c>
      <c r="CS26">
        <v>3.4422647207975388E-2</v>
      </c>
      <c r="CT26">
        <v>4.3517760932445526E-2</v>
      </c>
      <c r="CU26">
        <v>3.6827679723501205E-2</v>
      </c>
      <c r="CV26">
        <v>1.6089269891381264E-2</v>
      </c>
      <c r="CW26">
        <v>3.2535793725401163E-3</v>
      </c>
      <c r="CX26">
        <v>1.2835690751671791E-2</v>
      </c>
      <c r="CY26">
        <v>1.873365230858326E-2</v>
      </c>
      <c r="CZ26">
        <v>2.0047591533511877E-3</v>
      </c>
      <c r="DA26">
        <v>7.9679293558001518E-3</v>
      </c>
      <c r="DB26">
        <v>3.3574100583791733E-2</v>
      </c>
    </row>
    <row r="27">
      <c r="A27">
        <v>1988</v>
      </c>
      <c r="B27">
        <v>9.655150090062696E-2</v>
      </c>
      <c r="C27">
        <v>5.7530588934534464E-2</v>
      </c>
      <c r="D27">
        <v>5.6147130470947992E-2</v>
      </c>
      <c r="E27">
        <v>5.473034744086526E-2</v>
      </c>
      <c r="F27">
        <v>1.4167830300827349E-3</v>
      </c>
      <c r="G27">
        <v>3.178327677142101E-2</v>
      </c>
      <c r="H27">
        <v>1.3834584635864695E-3</v>
      </c>
      <c r="I27">
        <v>6.3384764902257348E-2</v>
      </c>
      <c r="J27">
        <v>5.2008634493389577E-2</v>
      </c>
      <c r="K27">
        <v>4.8843914500133992E-2</v>
      </c>
      <c r="L27">
        <v>3.1647199932555844E-3</v>
      </c>
      <c r="M27">
        <v>1.8566267741325711E-3</v>
      </c>
      <c r="N27">
        <v>9.519503634735197E-3</v>
      </c>
      <c r="O27">
        <v>2.4363852936164859E-2</v>
      </c>
      <c r="P27">
        <v>1.4540850086632418E-2</v>
      </c>
      <c r="Q27">
        <v>0.39859867465675902</v>
      </c>
      <c r="R27">
        <v>0.31859163803623392</v>
      </c>
      <c r="S27">
        <v>0.2890824098498101</v>
      </c>
      <c r="T27">
        <v>0.26536461325697691</v>
      </c>
      <c r="U27">
        <v>2.3717796592833202E-2</v>
      </c>
      <c r="V27">
        <v>0.23227187991142273</v>
      </c>
      <c r="W27">
        <v>2.9509228186423788E-2</v>
      </c>
      <c r="X27">
        <v>0.13681757262604094</v>
      </c>
      <c r="Y27">
        <v>9.7811783252817724E-2</v>
      </c>
      <c r="Z27">
        <v>6.6102313492943113E-2</v>
      </c>
      <c r="AA27">
        <v>3.1709469759874612E-2</v>
      </c>
      <c r="AB27">
        <v>1.8908216574710195E-2</v>
      </c>
      <c r="AC27">
        <v>2.0097572798513031E-2</v>
      </c>
      <c r="AD27">
        <v>5.6810536005515812E-2</v>
      </c>
      <c r="AE27">
        <v>7.0715258829295635E-2</v>
      </c>
      <c r="AF27">
        <v>0.50484978087621324</v>
      </c>
      <c r="AG27">
        <v>0.33385075496406186</v>
      </c>
      <c r="AH27">
        <v>0.19411566939145966</v>
      </c>
      <c r="AI27">
        <v>8.9950072895588179E-2</v>
      </c>
      <c r="AJ27">
        <v>0.10416559649587148</v>
      </c>
      <c r="AK27">
        <v>0.15924346633255482</v>
      </c>
      <c r="AL27">
        <v>0.13973508557260222</v>
      </c>
      <c r="AM27">
        <v>0.20587122709179406</v>
      </c>
      <c r="AN27">
        <v>9.5214664293362894E-2</v>
      </c>
      <c r="AO27">
        <v>2.8431156892763439E-2</v>
      </c>
      <c r="AP27">
        <v>6.6783507400599434E-2</v>
      </c>
      <c r="AQ27">
        <v>9.6773261488598106E-2</v>
      </c>
      <c r="AR27">
        <v>1.3883301309833063E-2</v>
      </c>
      <c r="AS27">
        <v>3.4872201179642681E-2</v>
      </c>
      <c r="AT27">
        <v>0.17744006682187319</v>
      </c>
      <c r="AU27">
        <v>0.1735774912946722</v>
      </c>
      <c r="AV27">
        <v>0.10949320137731111</v>
      </c>
      <c r="AW27">
        <v>5.8590079216026734E-2</v>
      </c>
      <c r="AX27">
        <v>1.5460531814445429E-2</v>
      </c>
      <c r="AY27">
        <v>4.31295474015813E-2</v>
      </c>
      <c r="AZ27">
        <v>4.6859929338097572E-2</v>
      </c>
      <c r="BA27">
        <v>5.0903122161284391E-2</v>
      </c>
      <c r="BB27">
        <v>7.5814441101626828E-2</v>
      </c>
      <c r="BC27">
        <v>2.0483963103902138E-2</v>
      </c>
      <c r="BD27">
        <v>3.550705888349387E-3</v>
      </c>
      <c r="BE27">
        <v>1.6933257215552749E-2</v>
      </c>
      <c r="BF27">
        <v>5.2942658232975337E-2</v>
      </c>
      <c r="BG27">
        <v>2.3878197647493457E-3</v>
      </c>
      <c r="BH27">
        <v>1.1730151184265711E-2</v>
      </c>
      <c r="BI27">
        <v>7.2263733483850956E-2</v>
      </c>
      <c r="BJ27">
        <v>5.8905567929032773E-2</v>
      </c>
      <c r="BK27">
        <v>2.3845254413599873E-2</v>
      </c>
      <c r="BL27">
        <v>1.5236607558559817E-2</v>
      </c>
      <c r="BM27">
        <v>2.2541825434576669E-3</v>
      </c>
      <c r="BN27">
        <v>1.2982425015102149E-2</v>
      </c>
      <c r="BO27">
        <v>1.21784508228302E-2</v>
      </c>
      <c r="BP27">
        <v>8.6086468550400554E-3</v>
      </c>
      <c r="BQ27">
        <v>3.8118469804658391E-2</v>
      </c>
      <c r="BR27">
        <v>6.0472734287261498E-3</v>
      </c>
      <c r="BS27">
        <v>3.8126748829539107E-4</v>
      </c>
      <c r="BT27">
        <v>5.6660059404307584E-3</v>
      </c>
      <c r="BU27">
        <v>3.1786913059521589E-2</v>
      </c>
      <c r="BV27">
        <v>2.8428331641065021E-4</v>
      </c>
      <c r="BW27">
        <v>3.0581562892254906E-3</v>
      </c>
      <c r="BX27">
        <v>3.7737201899290085E-2</v>
      </c>
      <c r="BY27">
        <v>0.33127230405807495</v>
      </c>
      <c r="BZ27">
        <v>0.22435756027698517</v>
      </c>
      <c r="CA27">
        <v>0.13552558422088623</v>
      </c>
      <c r="CB27">
        <v>7.4489541351795197E-2</v>
      </c>
      <c r="CC27">
        <v>6.1036050319671631E-2</v>
      </c>
      <c r="CD27">
        <v>0.11238353699445724</v>
      </c>
      <c r="CE27">
        <v>8.8831961154937744E-2</v>
      </c>
      <c r="CF27">
        <v>0.13005678355693817</v>
      </c>
      <c r="CG27">
        <v>7.4730701744556427E-2</v>
      </c>
      <c r="CH27">
        <v>2.4880450218915939E-2</v>
      </c>
      <c r="CI27">
        <v>4.9850251525640488E-2</v>
      </c>
      <c r="CJ27">
        <v>4.3830603361129761E-2</v>
      </c>
      <c r="CK27">
        <v>1.1495481245219707E-2</v>
      </c>
      <c r="CL27">
        <v>2.3142049089074135E-2</v>
      </c>
      <c r="CM27">
        <v>0.10517632961273193</v>
      </c>
      <c r="CN27">
        <v>0.11467192322015762</v>
      </c>
      <c r="CO27">
        <v>8.5647948086261749E-2</v>
      </c>
      <c r="CP27">
        <v>4.3353471904993057E-2</v>
      </c>
      <c r="CQ27">
        <v>1.3206349685788155E-2</v>
      </c>
      <c r="CR27">
        <v>3.0147122219204903E-2</v>
      </c>
      <c r="CS27">
        <v>3.4681476652622223E-2</v>
      </c>
      <c r="CT27">
        <v>4.2294476181268692E-2</v>
      </c>
      <c r="CU27">
        <v>3.7695970386266708E-2</v>
      </c>
      <c r="CV27">
        <v>1.4436690136790276E-2</v>
      </c>
      <c r="CW27">
        <v>3.1694383360445499E-3</v>
      </c>
      <c r="CX27">
        <v>1.1267251335084438E-2</v>
      </c>
      <c r="CY27">
        <v>2.1155744791030884E-2</v>
      </c>
      <c r="CZ27">
        <v>2.1035363897681236E-3</v>
      </c>
      <c r="DA27">
        <v>8.6719952523708344E-3</v>
      </c>
      <c r="DB27">
        <v>3.4526530653238297E-2</v>
      </c>
    </row>
    <row r="28">
      <c r="A28">
        <v>1989</v>
      </c>
      <c r="B28">
        <v>9.206358553534813E-2</v>
      </c>
      <c r="C28">
        <v>5.5989263810365605E-2</v>
      </c>
      <c r="D28">
        <v>5.4350164850505783E-2</v>
      </c>
      <c r="E28">
        <v>5.3070296751397364E-2</v>
      </c>
      <c r="F28">
        <v>1.2798680991084211E-3</v>
      </c>
      <c r="G28">
        <v>2.9220186588484243E-2</v>
      </c>
      <c r="H28">
        <v>1.6390989598598154E-3</v>
      </c>
      <c r="I28">
        <v>6.1204301569733804E-2</v>
      </c>
      <c r="J28">
        <v>4.8331404487809801E-2</v>
      </c>
      <c r="K28">
        <v>4.5414667873530282E-2</v>
      </c>
      <c r="L28">
        <v>2.916736614279524E-3</v>
      </c>
      <c r="M28">
        <v>2.1423642579818554E-3</v>
      </c>
      <c r="N28">
        <v>1.0730532823942145E-2</v>
      </c>
      <c r="O28">
        <v>2.5129979844751286E-2</v>
      </c>
      <c r="P28">
        <v>1.5789633354870602E-2</v>
      </c>
      <c r="Q28">
        <v>0.40037809132540519</v>
      </c>
      <c r="R28">
        <v>0.31825622269659382</v>
      </c>
      <c r="S28">
        <v>0.28709237205548671</v>
      </c>
      <c r="T28">
        <v>0.26404929284084566</v>
      </c>
      <c r="U28">
        <v>2.3043079214641098E-2</v>
      </c>
      <c r="V28">
        <v>0.22984707728028297</v>
      </c>
      <c r="W28">
        <v>3.1163850641107143E-2</v>
      </c>
      <c r="X28">
        <v>0.13936716353303547</v>
      </c>
      <c r="Y28">
        <v>9.2915507560024993E-2</v>
      </c>
      <c r="Z28">
        <v>6.3032173866933702E-2</v>
      </c>
      <c r="AA28">
        <v>2.9883333693091301E-2</v>
      </c>
      <c r="AB28">
        <v>2.3596077393181449E-2</v>
      </c>
      <c r="AC28">
        <v>2.2855578579829037E-2</v>
      </c>
      <c r="AD28">
        <v>5.7245294904224128E-2</v>
      </c>
      <c r="AE28">
        <v>7.6334991026669741E-2</v>
      </c>
      <c r="AF28">
        <v>0.50755860798172436</v>
      </c>
      <c r="AG28">
        <v>0.31836808921545562</v>
      </c>
      <c r="AH28">
        <v>0.19417131560099327</v>
      </c>
      <c r="AI28">
        <v>9.0665883124707636E-2</v>
      </c>
      <c r="AJ28">
        <v>0.10350543247628563</v>
      </c>
      <c r="AK28">
        <v>0.15819752216339111</v>
      </c>
      <c r="AL28">
        <v>0.12419677361446235</v>
      </c>
      <c r="AM28">
        <v>0.2251643114734625</v>
      </c>
      <c r="AN28">
        <v>9.035346635890075E-2</v>
      </c>
      <c r="AO28">
        <v>2.7224541588009792E-2</v>
      </c>
      <c r="AP28">
        <v>6.3128924770890965E-2</v>
      </c>
      <c r="AQ28">
        <v>0.11948090011625809</v>
      </c>
      <c r="AR28">
        <v>1.5329944998303684E-2</v>
      </c>
      <c r="AS28">
        <v>3.5973792707193718E-2</v>
      </c>
      <c r="AT28">
        <v>0.19793976750224829</v>
      </c>
      <c r="AU28">
        <v>0.17659251892518849</v>
      </c>
      <c r="AV28">
        <v>9.9957244073815829E-2</v>
      </c>
      <c r="AW28">
        <v>5.828904136739993E-2</v>
      </c>
      <c r="AX28">
        <v>1.5463848198040281E-2</v>
      </c>
      <c r="AY28">
        <v>4.2825193169359649E-2</v>
      </c>
      <c r="AZ28">
        <v>4.6283666044473648E-2</v>
      </c>
      <c r="BA28">
        <v>4.1668202706415913E-2</v>
      </c>
      <c r="BB28">
        <v>8.8640650523394426E-2</v>
      </c>
      <c r="BC28">
        <v>2.0769506068528634E-2</v>
      </c>
      <c r="BD28">
        <v>3.378822400020453E-3</v>
      </c>
      <c r="BE28">
        <v>1.7390683668508183E-2</v>
      </c>
      <c r="BF28">
        <v>6.5455453940393704E-2</v>
      </c>
      <c r="BG28">
        <v>2.4156905144720854E-3</v>
      </c>
      <c r="BH28">
        <v>1.2005375672021765E-2</v>
      </c>
      <c r="BI28">
        <v>8.5261828266084194E-2</v>
      </c>
      <c r="BJ28">
        <v>6.5772492287327844E-2</v>
      </c>
      <c r="BK28">
        <v>2.1355818758932291E-2</v>
      </c>
      <c r="BL28">
        <v>1.4655084061128754E-2</v>
      </c>
      <c r="BM28">
        <v>2.1240838878924082E-3</v>
      </c>
      <c r="BN28">
        <v>1.2531000173236346E-2</v>
      </c>
      <c r="BO28">
        <v>1.1596288532018661E-2</v>
      </c>
      <c r="BP28">
        <v>6.700734697803537E-3</v>
      </c>
      <c r="BQ28">
        <v>4.747546924615275E-2</v>
      </c>
      <c r="BR28">
        <v>6.8903638031998114E-3</v>
      </c>
      <c r="BS28">
        <v>3.5049210578471046E-4</v>
      </c>
      <c r="BT28">
        <v>6.5398716974151005E-3</v>
      </c>
      <c r="BU28">
        <v>4.0299050102920286E-2</v>
      </c>
      <c r="BV28">
        <v>2.8605534003265433E-4</v>
      </c>
      <c r="BW28">
        <v>3.0587957177571914E-3</v>
      </c>
      <c r="BX28">
        <v>4.712497815489769E-2</v>
      </c>
      <c r="BY28">
        <v>0.33096608519554138</v>
      </c>
      <c r="BZ28">
        <v>0.21841084957122803</v>
      </c>
      <c r="CA28">
        <v>0.13588227331638336</v>
      </c>
      <c r="CB28">
        <v>7.5202032923698425E-2</v>
      </c>
      <c r="CC28">
        <v>6.0680240392684937E-2</v>
      </c>
      <c r="CD28">
        <v>0.11191385984420776</v>
      </c>
      <c r="CE28">
        <v>8.2528568804264069E-2</v>
      </c>
      <c r="CF28">
        <v>0.13652366399765015</v>
      </c>
      <c r="CG28">
        <v>6.9583959877490997E-2</v>
      </c>
      <c r="CH28">
        <v>2.3845719173550606E-2</v>
      </c>
      <c r="CI28">
        <v>4.5738242566585541E-2</v>
      </c>
      <c r="CJ28">
        <v>5.4025445133447647E-2</v>
      </c>
      <c r="CK28">
        <v>1.2914254330098629E-2</v>
      </c>
      <c r="CL28">
        <v>2.3968417197465897E-2</v>
      </c>
      <c r="CM28">
        <v>0.11267793923616409</v>
      </c>
      <c r="CN28">
        <v>0.11082002520561218</v>
      </c>
      <c r="CO28">
        <v>7.8601427376270294E-2</v>
      </c>
      <c r="CP28">
        <v>4.3633956462144852E-2</v>
      </c>
      <c r="CQ28">
        <v>1.3339764438569546E-2</v>
      </c>
      <c r="CR28">
        <v>3.0294192954897881E-2</v>
      </c>
      <c r="CS28">
        <v>3.4687377512454987E-2</v>
      </c>
      <c r="CT28">
        <v>3.4967467188835144E-2</v>
      </c>
      <c r="CU28">
        <v>4.1165180504322052E-2</v>
      </c>
      <c r="CV28">
        <v>1.3879142701625824E-2</v>
      </c>
      <c r="CW28">
        <v>3.0283303931355476E-3</v>
      </c>
      <c r="CX28">
        <v>1.0850812308490276E-2</v>
      </c>
      <c r="CY28">
        <v>2.5156402960419655E-2</v>
      </c>
      <c r="CZ28">
        <v>2.1296350751072168E-3</v>
      </c>
      <c r="DA28">
        <v>8.9465798810124397E-3</v>
      </c>
      <c r="DB28">
        <v>3.8136851042509079E-2</v>
      </c>
    </row>
    <row r="29">
      <c r="A29">
        <v>1990</v>
      </c>
      <c r="B29">
        <v>8.9328253293880194E-2</v>
      </c>
      <c r="C29">
        <v>5.5849113481431428E-2</v>
      </c>
      <c r="D29">
        <v>5.3891640042088733E-2</v>
      </c>
      <c r="E29">
        <v>5.2707481400639022E-2</v>
      </c>
      <c r="F29">
        <v>1.1841586414497128E-3</v>
      </c>
      <c r="G29">
        <v>2.7382087646029341E-2</v>
      </c>
      <c r="H29">
        <v>1.9574734393426915E-3</v>
      </c>
      <c r="I29">
        <v>5.9988692970113625E-2</v>
      </c>
      <c r="J29">
        <v>4.5755236146667058E-2</v>
      </c>
      <c r="K29">
        <v>4.3005091560270173E-2</v>
      </c>
      <c r="L29">
        <v>2.7501445863968793E-3</v>
      </c>
      <c r="M29">
        <v>1.9853048818594043E-3</v>
      </c>
      <c r="N29">
        <v>1.224815194158717E-2</v>
      </c>
      <c r="O29">
        <v>2.6509553157664865E-2</v>
      </c>
      <c r="P29">
        <v>1.6983601813080895E-2</v>
      </c>
      <c r="Q29">
        <v>0.40789292084437634</v>
      </c>
      <c r="R29">
        <v>0.32674868498924114</v>
      </c>
      <c r="S29">
        <v>0.29241114722924438</v>
      </c>
      <c r="T29">
        <v>0.26928299815700507</v>
      </c>
      <c r="U29">
        <v>2.3128149072239319E-2</v>
      </c>
      <c r="V29">
        <v>0.23341736570000648</v>
      </c>
      <c r="W29">
        <v>3.4337537759996727E-2</v>
      </c>
      <c r="X29">
        <v>0.14013802045844054</v>
      </c>
      <c r="Y29">
        <v>9.0056783420271319E-2</v>
      </c>
      <c r="Z29">
        <v>6.1228924641783408E-2</v>
      </c>
      <c r="AA29">
        <v>2.8827858778487907E-2</v>
      </c>
      <c r="AB29">
        <v>2.3764551543134164E-2</v>
      </c>
      <c r="AC29">
        <v>2.6316685495035044E-2</v>
      </c>
      <c r="AD29">
        <v>5.8993784603305274E-2</v>
      </c>
      <c r="AE29">
        <v>7.890909630805254E-2</v>
      </c>
      <c r="AF29">
        <v>0.50277882795092366</v>
      </c>
      <c r="AG29">
        <v>0.31689334907788047</v>
      </c>
      <c r="AH29">
        <v>0.19992814840948955</v>
      </c>
      <c r="AI29">
        <v>9.3646331757051254E-2</v>
      </c>
      <c r="AJ29">
        <v>0.10628181665243831</v>
      </c>
      <c r="AK29">
        <v>0.16197429690510035</v>
      </c>
      <c r="AL29">
        <v>0.11696520066839095</v>
      </c>
      <c r="AM29">
        <v>0.22383932839808512</v>
      </c>
      <c r="AN29">
        <v>8.7639026262160705E-2</v>
      </c>
      <c r="AO29">
        <v>2.6554629345188738E-2</v>
      </c>
      <c r="AP29">
        <v>6.1084396916971956E-2</v>
      </c>
      <c r="AQ29">
        <v>0.11906520717035565</v>
      </c>
      <c r="AR29">
        <v>1.7135094965568733E-2</v>
      </c>
      <c r="AS29">
        <v>3.7953849525041918E-2</v>
      </c>
      <c r="AT29">
        <v>0.19728470221161842</v>
      </c>
      <c r="AU29">
        <v>0.17205487207882023</v>
      </c>
      <c r="AV29">
        <v>9.5423771400181975E-2</v>
      </c>
      <c r="AW29">
        <v>5.9794191322217659E-2</v>
      </c>
      <c r="AX29">
        <v>1.585179882527335E-2</v>
      </c>
      <c r="AY29">
        <v>4.3942392496944316E-2</v>
      </c>
      <c r="AZ29">
        <v>4.7226325608789921E-2</v>
      </c>
      <c r="BA29">
        <v>3.5629580077964317E-2</v>
      </c>
      <c r="BB29">
        <v>8.9198966577521438E-2</v>
      </c>
      <c r="BC29">
        <v>2.1437574155133827E-2</v>
      </c>
      <c r="BD29">
        <v>3.2754920272116158E-3</v>
      </c>
      <c r="BE29">
        <v>1.8162082127922207E-2</v>
      </c>
      <c r="BF29">
        <v>6.5317452278495669E-2</v>
      </c>
      <c r="BG29">
        <v>2.443940143891933E-3</v>
      </c>
      <c r="BH29">
        <v>1.2567865898883188E-2</v>
      </c>
      <c r="BI29">
        <v>8.5923474282026291E-2</v>
      </c>
      <c r="BJ29">
        <v>6.6053800310052757E-2</v>
      </c>
      <c r="BK29">
        <v>1.9886809377523892E-2</v>
      </c>
      <c r="BL29">
        <v>1.4536945631806622E-2</v>
      </c>
      <c r="BM29">
        <v>2.0450378212110792E-3</v>
      </c>
      <c r="BN29">
        <v>1.2491907810595542E-2</v>
      </c>
      <c r="BO29">
        <v>1.1408756487071514E-2</v>
      </c>
      <c r="BP29">
        <v>5.3498637457172699E-3</v>
      </c>
      <c r="BQ29">
        <v>4.9295180255416758E-2</v>
      </c>
      <c r="BR29">
        <v>7.7976674490103674E-3</v>
      </c>
      <c r="BS29">
        <v>3.279645489322622E-4</v>
      </c>
      <c r="BT29">
        <v>7.4697029000781049E-3</v>
      </c>
      <c r="BU29">
        <v>4.1210069182911258E-2</v>
      </c>
      <c r="BV29">
        <v>2.8744362349513786E-4</v>
      </c>
      <c r="BW29">
        <v>3.1281893228878922E-3</v>
      </c>
      <c r="BX29">
        <v>4.8967216163873672E-2</v>
      </c>
      <c r="BY29">
        <v>0.33072394132614136</v>
      </c>
      <c r="BZ29">
        <v>0.22146958112716675</v>
      </c>
      <c r="CA29">
        <v>0.14013396203517914</v>
      </c>
      <c r="CB29">
        <v>7.7794529497623444E-2</v>
      </c>
      <c r="CC29">
        <v>6.2339425086975098E-2</v>
      </c>
      <c r="CD29">
        <v>0.11474797129631042</v>
      </c>
      <c r="CE29">
        <v>8.133561909198761E-2</v>
      </c>
      <c r="CF29">
        <v>0.13464036583900452</v>
      </c>
      <c r="CG29">
        <v>6.6201448440551758E-2</v>
      </c>
      <c r="CH29">
        <v>2.3279137909412384E-2</v>
      </c>
      <c r="CI29">
        <v>4.2922314256429672E-2</v>
      </c>
      <c r="CJ29">
        <v>5.3747754544019699E-2</v>
      </c>
      <c r="CK29">
        <v>1.4691154472529888E-2</v>
      </c>
      <c r="CL29">
        <v>2.5385983288288116E-2</v>
      </c>
      <c r="CM29">
        <v>0.11136122792959213</v>
      </c>
      <c r="CN29">
        <v>0.10600107163190842</v>
      </c>
      <c r="CO29">
        <v>7.5536958873271942E-2</v>
      </c>
      <c r="CP29">
        <v>4.5257244259119034E-2</v>
      </c>
      <c r="CQ29">
        <v>1.3806761242449284E-2</v>
      </c>
      <c r="CR29">
        <v>3.1450483947992325E-2</v>
      </c>
      <c r="CS29">
        <v>3.5817570984363556E-2</v>
      </c>
      <c r="CT29">
        <v>3.0279716476798058E-2</v>
      </c>
      <c r="CU29">
        <v>3.9903786033391953E-2</v>
      </c>
      <c r="CV29">
        <v>1.3639906421303749E-2</v>
      </c>
      <c r="CW29">
        <v>2.9475274495780468E-3</v>
      </c>
      <c r="CX29">
        <v>1.069237943738699E-2</v>
      </c>
      <c r="CY29">
        <v>2.4107383564114571E-2</v>
      </c>
      <c r="CZ29">
        <v>2.1564965136349201E-3</v>
      </c>
      <c r="DA29">
        <v>9.4396770000457764E-3</v>
      </c>
      <c r="DB29">
        <v>3.6956258118152618E-2</v>
      </c>
    </row>
    <row r="30">
      <c r="A30">
        <v>1991</v>
      </c>
      <c r="B30">
        <v>8.7234066202899779E-2</v>
      </c>
      <c r="C30">
        <v>5.9211310426065103E-2</v>
      </c>
      <c r="D30">
        <v>5.7919515755956982E-2</v>
      </c>
      <c r="E30">
        <v>5.631576604602731E-2</v>
      </c>
      <c r="F30">
        <v>1.6037497099296711E-3</v>
      </c>
      <c r="G30">
        <v>2.6940736366668716E-2</v>
      </c>
      <c r="H30">
        <v>1.2917946701081293E-3</v>
      </c>
      <c r="I30">
        <v>5.9001534832434074E-2</v>
      </c>
      <c r="J30">
        <v>4.3703729148709125E-2</v>
      </c>
      <c r="K30">
        <v>4.1104793979682072E-2</v>
      </c>
      <c r="L30">
        <v>2.5989351690270542E-3</v>
      </c>
      <c r="M30">
        <v>1.6022444900948825E-3</v>
      </c>
      <c r="N30">
        <v>1.3695561193630072E-2</v>
      </c>
      <c r="O30">
        <v>3.0978779055599412E-2</v>
      </c>
      <c r="P30">
        <v>1.7896740836476965E-2</v>
      </c>
      <c r="Q30">
        <v>0.40622358683084775</v>
      </c>
      <c r="R30">
        <v>0.32500748708123073</v>
      </c>
      <c r="S30">
        <v>0.29625982566746029</v>
      </c>
      <c r="T30">
        <v>0.27151415390444855</v>
      </c>
      <c r="U30">
        <v>2.4745671763011713E-2</v>
      </c>
      <c r="V30">
        <v>0.23684294149279594</v>
      </c>
      <c r="W30">
        <v>2.8747661413770456E-2</v>
      </c>
      <c r="X30">
        <v>0.14063299081852829</v>
      </c>
      <c r="Y30">
        <v>8.7809579762062384E-2</v>
      </c>
      <c r="Z30">
        <v>5.9793841789582726E-2</v>
      </c>
      <c r="AA30">
        <v>2.8015737972479665E-2</v>
      </c>
      <c r="AB30">
        <v>2.2233843700636143E-2</v>
      </c>
      <c r="AC30">
        <v>3.0589567355829773E-2</v>
      </c>
      <c r="AD30">
        <v>5.9416891068911265E-2</v>
      </c>
      <c r="AE30">
        <v>8.0839148722589016E-2</v>
      </c>
      <c r="AF30">
        <v>0.50654234101140549</v>
      </c>
      <c r="AG30">
        <v>0.3231108122489863</v>
      </c>
      <c r="AH30">
        <v>0.20350230133836117</v>
      </c>
      <c r="AI30">
        <v>9.647433416884417E-2</v>
      </c>
      <c r="AJ30">
        <v>0.10702796716951699</v>
      </c>
      <c r="AK30">
        <v>0.16227005701512098</v>
      </c>
      <c r="AL30">
        <v>0.11960851091062513</v>
      </c>
      <c r="AM30">
        <v>0.2246637690739009</v>
      </c>
      <c r="AN30">
        <v>8.931730505378245E-2</v>
      </c>
      <c r="AO30">
        <v>2.4227117599261206E-2</v>
      </c>
      <c r="AP30">
        <v>6.5090187454521248E-2</v>
      </c>
      <c r="AQ30">
        <v>0.11593748649461241</v>
      </c>
      <c r="AR30">
        <v>1.9408977525506022E-2</v>
      </c>
      <c r="AS30">
        <v>4.1232240311481698E-2</v>
      </c>
      <c r="AT30">
        <v>0.20043665543198586</v>
      </c>
      <c r="AU30">
        <v>0.18103487796530954</v>
      </c>
      <c r="AV30">
        <v>9.8984439050005854E-2</v>
      </c>
      <c r="AW30">
        <v>6.0462405707349794E-2</v>
      </c>
      <c r="AX30">
        <v>1.4958318200625339E-2</v>
      </c>
      <c r="AY30">
        <v>4.5504087506724453E-2</v>
      </c>
      <c r="AZ30">
        <v>4.6938068233430386E-2</v>
      </c>
      <c r="BA30">
        <v>3.852203334265606E-2</v>
      </c>
      <c r="BB30">
        <v>9.5574775521267252E-2</v>
      </c>
      <c r="BC30">
        <v>2.4589801036712423E-2</v>
      </c>
      <c r="BD30">
        <v>3.0463534983358564E-3</v>
      </c>
      <c r="BE30">
        <v>2.1543447538376566E-2</v>
      </c>
      <c r="BF30">
        <v>6.7882189920679445E-2</v>
      </c>
      <c r="BG30">
        <v>3.1027845638753873E-3</v>
      </c>
      <c r="BH30">
        <v>1.352433660596359E-2</v>
      </c>
      <c r="BI30">
        <v>9.2528421431779861E-2</v>
      </c>
      <c r="BJ30">
        <v>7.3222153037496129E-2</v>
      </c>
      <c r="BK30">
        <v>1.9745869241064418E-2</v>
      </c>
      <c r="BL30">
        <v>1.4684171014816304E-2</v>
      </c>
      <c r="BM30">
        <v>1.9257812002905479E-3</v>
      </c>
      <c r="BN30">
        <v>1.2758389814525756E-2</v>
      </c>
      <c r="BO30">
        <v>1.1327979154884815E-2</v>
      </c>
      <c r="BP30">
        <v>5.0616982262481148E-3</v>
      </c>
      <c r="BQ30">
        <v>5.6832475153110101E-2</v>
      </c>
      <c r="BR30">
        <v>1.1321679591982948E-2</v>
      </c>
      <c r="BS30">
        <v>2.8913661547731327E-4</v>
      </c>
      <c r="BT30">
        <v>1.1032542976505634E-2</v>
      </c>
      <c r="BU30">
        <v>4.5243963100925787E-2</v>
      </c>
      <c r="BV30">
        <v>2.6683246020136394E-4</v>
      </c>
      <c r="BW30">
        <v>3.3561913566783983E-3</v>
      </c>
      <c r="BX30">
        <v>5.6543339043855667E-2</v>
      </c>
      <c r="BY30">
        <v>0.32550746202468872</v>
      </c>
      <c r="BZ30">
        <v>0.22412636876106262</v>
      </c>
      <c r="CA30">
        <v>0.14303989708423615</v>
      </c>
      <c r="CB30">
        <v>8.151601254940033E-2</v>
      </c>
      <c r="CC30">
        <v>6.1523880809545517E-2</v>
      </c>
      <c r="CD30">
        <v>0.1153319925069809</v>
      </c>
      <c r="CE30">
        <v>8.1086479127407074E-2</v>
      </c>
      <c r="CF30">
        <v>0.12908899784088135</v>
      </c>
      <c r="CG30">
        <v>6.4727507531642914E-2</v>
      </c>
      <c r="CH30">
        <v>2.1180763840675354E-2</v>
      </c>
      <c r="CI30">
        <v>4.3546739965677261E-2</v>
      </c>
      <c r="CJ30">
        <v>4.8055294901132584E-2</v>
      </c>
      <c r="CK30">
        <v>1.6306193545460701E-2</v>
      </c>
      <c r="CL30">
        <v>2.7707904577255249E-2</v>
      </c>
      <c r="CM30">
        <v>0.10790823400020599</v>
      </c>
      <c r="CN30">
        <v>0.10781272500753403</v>
      </c>
      <c r="CO30">
        <v>7.9238571226596832E-2</v>
      </c>
      <c r="CP30">
        <v>4.5778233557939529E-2</v>
      </c>
      <c r="CQ30">
        <v>1.3032536953687668E-2</v>
      </c>
      <c r="CR30">
        <v>3.2745696604251862E-2</v>
      </c>
      <c r="CS30">
        <v>3.5610087215900421E-2</v>
      </c>
      <c r="CT30">
        <v>3.3460333943367004E-2</v>
      </c>
      <c r="CU30">
        <v>3.8742300122976303E-2</v>
      </c>
      <c r="CV30">
        <v>1.3268121518194675E-2</v>
      </c>
      <c r="CW30">
        <v>2.7572168037295341E-3</v>
      </c>
      <c r="CX30">
        <v>1.0510904714465141E-2</v>
      </c>
      <c r="CY30">
        <v>2.2638225927948952E-2</v>
      </c>
      <c r="CZ30">
        <v>2.8359522111713886E-3</v>
      </c>
      <c r="DA30">
        <v>1.0168145410716534E-2</v>
      </c>
      <c r="DB30">
        <v>3.5985082387924194E-2</v>
      </c>
    </row>
    <row r="31">
      <c r="A31">
        <v>1992</v>
      </c>
      <c r="B31">
        <v>7.8007372651781981E-2</v>
      </c>
      <c r="C31">
        <v>4.5615975337734732E-2</v>
      </c>
      <c r="D31">
        <v>4.4565330521753849E-2</v>
      </c>
      <c r="E31">
        <v>4.3507153806841795E-2</v>
      </c>
      <c r="F31">
        <v>1.0581767149120548E-3</v>
      </c>
      <c r="G31">
        <v>1.7632554805478762E-2</v>
      </c>
      <c r="H31">
        <v>1.0506448159808782E-3</v>
      </c>
      <c r="I31">
        <v>5.9324173132746585E-2</v>
      </c>
      <c r="J31">
        <v>4.2719305932669746E-2</v>
      </c>
      <c r="K31">
        <v>4.0993860479214404E-2</v>
      </c>
      <c r="L31">
        <v>1.7254454534553374E-3</v>
      </c>
      <c r="M31">
        <v>1.1159017581474258E-3</v>
      </c>
      <c r="N31">
        <v>1.5488965441929421E-2</v>
      </c>
      <c r="O31">
        <v>2.693277581869933E-2</v>
      </c>
      <c r="P31">
        <v>1.8330312885382227E-2</v>
      </c>
      <c r="Q31">
        <v>0.41203081283273424</v>
      </c>
      <c r="R31">
        <v>0.33714104477598861</v>
      </c>
      <c r="S31">
        <v>0.30401147669568146</v>
      </c>
      <c r="T31">
        <v>0.27370634629358992</v>
      </c>
      <c r="U31">
        <v>3.0305130402091519E-2</v>
      </c>
      <c r="V31">
        <v>0.23286829888820648</v>
      </c>
      <c r="W31">
        <v>3.3129568080307169E-2</v>
      </c>
      <c r="X31">
        <v>0.14603294996735128</v>
      </c>
      <c r="Y31">
        <v>8.6812303840231017E-2</v>
      </c>
      <c r="Z31">
        <v>5.6109406718132984E-2</v>
      </c>
      <c r="AA31">
        <v>3.0702897122098026E-2</v>
      </c>
      <c r="AB31">
        <v>2.4862540511730952E-2</v>
      </c>
      <c r="AC31">
        <v>3.4358105615389309E-2</v>
      </c>
      <c r="AD31">
        <v>7.1143181910605563E-2</v>
      </c>
      <c r="AE31">
        <v>8.9923543855547905E-2</v>
      </c>
      <c r="AF31">
        <v>0.50996178845516316</v>
      </c>
      <c r="AG31">
        <v>0.30939985778362905</v>
      </c>
      <c r="AH31">
        <v>0.20364926309589115</v>
      </c>
      <c r="AI31">
        <v>0.10327397255186582</v>
      </c>
      <c r="AJ31">
        <v>0.10037529054402532</v>
      </c>
      <c r="AK31">
        <v>0.16580096911638975</v>
      </c>
      <c r="AL31">
        <v>0.10575059468773793</v>
      </c>
      <c r="AM31">
        <v>0.23841022302377141</v>
      </c>
      <c r="AN31">
        <v>9.2960067130996513E-2</v>
      </c>
      <c r="AO31">
        <v>2.3624956763622244E-2</v>
      </c>
      <c r="AP31">
        <v>6.9335110367374275E-2</v>
      </c>
      <c r="AQ31">
        <v>0.12243603603798114</v>
      </c>
      <c r="AR31">
        <v>2.3014119854793739E-2</v>
      </c>
      <c r="AS31">
        <v>3.7848292352237287E-2</v>
      </c>
      <c r="AT31">
        <v>0.2147852685302496</v>
      </c>
      <c r="AU31">
        <v>0.17472747360614538</v>
      </c>
      <c r="AV31">
        <v>8.2357259256505486E-2</v>
      </c>
      <c r="AW31">
        <v>5.3346679715752673E-2</v>
      </c>
      <c r="AX31">
        <v>1.2519250223519355E-2</v>
      </c>
      <c r="AY31">
        <v>4.0827429492233322E-2</v>
      </c>
      <c r="AZ31">
        <v>4.1863034479320049E-2</v>
      </c>
      <c r="BA31">
        <v>2.9010579540752809E-2</v>
      </c>
      <c r="BB31">
        <v>0.10385385891826293</v>
      </c>
      <c r="BC31">
        <v>2.5426515785526637E-2</v>
      </c>
      <c r="BD31">
        <v>2.7996732584633158E-3</v>
      </c>
      <c r="BE31">
        <v>2.2626842527063325E-2</v>
      </c>
      <c r="BF31">
        <v>7.4822634093010126E-2</v>
      </c>
      <c r="BG31">
        <v>3.6047090397261544E-3</v>
      </c>
      <c r="BH31">
        <v>1.1483644568623028E-2</v>
      </c>
      <c r="BI31">
        <v>0.10105418600142002</v>
      </c>
      <c r="BJ31">
        <v>6.7898176501934748E-2</v>
      </c>
      <c r="BK31">
        <v>1.4532723862286151E-2</v>
      </c>
      <c r="BL31">
        <v>1.1040205100212096E-2</v>
      </c>
      <c r="BM31">
        <v>9.2168855426767759E-4</v>
      </c>
      <c r="BN31">
        <v>1.0118516545944419E-2</v>
      </c>
      <c r="BO31">
        <v>8.4591498598456383E-3</v>
      </c>
      <c r="BP31">
        <v>3.4925187620740553E-3</v>
      </c>
      <c r="BQ31">
        <v>5.5946507527043436E-2</v>
      </c>
      <c r="BR31">
        <v>1.0999757073033474E-2</v>
      </c>
      <c r="BS31">
        <v>2.5171272016177013E-4</v>
      </c>
      <c r="BT31">
        <v>1.0748044352871704E-2</v>
      </c>
      <c r="BU31">
        <v>4.4623352023458705E-2</v>
      </c>
      <c r="BV31">
        <v>3.2339843055125651E-4</v>
      </c>
      <c r="BW31">
        <v>2.581054887394837E-3</v>
      </c>
      <c r="BX31">
        <v>5.5694796144962311E-2</v>
      </c>
      <c r="BY31">
        <v>0.33523431420326233</v>
      </c>
      <c r="BZ31">
        <v>0.22704260051250458</v>
      </c>
      <c r="CA31">
        <v>0.15030258893966675</v>
      </c>
      <c r="CB31">
        <v>9.075472503900528E-2</v>
      </c>
      <c r="CC31">
        <v>5.954786017537117E-2</v>
      </c>
      <c r="CD31">
        <v>0.1239379346370697</v>
      </c>
      <c r="CE31">
        <v>7.674001157283783E-2</v>
      </c>
      <c r="CF31">
        <v>0.1345563679933548</v>
      </c>
      <c r="CG31">
        <v>6.7533552646636963E-2</v>
      </c>
      <c r="CH31">
        <v>2.0825283601880074E-2</v>
      </c>
      <c r="CI31">
        <v>4.670826718211174E-2</v>
      </c>
      <c r="CJ31">
        <v>4.7613400965929031E-2</v>
      </c>
      <c r="CK31">
        <v>1.9409410655498505E-2</v>
      </c>
      <c r="CL31">
        <v>2.6364648714661598E-2</v>
      </c>
      <c r="CM31">
        <v>0.11373108625411987</v>
      </c>
      <c r="CN31">
        <v>0.10682930052280426</v>
      </c>
      <c r="CO31">
        <v>6.7824535071849823E-2</v>
      </c>
      <c r="CP31">
        <v>4.2306475341320038E-2</v>
      </c>
      <c r="CQ31">
        <v>1.1597561649978161E-2</v>
      </c>
      <c r="CR31">
        <v>3.0708912760019302E-2</v>
      </c>
      <c r="CS31">
        <v>3.3403884619474411E-2</v>
      </c>
      <c r="CT31">
        <v>2.5518061593174934E-2</v>
      </c>
      <c r="CU31">
        <v>4.7907352447509766E-2</v>
      </c>
      <c r="CV31">
        <v>1.4426758512854576E-2</v>
      </c>
      <c r="CW31">
        <v>2.5479604955762625E-3</v>
      </c>
      <c r="CX31">
        <v>1.187879778444767E-2</v>
      </c>
      <c r="CY31">
        <v>3.0199281871318817E-2</v>
      </c>
      <c r="CZ31">
        <v>3.2813106663525105E-3</v>
      </c>
      <c r="DA31">
        <v>8.9025897905230522E-3</v>
      </c>
      <c r="DB31">
        <v>4.5359387993812561E-2</v>
      </c>
    </row>
    <row r="32">
      <c r="A32">
        <v>1993</v>
      </c>
      <c r="B32">
        <v>7.844224743264025E-2</v>
      </c>
      <c r="C32">
        <v>5.1881777369792242E-2</v>
      </c>
      <c r="D32">
        <v>5.0395615167978962E-2</v>
      </c>
      <c r="E32">
        <v>4.8870358208033954E-2</v>
      </c>
      <c r="F32">
        <v>1.5252569599450015E-3</v>
      </c>
      <c r="G32">
        <v>1.9111841484257042E-2</v>
      </c>
      <c r="H32">
        <v>1.4861622018132788E-3</v>
      </c>
      <c r="I32">
        <v>5.7844242835313225E-2</v>
      </c>
      <c r="J32">
        <v>4.1494121848862205E-2</v>
      </c>
      <c r="K32">
        <v>3.9686041414403059E-2</v>
      </c>
      <c r="L32">
        <v>1.8080804344591454E-3</v>
      </c>
      <c r="M32">
        <v>1.0196848783184836E-3</v>
      </c>
      <c r="N32">
        <v>1.5330436108132537E-2</v>
      </c>
      <c r="O32">
        <v>3.1283772772465225E-2</v>
      </c>
      <c r="P32">
        <v>1.815820149568026E-2</v>
      </c>
      <c r="Q32">
        <v>0.40939533746701356</v>
      </c>
      <c r="R32">
        <v>0.32452737834344547</v>
      </c>
      <c r="S32">
        <v>0.29455044477525705</v>
      </c>
      <c r="T32">
        <v>0.26751274748571419</v>
      </c>
      <c r="U32">
        <v>2.7037697289542834E-2</v>
      </c>
      <c r="V32">
        <v>0.22366230189800262</v>
      </c>
      <c r="W32">
        <v>2.9976933568188403E-2</v>
      </c>
      <c r="X32">
        <v>0.15575609971116466</v>
      </c>
      <c r="Y32">
        <v>8.830951237415427E-2</v>
      </c>
      <c r="Z32">
        <v>5.6374443808521538E-2</v>
      </c>
      <c r="AA32">
        <v>3.1935068565632732E-2</v>
      </c>
      <c r="AB32">
        <v>2.5834194007384438E-2</v>
      </c>
      <c r="AC32">
        <v>4.1612393329625977E-2</v>
      </c>
      <c r="AD32">
        <v>7.0888140587596585E-2</v>
      </c>
      <c r="AE32">
        <v>9.9381656385958195E-2</v>
      </c>
      <c r="AF32">
        <v>0.512162443256448</v>
      </c>
      <c r="AG32">
        <v>0.29457397889061082</v>
      </c>
      <c r="AH32">
        <v>0.19524954114887461</v>
      </c>
      <c r="AI32">
        <v>9.5534420663519415E-2</v>
      </c>
      <c r="AJ32">
        <v>9.9715120485355177E-2</v>
      </c>
      <c r="AK32">
        <v>0.15722483675926924</v>
      </c>
      <c r="AL32">
        <v>9.932443774173623E-2</v>
      </c>
      <c r="AM32">
        <v>0.25561316997301953</v>
      </c>
      <c r="AN32">
        <v>9.8907361227593416E-2</v>
      </c>
      <c r="AO32">
        <v>2.3589357800436979E-2</v>
      </c>
      <c r="AP32">
        <v>7.531800342715643E-2</v>
      </c>
      <c r="AQ32">
        <v>0.12981400186461767</v>
      </c>
      <c r="AR32">
        <v>2.6891806880808489E-2</v>
      </c>
      <c r="AS32">
        <v>3.8024705607182456E-2</v>
      </c>
      <c r="AT32">
        <v>0.232023810967803</v>
      </c>
      <c r="AU32">
        <v>0.18807364651421438</v>
      </c>
      <c r="AV32">
        <v>7.7575872305708116E-2</v>
      </c>
      <c r="AW32">
        <v>5.1746449863676811E-2</v>
      </c>
      <c r="AX32">
        <v>1.1246109097600539E-2</v>
      </c>
      <c r="AY32">
        <v>4.0500340766076275E-2</v>
      </c>
      <c r="AZ32">
        <v>3.9911395870149136E-2</v>
      </c>
      <c r="BA32">
        <v>2.5829422442031305E-2</v>
      </c>
      <c r="BB32">
        <v>0.12233282668845846</v>
      </c>
      <c r="BC32">
        <v>3.3270026356768463E-2</v>
      </c>
      <c r="BD32">
        <v>3.0282050291410203E-3</v>
      </c>
      <c r="BE32">
        <v>3.0241821327627441E-2</v>
      </c>
      <c r="BF32">
        <v>8.4551735224969934E-2</v>
      </c>
      <c r="BG32">
        <v>4.5110651067200788E-3</v>
      </c>
      <c r="BH32">
        <v>1.1835052479952236E-2</v>
      </c>
      <c r="BI32">
        <v>0.11930461786687374</v>
      </c>
      <c r="BJ32">
        <v>7.9118654233742022E-2</v>
      </c>
      <c r="BK32">
        <v>1.4895960213954255E-2</v>
      </c>
      <c r="BL32">
        <v>1.1929509541313513E-2</v>
      </c>
      <c r="BM32">
        <v>9.0565786575241153E-4</v>
      </c>
      <c r="BN32">
        <v>1.1023851675561101E-2</v>
      </c>
      <c r="BO32">
        <v>8.9794239029288292E-3</v>
      </c>
      <c r="BP32">
        <v>2.9664506726407424E-3</v>
      </c>
      <c r="BQ32">
        <v>6.7172779579735914E-2</v>
      </c>
      <c r="BR32">
        <v>1.3096764088917108E-2</v>
      </c>
      <c r="BS32">
        <v>2.8688847174252081E-4</v>
      </c>
      <c r="BT32">
        <v>1.2809875617174589E-2</v>
      </c>
      <c r="BU32">
        <v>5.3625582025992366E-2</v>
      </c>
      <c r="BV32">
        <v>4.5043346482644657E-4</v>
      </c>
      <c r="BW32">
        <v>2.9500855599481528E-3</v>
      </c>
      <c r="BX32">
        <v>6.6885888576507568E-2</v>
      </c>
      <c r="BY32">
        <v>0.32408878207206726</v>
      </c>
      <c r="BZ32">
        <v>0.21699810028076172</v>
      </c>
      <c r="CA32">
        <v>0.14350308477878571</v>
      </c>
      <c r="CB32">
        <v>8.4288313984870911E-2</v>
      </c>
      <c r="CC32">
        <v>5.9214778244495392E-2</v>
      </c>
      <c r="CD32">
        <v>0.1173134446144104</v>
      </c>
      <c r="CE32">
        <v>7.3495015501976013E-2</v>
      </c>
      <c r="CF32">
        <v>0.13328033685684204</v>
      </c>
      <c r="CG32">
        <v>6.5637335181236267E-2</v>
      </c>
      <c r="CH32">
        <v>2.0561153069138527E-2</v>
      </c>
      <c r="CI32">
        <v>4.5076180249452591E-2</v>
      </c>
      <c r="CJ32">
        <v>4.526226595044136E-2</v>
      </c>
      <c r="CK32">
        <v>2.2380741313099861E-2</v>
      </c>
      <c r="CL32">
        <v>2.618965320289135E-2</v>
      </c>
      <c r="CM32">
        <v>0.11271919310092926</v>
      </c>
      <c r="CN32">
        <v>0.10895499587059021</v>
      </c>
      <c r="CO32">
        <v>6.267990916967392E-2</v>
      </c>
      <c r="CP32">
        <v>3.9816942065954208E-2</v>
      </c>
      <c r="CQ32">
        <v>1.0340451262891293E-2</v>
      </c>
      <c r="CR32">
        <v>2.9476489871740341E-2</v>
      </c>
      <c r="CS32">
        <v>3.0931971967220306E-2</v>
      </c>
      <c r="CT32">
        <v>2.2862972691655159E-2</v>
      </c>
      <c r="CU32">
        <v>5.5160045623779297E-2</v>
      </c>
      <c r="CV32">
        <v>2.0173262804746628E-2</v>
      </c>
      <c r="CW32">
        <v>2.7413165662437677E-3</v>
      </c>
      <c r="CX32">
        <v>1.7431946471333504E-2</v>
      </c>
      <c r="CY32">
        <v>3.0926153063774109E-2</v>
      </c>
      <c r="CZ32">
        <v>4.0606316179037094E-3</v>
      </c>
      <c r="DA32">
        <v>8.8849673047661781E-3</v>
      </c>
      <c r="DB32">
        <v>5.2418731153011322E-2</v>
      </c>
    </row>
    <row r="33">
      <c r="A33">
        <v>1994</v>
      </c>
      <c r="B33">
        <v>7.7550276707179747E-2</v>
      </c>
      <c r="C33">
        <v>5.5018650448859924E-2</v>
      </c>
      <c r="D33">
        <v>5.3721640224103306E-2</v>
      </c>
      <c r="E33">
        <v>5.2348552167680786E-2</v>
      </c>
      <c r="F33">
        <v>1.3730880564225157E-3</v>
      </c>
      <c r="G33">
        <v>1.8786353475093165E-2</v>
      </c>
      <c r="H33">
        <v>1.297010224756621E-3</v>
      </c>
      <c r="I33">
        <v>5.7466912970597445E-2</v>
      </c>
      <c r="J33">
        <v>4.0797527236065279E-2</v>
      </c>
      <c r="K33">
        <v>3.8606236495436735E-2</v>
      </c>
      <c r="L33">
        <v>2.1912907406285405E-3</v>
      </c>
      <c r="M33">
        <v>1.2689383042205284E-3</v>
      </c>
      <c r="N33">
        <v>1.5400447430311635E-2</v>
      </c>
      <c r="O33">
        <v>3.4935286712277622E-2</v>
      </c>
      <c r="P33">
        <v>1.8860676418626099E-2</v>
      </c>
      <c r="Q33">
        <v>0.41044238935300548</v>
      </c>
      <c r="R33">
        <v>0.32222367409729602</v>
      </c>
      <c r="S33">
        <v>0.29265891782974562</v>
      </c>
      <c r="T33">
        <v>0.26397009451482412</v>
      </c>
      <c r="U33">
        <v>2.8688823314921508E-2</v>
      </c>
      <c r="V33">
        <v>0.22259671241044998</v>
      </c>
      <c r="W33">
        <v>2.9564756267550365E-2</v>
      </c>
      <c r="X33">
        <v>0.15828091860828816</v>
      </c>
      <c r="Y33">
        <v>9.1058783059391191E-2</v>
      </c>
      <c r="Z33">
        <v>5.726920496561011E-2</v>
      </c>
      <c r="AA33">
        <v>3.3789578093781081E-2</v>
      </c>
      <c r="AB33">
        <v>1.9368884996691413E-2</v>
      </c>
      <c r="AC33">
        <v>4.7853250552205573E-2</v>
      </c>
      <c r="AD33">
        <v>7.0062203352578664E-2</v>
      </c>
      <c r="AE33">
        <v>0.10101171303540468</v>
      </c>
      <c r="AF33">
        <v>0.51200734475493559</v>
      </c>
      <c r="AG33">
        <v>0.28836707951896789</v>
      </c>
      <c r="AH33">
        <v>0.19302850232305238</v>
      </c>
      <c r="AI33">
        <v>9.5342893304598775E-2</v>
      </c>
      <c r="AJ33">
        <v>9.7685609018453606E-2</v>
      </c>
      <c r="AK33">
        <v>0.15368993952870369</v>
      </c>
      <c r="AL33">
        <v>9.5338577195915541E-2</v>
      </c>
      <c r="AM33">
        <v>0.26297882982133947</v>
      </c>
      <c r="AN33">
        <v>0.10313819773015015</v>
      </c>
      <c r="AO33">
        <v>2.49945218869916E-2</v>
      </c>
      <c r="AP33">
        <v>7.8143675843158539E-2</v>
      </c>
      <c r="AQ33">
        <v>0.12587113769980746</v>
      </c>
      <c r="AR33">
        <v>3.396949439138186E-2</v>
      </c>
      <c r="AS33">
        <v>3.9338564585371834E-2</v>
      </c>
      <c r="AT33">
        <v>0.2379843071103096</v>
      </c>
      <c r="AU33">
        <v>0.19323830686172438</v>
      </c>
      <c r="AV33">
        <v>7.6167421654289413E-2</v>
      </c>
      <c r="AW33">
        <v>4.935333680090042E-2</v>
      </c>
      <c r="AX33">
        <v>1.1895278814337629E-2</v>
      </c>
      <c r="AY33">
        <v>3.7458057986562793E-2</v>
      </c>
      <c r="AZ33">
        <v>3.7776786834001541E-2</v>
      </c>
      <c r="BA33">
        <v>2.6814084853388979E-2</v>
      </c>
      <c r="BB33">
        <v>0.12864743524719274</v>
      </c>
      <c r="BC33">
        <v>3.65844885350168E-2</v>
      </c>
      <c r="BD33">
        <v>3.0910804965766136E-3</v>
      </c>
      <c r="BE33">
        <v>3.3493408038440184E-2</v>
      </c>
      <c r="BF33">
        <v>8.4398631312978589E-2</v>
      </c>
      <c r="BG33">
        <v>7.6643153991973641E-3</v>
      </c>
      <c r="BH33">
        <v>1.1576550039757785E-2</v>
      </c>
      <c r="BI33">
        <v>0.12555635347962379</v>
      </c>
      <c r="BJ33">
        <v>8.2036718725849084E-2</v>
      </c>
      <c r="BK33">
        <v>1.2223495662888099E-2</v>
      </c>
      <c r="BL33">
        <v>9.4874334589646944E-3</v>
      </c>
      <c r="BM33">
        <v>9.9847907339978043E-4</v>
      </c>
      <c r="BN33">
        <v>8.4889543855649133E-3</v>
      </c>
      <c r="BO33">
        <v>7.1217091754078865E-3</v>
      </c>
      <c r="BP33">
        <v>2.7360622039234042E-3</v>
      </c>
      <c r="BQ33">
        <v>7.2178947565734758E-2</v>
      </c>
      <c r="BR33">
        <v>1.7827769102678928E-2</v>
      </c>
      <c r="BS33">
        <v>2.8910658770544672E-4</v>
      </c>
      <c r="BT33">
        <v>1.7538662514973481E-2</v>
      </c>
      <c r="BU33">
        <v>5.3610222522696538E-2</v>
      </c>
      <c r="BV33">
        <v>7.40955940359297E-4</v>
      </c>
      <c r="BW33">
        <v>2.3657245027737866E-3</v>
      </c>
      <c r="BX33">
        <v>7.1889840066432953E-2</v>
      </c>
      <c r="BY33">
        <v>0.31876903772354126</v>
      </c>
      <c r="BZ33">
        <v>0.21219965815544128</v>
      </c>
      <c r="CA33">
        <v>0.14367516338825226</v>
      </c>
      <c r="CB33">
        <v>8.3447612822055817E-2</v>
      </c>
      <c r="CC33">
        <v>6.0227550566196442E-2</v>
      </c>
      <c r="CD33">
        <v>0.11591315269470215</v>
      </c>
      <c r="CE33">
        <v>6.8524494767189026E-2</v>
      </c>
      <c r="CF33">
        <v>0.13433139026165009</v>
      </c>
      <c r="CG33">
        <v>6.6553711891174316E-2</v>
      </c>
      <c r="CH33">
        <v>2.1903442218899727E-2</v>
      </c>
      <c r="CI33">
        <v>4.465026780962944E-2</v>
      </c>
      <c r="CJ33">
        <v>4.1472505778074265E-2</v>
      </c>
      <c r="CK33">
        <v>2.6305178180336952E-2</v>
      </c>
      <c r="CL33">
        <v>2.7762014418840408E-2</v>
      </c>
      <c r="CM33">
        <v>0.11242794990539551</v>
      </c>
      <c r="CN33">
        <v>0.11120159178972244</v>
      </c>
      <c r="CO33">
        <v>6.3943922519683838E-2</v>
      </c>
      <c r="CP33">
        <v>3.9865903556346893E-2</v>
      </c>
      <c r="CQ33">
        <v>1.0896800085902214E-2</v>
      </c>
      <c r="CR33">
        <v>2.8969103470444679E-2</v>
      </c>
      <c r="CS33">
        <v>3.0655078589916229E-2</v>
      </c>
      <c r="CT33">
        <v>2.4078022688627243E-2</v>
      </c>
      <c r="CU33">
        <v>5.6468486785888672E-2</v>
      </c>
      <c r="CV33">
        <v>1.8756719306111336E-2</v>
      </c>
      <c r="CW33">
        <v>2.8019738383591175E-3</v>
      </c>
      <c r="CX33">
        <v>1.5954745933413506E-2</v>
      </c>
      <c r="CY33">
        <v>3.078840859234333E-2</v>
      </c>
      <c r="CZ33">
        <v>6.923359353095293E-3</v>
      </c>
      <c r="DA33">
        <v>9.2108258977532387E-3</v>
      </c>
      <c r="DB33">
        <v>5.3666513413190842E-2</v>
      </c>
    </row>
    <row r="34">
      <c r="A34">
        <v>1995</v>
      </c>
      <c r="B34">
        <v>7.983392958349135E-2</v>
      </c>
      <c r="C34">
        <v>5.8281943908357302E-2</v>
      </c>
      <c r="D34">
        <v>5.6929146390046481E-2</v>
      </c>
      <c r="E34">
        <v>5.532310725141408E-2</v>
      </c>
      <c r="F34">
        <v>1.6060391386324025E-3</v>
      </c>
      <c r="G34">
        <v>2.0592348513222447E-2</v>
      </c>
      <c r="H34">
        <v>1.3527975183108168E-3</v>
      </c>
      <c r="I34">
        <v>5.7888783523764961E-2</v>
      </c>
      <c r="J34">
        <v>4.1234358177726936E-2</v>
      </c>
      <c r="K34">
        <v>3.863744077003025E-2</v>
      </c>
      <c r="L34">
        <v>2.5969174076966861E-3</v>
      </c>
      <c r="M34">
        <v>1.1017700353474684E-3</v>
      </c>
      <c r="N34">
        <v>1.5552655310690557E-2</v>
      </c>
      <c r="O34">
        <v>3.633679784863092E-2</v>
      </c>
      <c r="P34">
        <v>1.9251343032095747E-2</v>
      </c>
      <c r="Q34">
        <v>0.40900683360128082</v>
      </c>
      <c r="R34">
        <v>0.31670385545675056</v>
      </c>
      <c r="S34">
        <v>0.28812740506645151</v>
      </c>
      <c r="T34">
        <v>0.26021164738815428</v>
      </c>
      <c r="U34">
        <v>2.7915757678297303E-2</v>
      </c>
      <c r="V34">
        <v>0.21865205094218254</v>
      </c>
      <c r="W34">
        <v>2.8576450390298984E-2</v>
      </c>
      <c r="X34">
        <v>0.16177832983876117</v>
      </c>
      <c r="Y34">
        <v>9.2926452812558291E-2</v>
      </c>
      <c r="Z34">
        <v>5.8036770582436323E-2</v>
      </c>
      <c r="AA34">
        <v>3.4889682230121982E-2</v>
      </c>
      <c r="AB34">
        <v>1.7497866227883782E-2</v>
      </c>
      <c r="AC34">
        <v>5.1354010798319055E-2</v>
      </c>
      <c r="AD34">
        <v>6.9475351694230858E-2</v>
      </c>
      <c r="AE34">
        <v>0.10374155640602112</v>
      </c>
      <c r="AF34">
        <v>0.5111592226333167</v>
      </c>
      <c r="AG34">
        <v>0.27855816819090096</v>
      </c>
      <c r="AH34">
        <v>0.18780594468479156</v>
      </c>
      <c r="AI34">
        <v>9.1132336925513993E-2</v>
      </c>
      <c r="AJ34">
        <v>9.6673607759277566E-2</v>
      </c>
      <c r="AK34">
        <v>0.14835912548005581</v>
      </c>
      <c r="AL34">
        <v>9.0752223506109453E-2</v>
      </c>
      <c r="AM34">
        <v>0.27204787492538518</v>
      </c>
      <c r="AN34">
        <v>0.11369293824589316</v>
      </c>
      <c r="AO34">
        <v>2.6739755740987324E-2</v>
      </c>
      <c r="AP34">
        <v>8.6953182504905829E-2</v>
      </c>
      <c r="AQ34">
        <v>0.11780903294211578</v>
      </c>
      <c r="AR34">
        <v>4.0545903737376258E-2</v>
      </c>
      <c r="AS34">
        <v>3.9446820482969519E-2</v>
      </c>
      <c r="AT34">
        <v>0.24530811794102192</v>
      </c>
      <c r="AU34">
        <v>0.19640147322504325</v>
      </c>
      <c r="AV34">
        <v>7.2332000953547609E-2</v>
      </c>
      <c r="AW34">
        <v>4.790188902386678E-2</v>
      </c>
      <c r="AX34">
        <v>1.1745664328904276E-2</v>
      </c>
      <c r="AY34">
        <v>3.6156224694962505E-2</v>
      </c>
      <c r="AZ34">
        <v>3.6532687023282051E-2</v>
      </c>
      <c r="BA34">
        <v>2.443011192968083E-2</v>
      </c>
      <c r="BB34">
        <v>0.1354386748817524</v>
      </c>
      <c r="BC34">
        <v>4.3832543032513348E-2</v>
      </c>
      <c r="BD34">
        <v>3.2000761545293611E-3</v>
      </c>
      <c r="BE34">
        <v>4.0632466877983983E-2</v>
      </c>
      <c r="BF34">
        <v>8.177311723944003E-2</v>
      </c>
      <c r="BG34">
        <v>9.8330146097990231E-3</v>
      </c>
      <c r="BH34">
        <v>1.1369202610256748E-2</v>
      </c>
      <c r="BI34">
        <v>0.1322385985404253</v>
      </c>
      <c r="BJ34">
        <v>8.2785420190220144E-2</v>
      </c>
      <c r="BK34">
        <v>1.1421635036113108E-2</v>
      </c>
      <c r="BL34">
        <v>9.1043621726261074E-3</v>
      </c>
      <c r="BM34">
        <v>1.113740249494236E-3</v>
      </c>
      <c r="BN34">
        <v>7.9906219231318711E-3</v>
      </c>
      <c r="BO34">
        <v>6.8268496543169022E-3</v>
      </c>
      <c r="BP34">
        <v>2.3172728634870011E-3</v>
      </c>
      <c r="BQ34">
        <v>7.3641297804966976E-2</v>
      </c>
      <c r="BR34">
        <v>2.2118929516221252E-2</v>
      </c>
      <c r="BS34">
        <v>3.0399523046822224E-4</v>
      </c>
      <c r="BT34">
        <v>2.1814934285753027E-2</v>
      </c>
      <c r="BU34">
        <v>5.0461967801591498E-2</v>
      </c>
      <c r="BV34">
        <v>1.060400487154229E-3</v>
      </c>
      <c r="BW34">
        <v>2.2775126508599399E-3</v>
      </c>
      <c r="BX34">
        <v>7.333730161190033E-2</v>
      </c>
      <c r="BY34">
        <v>0.31475773453712463</v>
      </c>
      <c r="BZ34">
        <v>0.2062261700630188</v>
      </c>
      <c r="CA34">
        <v>0.13990405201911926</v>
      </c>
      <c r="CB34">
        <v>7.9386673867702484E-2</v>
      </c>
      <c r="CC34">
        <v>6.0517381876707077E-2</v>
      </c>
      <c r="CD34">
        <v>0.11182643473148346</v>
      </c>
      <c r="CE34">
        <v>6.6322110593318939E-2</v>
      </c>
      <c r="CF34">
        <v>0.13660919666290283</v>
      </c>
      <c r="CG34">
        <v>6.9860398769378662E-2</v>
      </c>
      <c r="CH34">
        <v>2.3539679124951363E-2</v>
      </c>
      <c r="CI34">
        <v>4.6320714056491852E-2</v>
      </c>
      <c r="CJ34">
        <v>3.6035913974046707E-2</v>
      </c>
      <c r="CK34">
        <v>3.071288950741291E-2</v>
      </c>
      <c r="CL34">
        <v>2.8077617287635803E-2</v>
      </c>
      <c r="CM34">
        <v>0.11306951940059662</v>
      </c>
      <c r="CN34">
        <v>0.11361605674028397</v>
      </c>
      <c r="CO34">
        <v>6.0910366475582123E-2</v>
      </c>
      <c r="CP34">
        <v>3.8797527551651001E-2</v>
      </c>
      <c r="CQ34">
        <v>1.0631924495100975E-2</v>
      </c>
      <c r="CR34">
        <v>2.8165603056550026E-2</v>
      </c>
      <c r="CS34">
        <v>2.9705837368965149E-2</v>
      </c>
      <c r="CT34">
        <v>2.2112838923931122E-2</v>
      </c>
      <c r="CU34">
        <v>6.1797376722097397E-2</v>
      </c>
      <c r="CV34">
        <v>2.1713612601161003E-2</v>
      </c>
      <c r="CW34">
        <v>2.8960809577256441E-3</v>
      </c>
      <c r="CX34">
        <v>1.8817532807588577E-2</v>
      </c>
      <c r="CY34">
        <v>3.1311150640249252E-2</v>
      </c>
      <c r="CZ34">
        <v>8.772614412009716E-3</v>
      </c>
      <c r="DA34">
        <v>9.0916901826858521E-3</v>
      </c>
      <c r="DB34">
        <v>5.8901295065879822E-2</v>
      </c>
    </row>
    <row r="35">
      <c r="A35">
        <v>1996</v>
      </c>
      <c r="B35">
        <v>7.5599198633941683E-2</v>
      </c>
      <c r="C35">
        <v>6.0423624544170565E-2</v>
      </c>
      <c r="D35">
        <v>5.9325330429073023E-2</v>
      </c>
      <c r="E35">
        <v>5.781286296318329E-2</v>
      </c>
      <c r="F35">
        <v>1.5124674658897287E-3</v>
      </c>
      <c r="G35">
        <v>2.0253337665529614E-2</v>
      </c>
      <c r="H35">
        <v>1.0982941150975431E-3</v>
      </c>
      <c r="I35">
        <v>5.4247566708641823E-2</v>
      </c>
      <c r="J35">
        <v>3.9130084377882776E-2</v>
      </c>
      <c r="K35">
        <v>3.7323795695825321E-2</v>
      </c>
      <c r="L35">
        <v>1.8062886820574572E-3</v>
      </c>
      <c r="M35">
        <v>1.0748761290374695E-3</v>
      </c>
      <c r="N35">
        <v>1.4042606201721578E-2</v>
      </c>
      <c r="O35">
        <v>3.9071992618870718E-2</v>
      </c>
      <c r="P35">
        <v>1.69237707581118E-2</v>
      </c>
      <c r="Q35">
        <v>0.38432680291714288</v>
      </c>
      <c r="R35">
        <v>0.30374046671050786</v>
      </c>
      <c r="S35">
        <v>0.27955087511556914</v>
      </c>
      <c r="T35">
        <v>0.24943550304174072</v>
      </c>
      <c r="U35">
        <v>3.011537207382841E-2</v>
      </c>
      <c r="V35">
        <v>0.2104948740452528</v>
      </c>
      <c r="W35">
        <v>2.4189591594938747E-2</v>
      </c>
      <c r="X35">
        <v>0.14964233684993694</v>
      </c>
      <c r="Y35">
        <v>8.1097375115789169E-2</v>
      </c>
      <c r="Z35">
        <v>5.7744803740515535E-2</v>
      </c>
      <c r="AA35">
        <v>2.3352571375273634E-2</v>
      </c>
      <c r="AB35">
        <v>1.3623058522209573E-2</v>
      </c>
      <c r="AC35">
        <v>5.4921903211938197E-2</v>
      </c>
      <c r="AD35">
        <v>6.905600064330196E-2</v>
      </c>
      <c r="AE35">
        <v>9.1897530481219292E-2</v>
      </c>
      <c r="AF35">
        <v>0.54007402059689325</v>
      </c>
      <c r="AG35">
        <v>0.26487272139263796</v>
      </c>
      <c r="AH35">
        <v>0.17710703747477796</v>
      </c>
      <c r="AI35">
        <v>8.6379259232939903E-2</v>
      </c>
      <c r="AJ35">
        <v>9.0727778241838086E-2</v>
      </c>
      <c r="AK35">
        <v>0.13805854320526123</v>
      </c>
      <c r="AL35">
        <v>8.7765683917859966E-2</v>
      </c>
      <c r="AM35">
        <v>0.31424979573247602</v>
      </c>
      <c r="AN35">
        <v>0.13362800328985386</v>
      </c>
      <c r="AO35">
        <v>2.7095722604472475E-2</v>
      </c>
      <c r="AP35">
        <v>0.1065322806853814</v>
      </c>
      <c r="AQ35">
        <v>0.13285517406484326</v>
      </c>
      <c r="AR35">
        <v>4.7766618377778854E-2</v>
      </c>
      <c r="AS35">
        <v>3.9048496528220678E-2</v>
      </c>
      <c r="AT35">
        <v>0.28715408034622669</v>
      </c>
      <c r="AU35">
        <v>0.23320880523975701</v>
      </c>
      <c r="AV35">
        <v>6.3907185113028536E-2</v>
      </c>
      <c r="AW35">
        <v>4.2071409709312543E-2</v>
      </c>
      <c r="AX35">
        <v>1.1078454162027074E-2</v>
      </c>
      <c r="AY35">
        <v>3.099295554728547E-2</v>
      </c>
      <c r="AZ35">
        <v>3.1842786818742752E-2</v>
      </c>
      <c r="BA35">
        <v>2.1835775403715986E-2</v>
      </c>
      <c r="BB35">
        <v>0.17953024318858515</v>
      </c>
      <c r="BC35">
        <v>6.5968761480530241E-2</v>
      </c>
      <c r="BD35">
        <v>3.2478819307619009E-3</v>
      </c>
      <c r="BE35">
        <v>6.2720879549768349E-2</v>
      </c>
      <c r="BF35">
        <v>0.10080206562102353</v>
      </c>
      <c r="BG35">
        <v>1.2759416087031359E-2</v>
      </c>
      <c r="BH35">
        <v>1.0228623061856677E-2</v>
      </c>
      <c r="BI35">
        <v>0.17628236673772335</v>
      </c>
      <c r="BJ35">
        <v>0.1042775511404406</v>
      </c>
      <c r="BK35">
        <v>8.6757465040516926E-3</v>
      </c>
      <c r="BL35">
        <v>7.0077614818280049E-3</v>
      </c>
      <c r="BM35">
        <v>1.1176541108842148E-3</v>
      </c>
      <c r="BN35">
        <v>5.8901073709437899E-3</v>
      </c>
      <c r="BO35">
        <v>5.2301166579127312E-3</v>
      </c>
      <c r="BP35">
        <v>1.6679850222236874E-3</v>
      </c>
      <c r="BQ35">
        <v>9.7379449627150116E-2</v>
      </c>
      <c r="BR35">
        <v>3.540731899393211E-2</v>
      </c>
      <c r="BS35">
        <v>3.0494065526832996E-4</v>
      </c>
      <c r="BT35">
        <v>3.5102378338663781E-2</v>
      </c>
      <c r="BU35">
        <v>6.0587470433890678E-2</v>
      </c>
      <c r="BV35">
        <v>1.3846601993273233E-3</v>
      </c>
      <c r="BW35">
        <v>1.7776449907612054E-3</v>
      </c>
      <c r="BX35">
        <v>9.7074508666992188E-2</v>
      </c>
      <c r="BY35">
        <v>0.30686521530151367</v>
      </c>
      <c r="BZ35">
        <v>0.20096553862094879</v>
      </c>
      <c r="CA35">
        <v>0.13503563404083252</v>
      </c>
      <c r="CB35">
        <v>7.5300805270671844E-2</v>
      </c>
      <c r="CC35">
        <v>5.9734821319580078E-2</v>
      </c>
      <c r="CD35">
        <v>0.10621576011180878</v>
      </c>
      <c r="CE35">
        <v>6.5929912030696869E-2</v>
      </c>
      <c r="CF35">
        <v>0.13471955060958862</v>
      </c>
      <c r="CG35">
        <v>6.7659243941307068E-2</v>
      </c>
      <c r="CH35">
        <v>2.384784072637558E-2</v>
      </c>
      <c r="CI35">
        <v>4.381139948964119E-2</v>
      </c>
      <c r="CJ35">
        <v>3.2053109258413315E-2</v>
      </c>
      <c r="CK35">
        <v>3.5007201135158539E-2</v>
      </c>
      <c r="CL35">
        <v>2.8819873929023743E-2</v>
      </c>
      <c r="CM35">
        <v>0.11087171733379364</v>
      </c>
      <c r="CN35">
        <v>0.12893125414848328</v>
      </c>
      <c r="CO35">
        <v>5.5231437087059021E-2</v>
      </c>
      <c r="CP35">
        <v>3.5063646733760834E-2</v>
      </c>
      <c r="CQ35">
        <v>9.9608004093170166E-3</v>
      </c>
      <c r="CR35">
        <v>2.5102848187088966E-2</v>
      </c>
      <c r="CS35">
        <v>2.6612669229507446E-2</v>
      </c>
      <c r="CT35">
        <v>2.0167790353298187E-2</v>
      </c>
      <c r="CU35">
        <v>8.2150794565677643E-2</v>
      </c>
      <c r="CV35">
        <v>3.056144155561924E-2</v>
      </c>
      <c r="CW35">
        <v>2.9429413843899965E-3</v>
      </c>
      <c r="CX35">
        <v>2.7618501335382462E-2</v>
      </c>
      <c r="CY35">
        <v>4.0214594453573227E-2</v>
      </c>
      <c r="CZ35">
        <v>1.1374755762517452E-2</v>
      </c>
      <c r="DA35">
        <v>8.4509784355759621E-3</v>
      </c>
      <c r="DB35">
        <v>7.9207859933376312E-2</v>
      </c>
    </row>
    <row r="36">
      <c r="A36">
        <v>1997</v>
      </c>
      <c r="B36">
        <v>7.2579145133972678E-2</v>
      </c>
      <c r="C36">
        <v>6.5407796531018816E-2</v>
      </c>
      <c r="D36">
        <v>6.4283457317543757E-2</v>
      </c>
      <c r="E36">
        <v>6.285289324591653E-2</v>
      </c>
      <c r="F36">
        <v>1.4305640716272344E-3</v>
      </c>
      <c r="G36">
        <v>2.1026407538556668E-2</v>
      </c>
      <c r="H36">
        <v>1.1243392134750538E-3</v>
      </c>
      <c r="I36">
        <v>5.0428399025283052E-2</v>
      </c>
      <c r="J36">
        <v>3.7500663774213572E-2</v>
      </c>
      <c r="K36">
        <v>3.6089801311774666E-2</v>
      </c>
      <c r="L36">
        <v>1.4108624624389104E-3</v>
      </c>
      <c r="M36">
        <v>9.0366704857081808E-4</v>
      </c>
      <c r="N36">
        <v>1.2024068202498656E-2</v>
      </c>
      <c r="O36">
        <v>4.3257050422329177E-2</v>
      </c>
      <c r="P36">
        <v>1.4338597394967678E-2</v>
      </c>
      <c r="Q36">
        <v>0.37502984973248782</v>
      </c>
      <c r="R36">
        <v>0.29298867336678808</v>
      </c>
      <c r="S36">
        <v>0.26851594067680462</v>
      </c>
      <c r="T36">
        <v>0.2397739565809433</v>
      </c>
      <c r="U36">
        <v>2.8741984095861352E-2</v>
      </c>
      <c r="V36">
        <v>0.20084206573665142</v>
      </c>
      <c r="W36">
        <v>2.4472732689983401E-2</v>
      </c>
      <c r="X36">
        <v>0.14971505208564315</v>
      </c>
      <c r="Y36">
        <v>7.6353174797981066E-2</v>
      </c>
      <c r="Z36">
        <v>5.737979459094332E-2</v>
      </c>
      <c r="AA36">
        <v>1.8973380207037739E-2</v>
      </c>
      <c r="AB36">
        <v>1.215728424481889E-2</v>
      </c>
      <c r="AC36">
        <v>6.1204593042843203E-2</v>
      </c>
      <c r="AD36">
        <v>6.7673875719943419E-2</v>
      </c>
      <c r="AE36">
        <v>9.2335260473191738E-2</v>
      </c>
      <c r="AF36">
        <v>0.55239099960935611</v>
      </c>
      <c r="AG36">
        <v>0.2541324761900306</v>
      </c>
      <c r="AH36">
        <v>0.17195835685143532</v>
      </c>
      <c r="AI36">
        <v>8.2268942052758226E-2</v>
      </c>
      <c r="AJ36">
        <v>8.9689414798677092E-2</v>
      </c>
      <c r="AK36">
        <v>0.1317171580158174</v>
      </c>
      <c r="AL36">
        <v>8.2174119338595281E-2</v>
      </c>
      <c r="AM36">
        <v>0.33849972145409046</v>
      </c>
      <c r="AN36">
        <v>0.13861950070596796</v>
      </c>
      <c r="AO36">
        <v>2.7812577481578372E-2</v>
      </c>
      <c r="AP36">
        <v>0.11080692322438959</v>
      </c>
      <c r="AQ36">
        <v>0.14279370518498868</v>
      </c>
      <c r="AR36">
        <v>5.7086515563133808E-2</v>
      </c>
      <c r="AS36">
        <v>4.0241198034764995E-2</v>
      </c>
      <c r="AT36">
        <v>0.31068714335560799</v>
      </c>
      <c r="AU36">
        <v>0.253113105669034</v>
      </c>
      <c r="AV36">
        <v>6.0297329255549252E-2</v>
      </c>
      <c r="AW36">
        <v>4.0991033113855713E-2</v>
      </c>
      <c r="AX36">
        <v>1.1139758350802508E-2</v>
      </c>
      <c r="AY36">
        <v>2.9851274763053201E-2</v>
      </c>
      <c r="AZ36">
        <v>3.0735866632312536E-2</v>
      </c>
      <c r="BA36">
        <v>1.9306296141693539E-2</v>
      </c>
      <c r="BB36">
        <v>0.20307094260479594</v>
      </c>
      <c r="BC36">
        <v>7.4823044052767976E-2</v>
      </c>
      <c r="BD36">
        <v>3.363120351186502E-3</v>
      </c>
      <c r="BE36">
        <v>7.1459923701581468E-2</v>
      </c>
      <c r="BF36">
        <v>0.11149344713037139</v>
      </c>
      <c r="BG36">
        <v>1.6754451421656567E-2</v>
      </c>
      <c r="BH36">
        <v>1.0255166191311183E-2</v>
      </c>
      <c r="BI36">
        <v>0.19970782473683357</v>
      </c>
      <c r="BJ36">
        <v>0.11530914148297391</v>
      </c>
      <c r="BK36">
        <v>7.8893621269309142E-3</v>
      </c>
      <c r="BL36">
        <v>6.3546509205666228E-3</v>
      </c>
      <c r="BM36">
        <v>1.1991377745053139E-3</v>
      </c>
      <c r="BN36">
        <v>5.1555131460613093E-3</v>
      </c>
      <c r="BO36">
        <v>4.7102482058107853E-3</v>
      </c>
      <c r="BP36">
        <v>1.5347112063642913E-3</v>
      </c>
      <c r="BQ36">
        <v>0.10906418199849274</v>
      </c>
      <c r="BR36">
        <v>4.0002109565111299E-2</v>
      </c>
      <c r="BS36">
        <v>3.1737839352546216E-4</v>
      </c>
      <c r="BT36">
        <v>3.9684731171585837E-2</v>
      </c>
      <c r="BU36">
        <v>6.7115938716963697E-2</v>
      </c>
      <c r="BV36">
        <v>1.9461337164177483E-3</v>
      </c>
      <c r="BW36">
        <v>1.6444026424497474E-3</v>
      </c>
      <c r="BX36">
        <v>0.10874680429697037</v>
      </c>
      <c r="BY36">
        <v>0.2992779016494751</v>
      </c>
      <c r="BZ36">
        <v>0.19383515417575836</v>
      </c>
      <c r="CA36">
        <v>0.13096731901168823</v>
      </c>
      <c r="CB36">
        <v>7.1129180490970612E-2</v>
      </c>
      <c r="CC36">
        <v>5.9838138520717621E-2</v>
      </c>
      <c r="CD36">
        <v>0.10098129510879517</v>
      </c>
      <c r="CE36">
        <v>6.2867820262908936E-2</v>
      </c>
      <c r="CF36">
        <v>0.135428786277771</v>
      </c>
      <c r="CG36">
        <v>6.3796453177928925E-2</v>
      </c>
      <c r="CH36">
        <v>2.4449456483125687E-2</v>
      </c>
      <c r="CI36">
        <v>3.9347000420093536E-2</v>
      </c>
      <c r="CJ36">
        <v>3.130025789141655E-2</v>
      </c>
      <c r="CK36">
        <v>4.0332064032554626E-2</v>
      </c>
      <c r="CL36">
        <v>2.9986031353473663E-2</v>
      </c>
      <c r="CM36">
        <v>0.11097931861877441</v>
      </c>
      <c r="CN36">
        <v>0.13780395686626434</v>
      </c>
      <c r="CO36">
        <v>5.2407968789339066E-2</v>
      </c>
      <c r="CP36">
        <v>3.4636382013559341E-2</v>
      </c>
      <c r="CQ36">
        <v>9.9406205117702484E-3</v>
      </c>
      <c r="CR36">
        <v>2.4695761501789093E-2</v>
      </c>
      <c r="CS36">
        <v>2.6025619357824326E-2</v>
      </c>
      <c r="CT36">
        <v>1.7771584913134575E-2</v>
      </c>
      <c r="CU36">
        <v>9.4006761908531189E-2</v>
      </c>
      <c r="CV36">
        <v>3.4820932894945145E-2</v>
      </c>
      <c r="CW36">
        <v>3.0457419343292713E-3</v>
      </c>
      <c r="CX36">
        <v>3.1775191426277161E-2</v>
      </c>
      <c r="CY36">
        <v>4.4377509504556656E-2</v>
      </c>
      <c r="CZ36">
        <v>1.4808317646384239E-2</v>
      </c>
      <c r="DA36">
        <v>8.6107635870575905E-3</v>
      </c>
      <c r="DB36">
        <v>9.0961024165153503E-2</v>
      </c>
    </row>
    <row r="37">
      <c r="A37">
        <v>1998</v>
      </c>
      <c r="B37">
        <v>7.0072996575526098E-2</v>
      </c>
      <c r="C37">
        <v>6.535092442982221E-2</v>
      </c>
      <c r="D37">
        <v>6.441921583249656E-2</v>
      </c>
      <c r="E37">
        <v>6.2727717824269377E-2</v>
      </c>
      <c r="F37">
        <v>1.6914980082271855E-3</v>
      </c>
      <c r="G37">
        <v>2.0908826832510385E-2</v>
      </c>
      <c r="H37">
        <v>9.3170859732565037E-4</v>
      </c>
      <c r="I37">
        <v>4.8232461438832239E-2</v>
      </c>
      <c r="J37">
        <v>3.6679006075366699E-2</v>
      </c>
      <c r="K37">
        <v>3.5654024606176886E-2</v>
      </c>
      <c r="L37">
        <v>1.0249814691898175E-3</v>
      </c>
      <c r="M37">
        <v>8.7508306849764053E-4</v>
      </c>
      <c r="N37">
        <v>1.0678372294967889E-2</v>
      </c>
      <c r="O37">
        <v>4.3510389293128358E-2</v>
      </c>
      <c r="P37">
        <v>1.2578437033823775E-2</v>
      </c>
      <c r="Q37">
        <v>0.36664274704086053</v>
      </c>
      <c r="R37">
        <v>0.28834001344953991</v>
      </c>
      <c r="S37">
        <v>0.26550351336966721</v>
      </c>
      <c r="T37">
        <v>0.23616715202362781</v>
      </c>
      <c r="U37">
        <v>2.9336361346039393E-2</v>
      </c>
      <c r="V37">
        <v>0.19853196479380131</v>
      </c>
      <c r="W37">
        <v>2.2836500079872715E-2</v>
      </c>
      <c r="X37">
        <v>0.14527428743689669</v>
      </c>
      <c r="Y37">
        <v>7.0609209192034519E-2</v>
      </c>
      <c r="Z37">
        <v>5.636906025429652E-2</v>
      </c>
      <c r="AA37">
        <v>1.4240148937737994E-2</v>
      </c>
      <c r="AB37">
        <v>1.1010097826793333E-2</v>
      </c>
      <c r="AC37">
        <v>6.3654980418068857E-2</v>
      </c>
      <c r="AD37">
        <v>6.6971553845576098E-2</v>
      </c>
      <c r="AE37">
        <v>8.8905226439237595E-2</v>
      </c>
      <c r="AF37">
        <v>0.56328425610349053</v>
      </c>
      <c r="AG37">
        <v>0.24633742500561764</v>
      </c>
      <c r="AH37">
        <v>0.16557550539986671</v>
      </c>
      <c r="AI37">
        <v>7.880706271994975E-2</v>
      </c>
      <c r="AJ37">
        <v>8.6768442679916985E-2</v>
      </c>
      <c r="AK37">
        <v>0.12626667320728302</v>
      </c>
      <c r="AL37">
        <v>8.0761919605750881E-2</v>
      </c>
      <c r="AM37">
        <v>0.3562556622588583</v>
      </c>
      <c r="AN37">
        <v>0.13986472777924824</v>
      </c>
      <c r="AO37">
        <v>2.8122098024946442E-2</v>
      </c>
      <c r="AP37">
        <v>0.1117426297543018</v>
      </c>
      <c r="AQ37">
        <v>0.15073501559674801</v>
      </c>
      <c r="AR37">
        <v>6.5655918882862069E-2</v>
      </c>
      <c r="AS37">
        <v>3.9308831160985325E-2</v>
      </c>
      <c r="AT37">
        <v>0.32813355699181557</v>
      </c>
      <c r="AU37">
        <v>0.26698581169790703</v>
      </c>
      <c r="AV37">
        <v>5.6133904973584579E-2</v>
      </c>
      <c r="AW37">
        <v>3.8639258614834873E-2</v>
      </c>
      <c r="AX37">
        <v>1.123997005768073E-2</v>
      </c>
      <c r="AY37">
        <v>2.7399288557154143E-2</v>
      </c>
      <c r="AZ37">
        <v>2.9150396585464478E-2</v>
      </c>
      <c r="BA37">
        <v>1.7494646358749706E-2</v>
      </c>
      <c r="BB37">
        <v>0.22034076916531295</v>
      </c>
      <c r="BC37">
        <v>8.0719650054012604E-2</v>
      </c>
      <c r="BD37">
        <v>3.3406531059362787E-3</v>
      </c>
      <c r="BE37">
        <v>7.7378996948076331E-2</v>
      </c>
      <c r="BF37">
        <v>0.11891739023598553</v>
      </c>
      <c r="BG37">
        <v>2.0703728875314797E-2</v>
      </c>
      <c r="BH37">
        <v>9.4888624409904809E-3</v>
      </c>
      <c r="BI37">
        <v>0.21700010821223259</v>
      </c>
      <c r="BJ37">
        <v>0.12071241450498624</v>
      </c>
      <c r="BK37">
        <v>7.2717135617540373E-3</v>
      </c>
      <c r="BL37">
        <v>5.8786129659089536E-3</v>
      </c>
      <c r="BM37">
        <v>1.2468076172903316E-3</v>
      </c>
      <c r="BN37">
        <v>4.6318053486186219E-3</v>
      </c>
      <c r="BO37">
        <v>4.3802456930279732E-3</v>
      </c>
      <c r="BP37">
        <v>1.3931005958450835E-3</v>
      </c>
      <c r="BQ37">
        <v>0.11493906841414789</v>
      </c>
      <c r="BR37">
        <v>4.2509716971532219E-2</v>
      </c>
      <c r="BS37">
        <v>3.2174722509359133E-4</v>
      </c>
      <c r="BT37">
        <v>4.2187969746438625E-2</v>
      </c>
      <c r="BU37">
        <v>7.0245555608045809E-2</v>
      </c>
      <c r="BV37">
        <v>2.183795834569853E-3</v>
      </c>
      <c r="BW37">
        <v>1.4983674709156862E-3</v>
      </c>
      <c r="BX37">
        <v>0.11461731791496277</v>
      </c>
      <c r="BY37">
        <v>0.29629844427108765</v>
      </c>
      <c r="BZ37">
        <v>0.19020351767539978</v>
      </c>
      <c r="CA37">
        <v>0.12693624198436737</v>
      </c>
      <c r="CB37">
        <v>6.7567095160484314E-2</v>
      </c>
      <c r="CC37">
        <v>5.9369154274463654E-2</v>
      </c>
      <c r="CD37">
        <v>9.7116276621818542E-2</v>
      </c>
      <c r="CE37">
        <v>6.326727569103241E-2</v>
      </c>
      <c r="CF37">
        <v>0.13591489195823669</v>
      </c>
      <c r="CG37">
        <v>5.9145078063011169E-2</v>
      </c>
      <c r="CH37">
        <v>2.4781445041298866E-2</v>
      </c>
      <c r="CI37">
        <v>3.4363631159067154E-2</v>
      </c>
      <c r="CJ37">
        <v>3.181762620806694E-2</v>
      </c>
      <c r="CK37">
        <v>4.4952191412448883E-2</v>
      </c>
      <c r="CL37">
        <v>2.9819969087839127E-2</v>
      </c>
      <c r="CM37">
        <v>0.11113344877958298</v>
      </c>
      <c r="CN37">
        <v>0.1462734043598175</v>
      </c>
      <c r="CO37">
        <v>4.8862192779779434E-2</v>
      </c>
      <c r="CP37">
        <v>3.2760646194219589E-2</v>
      </c>
      <c r="CQ37">
        <v>9.9931620061397552E-3</v>
      </c>
      <c r="CR37">
        <v>2.2767482325434685E-2</v>
      </c>
      <c r="CS37">
        <v>2.4770151823759079E-2</v>
      </c>
      <c r="CT37">
        <v>1.6101546585559845E-2</v>
      </c>
      <c r="CU37">
        <v>0.10540170222520828</v>
      </c>
      <c r="CV37">
        <v>3.8209933787584305E-2</v>
      </c>
      <c r="CW37">
        <v>3.0189058743417263E-3</v>
      </c>
      <c r="CX37">
        <v>3.5191025584936142E-2</v>
      </c>
      <c r="CY37">
        <v>4.8671834170818329E-2</v>
      </c>
      <c r="CZ37">
        <v>1.85199324041605E-2</v>
      </c>
      <c r="DA37">
        <v>7.9904953017830849E-3</v>
      </c>
      <c r="DB37">
        <v>0.10238279402256012</v>
      </c>
    </row>
    <row r="38">
      <c r="A38">
        <v>1999</v>
      </c>
      <c r="B38">
        <v>6.9947190695300143E-2</v>
      </c>
      <c r="C38">
        <v>6.1149127948050871E-2</v>
      </c>
      <c r="D38">
        <v>6.0194186600671648E-2</v>
      </c>
      <c r="E38">
        <v>5.837086601388336E-2</v>
      </c>
      <c r="F38">
        <v>1.8233205867882909E-3</v>
      </c>
      <c r="G38">
        <v>2.1887618343697568E-2</v>
      </c>
      <c r="H38">
        <v>9.5494134737921855E-4</v>
      </c>
      <c r="I38">
        <v>4.7104631875426461E-2</v>
      </c>
      <c r="J38">
        <v>3.4993058943450603E-2</v>
      </c>
      <c r="K38">
        <v>3.4064248419072109E-2</v>
      </c>
      <c r="L38">
        <v>9.2881052437849524E-4</v>
      </c>
      <c r="M38">
        <v>8.6435199584245111E-4</v>
      </c>
      <c r="N38">
        <v>1.1247220936133409E-2</v>
      </c>
      <c r="O38">
        <v>3.830656912817719E-2</v>
      </c>
      <c r="P38">
        <v>1.30403828458725E-2</v>
      </c>
      <c r="Q38">
        <v>0.3613127582195817</v>
      </c>
      <c r="R38">
        <v>0.28330536971938169</v>
      </c>
      <c r="S38">
        <v>0.26222037259446102</v>
      </c>
      <c r="T38">
        <v>0.23578806765960103</v>
      </c>
      <c r="U38">
        <v>2.6432304934859992E-2</v>
      </c>
      <c r="V38">
        <v>0.19754202663898468</v>
      </c>
      <c r="W38">
        <v>2.1084997124920641E-2</v>
      </c>
      <c r="X38">
        <v>0.1426857362996036</v>
      </c>
      <c r="Y38">
        <v>6.6022125136313475E-2</v>
      </c>
      <c r="Z38">
        <v>5.3983744473015072E-2</v>
      </c>
      <c r="AA38">
        <v>1.2038380663298407E-2</v>
      </c>
      <c r="AB38">
        <v>1.1142769716039079E-2</v>
      </c>
      <c r="AC38">
        <v>6.5520841447251038E-2</v>
      </c>
      <c r="AD38">
        <v>6.4678347799403568E-2</v>
      </c>
      <c r="AE38">
        <v>8.8701996952295303E-2</v>
      </c>
      <c r="AF38">
        <v>0.56874008476223248</v>
      </c>
      <c r="AG38">
        <v>0.24499734576922622</v>
      </c>
      <c r="AH38">
        <v>0.16357541684406354</v>
      </c>
      <c r="AI38">
        <v>7.6390602923150683E-2</v>
      </c>
      <c r="AJ38">
        <v>8.7184813920912874E-2</v>
      </c>
      <c r="AK38">
        <v>0.1247754842042923</v>
      </c>
      <c r="AL38">
        <v>8.1421928925162659E-2</v>
      </c>
      <c r="AM38">
        <v>0.36254267163491505</v>
      </c>
      <c r="AN38">
        <v>0.12967492832454755</v>
      </c>
      <c r="AO38">
        <v>2.6144245392094961E-2</v>
      </c>
      <c r="AP38">
        <v>0.1035306829324526</v>
      </c>
      <c r="AQ38">
        <v>0.16727980942768256</v>
      </c>
      <c r="AR38">
        <v>6.5587933882684968E-2</v>
      </c>
      <c r="AS38">
        <v>3.8799932641908785E-2</v>
      </c>
      <c r="AT38">
        <v>0.33639843016862869</v>
      </c>
      <c r="AU38">
        <v>0.27827830611336329</v>
      </c>
      <c r="AV38">
        <v>5.6187973364185295E-2</v>
      </c>
      <c r="AW38">
        <v>3.8340154227341806E-2</v>
      </c>
      <c r="AX38">
        <v>1.063689097025548E-2</v>
      </c>
      <c r="AY38">
        <v>2.7703263257086334E-2</v>
      </c>
      <c r="AZ38">
        <v>2.8675798326730728E-2</v>
      </c>
      <c r="BA38">
        <v>1.7847819136843485E-2</v>
      </c>
      <c r="BB38">
        <v>0.23175468890055401</v>
      </c>
      <c r="BC38">
        <v>7.860240690242698E-2</v>
      </c>
      <c r="BD38">
        <v>3.1276162453595549E-3</v>
      </c>
      <c r="BE38">
        <v>7.5474790657067428E-2</v>
      </c>
      <c r="BF38">
        <v>0.13356342830083343</v>
      </c>
      <c r="BG38">
        <v>1.9588853697293584E-2</v>
      </c>
      <c r="BH38">
        <v>9.6643561513760079E-3</v>
      </c>
      <c r="BI38">
        <v>0.22862707450985909</v>
      </c>
      <c r="BJ38">
        <v>0.12599247689386006</v>
      </c>
      <c r="BK38">
        <v>7.4290463823909643E-3</v>
      </c>
      <c r="BL38">
        <v>5.8363465519904413E-3</v>
      </c>
      <c r="BM38">
        <v>1.1782113539312022E-3</v>
      </c>
      <c r="BN38">
        <v>4.658135198059239E-3</v>
      </c>
      <c r="BO38">
        <v>4.3250350281596184E-3</v>
      </c>
      <c r="BP38">
        <v>1.5926998304005235E-3</v>
      </c>
      <c r="BQ38">
        <v>0.12007474225268552</v>
      </c>
      <c r="BR38">
        <v>4.1397028977041332E-2</v>
      </c>
      <c r="BS38">
        <v>3.0969861354616013E-4</v>
      </c>
      <c r="BT38">
        <v>4.108733036349517E-2</v>
      </c>
      <c r="BU38">
        <v>7.6514281239238813E-2</v>
      </c>
      <c r="BV38">
        <v>2.1634320364053682E-3</v>
      </c>
      <c r="BW38">
        <v>1.51131174121644E-3</v>
      </c>
      <c r="BX38">
        <v>0.11976504325866699</v>
      </c>
      <c r="BY38">
        <v>0.29046177864074707</v>
      </c>
      <c r="BZ38">
        <v>0.18880936503410339</v>
      </c>
      <c r="CA38">
        <v>0.12523525953292847</v>
      </c>
      <c r="CB38">
        <v>6.5753713250160217E-2</v>
      </c>
      <c r="CC38">
        <v>5.9481550008058548E-2</v>
      </c>
      <c r="CD38">
        <v>9.6099689602851868E-2</v>
      </c>
      <c r="CE38">
        <v>6.3574112951755524E-2</v>
      </c>
      <c r="CF38">
        <v>0.13078798353672028</v>
      </c>
      <c r="CG38">
        <v>5.107252299785614E-2</v>
      </c>
      <c r="CH38">
        <v>2.3016629740595818E-2</v>
      </c>
      <c r="CI38">
        <v>2.8055891394615173E-2</v>
      </c>
      <c r="CJ38">
        <v>3.3716380596160889E-2</v>
      </c>
      <c r="CK38">
        <v>4.5999079942703247E-2</v>
      </c>
      <c r="CL38">
        <v>2.9135577380657196E-2</v>
      </c>
      <c r="CM38">
        <v>0.10777135193347931</v>
      </c>
      <c r="CN38">
        <v>0.15228582918643951</v>
      </c>
      <c r="CO38">
        <v>4.875892773270607E-2</v>
      </c>
      <c r="CP38">
        <v>3.2503806054592133E-2</v>
      </c>
      <c r="CQ38">
        <v>9.4586797058582306E-3</v>
      </c>
      <c r="CR38">
        <v>2.3045128211379051E-2</v>
      </c>
      <c r="CS38">
        <v>2.4350762367248535E-2</v>
      </c>
      <c r="CT38">
        <v>1.6255119815468788E-2</v>
      </c>
      <c r="CU38">
        <v>0.11167994886636734</v>
      </c>
      <c r="CV38">
        <v>3.7205379456281662E-2</v>
      </c>
      <c r="CW38">
        <v>2.8179176151752472E-3</v>
      </c>
      <c r="CX38">
        <v>3.4387461841106415E-2</v>
      </c>
      <c r="CY38">
        <v>5.704914778470993E-2</v>
      </c>
      <c r="CZ38">
        <v>1.7425421625375748E-2</v>
      </c>
      <c r="DA38">
        <v>8.153044618666172E-3</v>
      </c>
      <c r="DB38">
        <v>0.10886202752590179</v>
      </c>
    </row>
    <row r="39">
      <c r="A39">
        <v>2000</v>
      </c>
      <c r="B39">
        <v>6.9030913235639119E-2</v>
      </c>
      <c r="C39">
        <v>5.8194135695104968E-2</v>
      </c>
      <c r="D39">
        <v>5.7317421331231161E-2</v>
      </c>
      <c r="E39">
        <v>5.5366955845623587E-2</v>
      </c>
      <c r="F39">
        <v>1.9504654856075637E-3</v>
      </c>
      <c r="G39">
        <v>2.2864361465423144E-2</v>
      </c>
      <c r="H39">
        <v>8.7671436387381661E-4</v>
      </c>
      <c r="I39">
        <v>4.5289837677693963E-2</v>
      </c>
      <c r="J39">
        <v>3.2850305929355103E-2</v>
      </c>
      <c r="K39">
        <v>3.1845403198848869E-2</v>
      </c>
      <c r="L39">
        <v>1.0049027305062295E-3</v>
      </c>
      <c r="M39">
        <v>9.748834524996911E-4</v>
      </c>
      <c r="N39">
        <v>1.146464829583917E-2</v>
      </c>
      <c r="O39">
        <v>3.4453060137159805E-2</v>
      </c>
      <c r="P39">
        <v>1.3444434903924218E-2</v>
      </c>
      <c r="Q39">
        <v>0.3604163332005853</v>
      </c>
      <c r="R39">
        <v>0.28525375430166172</v>
      </c>
      <c r="S39">
        <v>0.26602647175141297</v>
      </c>
      <c r="T39">
        <v>0.23991264069638091</v>
      </c>
      <c r="U39">
        <v>2.6113831055032059E-2</v>
      </c>
      <c r="V39">
        <v>0.20246540009975433</v>
      </c>
      <c r="W39">
        <v>1.9227282550248762E-2</v>
      </c>
      <c r="X39">
        <v>0.13872365414819648</v>
      </c>
      <c r="Y39">
        <v>6.0347486317669605E-2</v>
      </c>
      <c r="Z39">
        <v>5.0164866611639658E-2</v>
      </c>
      <c r="AA39">
        <v>1.0182619706029948E-2</v>
      </c>
      <c r="AB39">
        <v>1.111381932252645E-2</v>
      </c>
      <c r="AC39">
        <v>6.7262348508000447E-2</v>
      </c>
      <c r="AD39">
        <v>6.3561075249272944E-2</v>
      </c>
      <c r="AE39">
        <v>8.8558788411319256E-2</v>
      </c>
      <c r="AF39">
        <v>0.57055277395756498</v>
      </c>
      <c r="AG39">
        <v>0.2475233313252653</v>
      </c>
      <c r="AH39">
        <v>0.16299003363407213</v>
      </c>
      <c r="AI39">
        <v>7.6589391014443342E-2</v>
      </c>
      <c r="AJ39">
        <v>8.6400642619628765E-2</v>
      </c>
      <c r="AK39">
        <v>0.12502060690894723</v>
      </c>
      <c r="AL39">
        <v>8.4533297691193166E-2</v>
      </c>
      <c r="AM39">
        <v>0.36099886369289663</v>
      </c>
      <c r="AN39">
        <v>0.12250611343330667</v>
      </c>
      <c r="AO39">
        <v>2.3734654521656514E-2</v>
      </c>
      <c r="AP39">
        <v>9.8771458911650151E-2</v>
      </c>
      <c r="AQ39">
        <v>0.17385787803595393</v>
      </c>
      <c r="AR39">
        <v>6.463487222363605E-2</v>
      </c>
      <c r="AS39">
        <v>3.7969421060596913E-2</v>
      </c>
      <c r="AT39">
        <v>0.33726421743631363</v>
      </c>
      <c r="AU39">
        <v>0.281085185954695</v>
      </c>
      <c r="AV39">
        <v>5.571817179290358E-2</v>
      </c>
      <c r="AW39">
        <v>3.7216398766255904E-2</v>
      </c>
      <c r="AX39">
        <v>1.033063717399022E-2</v>
      </c>
      <c r="AY39">
        <v>2.6885761592265685E-2</v>
      </c>
      <c r="AZ39">
        <v>2.7748531196266413E-2</v>
      </c>
      <c r="BA39">
        <v>1.850177302664768E-2</v>
      </c>
      <c r="BB39">
        <v>0.23483488256133334</v>
      </c>
      <c r="BC39">
        <v>7.7031901423639124E-2</v>
      </c>
      <c r="BD39">
        <v>2.8608744225913302E-3</v>
      </c>
      <c r="BE39">
        <v>7.4171027001047801E-2</v>
      </c>
      <c r="BF39">
        <v>0.13938995030425594</v>
      </c>
      <c r="BG39">
        <v>1.8413030833438277E-2</v>
      </c>
      <c r="BH39">
        <v>9.4678683995418986E-3</v>
      </c>
      <c r="BI39">
        <v>0.23197401314973831</v>
      </c>
      <c r="BJ39">
        <v>0.12688076508258692</v>
      </c>
      <c r="BK39">
        <v>7.1356377874053564E-3</v>
      </c>
      <c r="BL39">
        <v>5.608908239663592E-3</v>
      </c>
      <c r="BM39">
        <v>1.1165677566356885E-3</v>
      </c>
      <c r="BN39">
        <v>4.4923404830279033E-3</v>
      </c>
      <c r="BO39">
        <v>4.1630747728049755E-3</v>
      </c>
      <c r="BP39">
        <v>1.5267295477417646E-3</v>
      </c>
      <c r="BQ39">
        <v>0.12119096079622817</v>
      </c>
      <c r="BR39">
        <v>3.9583334441976099E-2</v>
      </c>
      <c r="BS39">
        <v>2.8549780607631784E-4</v>
      </c>
      <c r="BT39">
        <v>3.929783663589978E-2</v>
      </c>
      <c r="BU39">
        <v>7.9624298607955973E-2</v>
      </c>
      <c r="BV39">
        <v>1.983327746296107E-3</v>
      </c>
      <c r="BW39">
        <v>1.445833501046603E-3</v>
      </c>
      <c r="BX39">
        <v>0.12090546637773514</v>
      </c>
      <c r="BY39">
        <v>0.28946757316589355</v>
      </c>
      <c r="BZ39">
        <v>0.1918051540851593</v>
      </c>
      <c r="CA39">
        <v>0.12577363848686218</v>
      </c>
      <c r="CB39">
        <v>6.6258750855922699E-2</v>
      </c>
      <c r="CC39">
        <v>5.9514880180358887E-2</v>
      </c>
      <c r="CD39">
        <v>9.7272075712680817E-2</v>
      </c>
      <c r="CE39">
        <v>6.6031523048877716E-2</v>
      </c>
      <c r="CF39">
        <v>0.12616397440433502</v>
      </c>
      <c r="CG39">
        <v>4.5474212616682053E-2</v>
      </c>
      <c r="CH39">
        <v>2.0873779430985451E-2</v>
      </c>
      <c r="CI39">
        <v>2.4600431323051453E-2</v>
      </c>
      <c r="CJ39">
        <v>3.4467928111553192E-2</v>
      </c>
      <c r="CK39">
        <v>4.6221841126680374E-2</v>
      </c>
      <c r="CL39">
        <v>2.850155346095562E-2</v>
      </c>
      <c r="CM39">
        <v>0.10529020428657532</v>
      </c>
      <c r="CN39">
        <v>0.15420442819595337</v>
      </c>
      <c r="CO39">
        <v>4.8582535237073898E-2</v>
      </c>
      <c r="CP39">
        <v>3.1607490032911301E-2</v>
      </c>
      <c r="CQ39">
        <v>9.2140696942806244E-3</v>
      </c>
      <c r="CR39">
        <v>2.2393420338630676E-2</v>
      </c>
      <c r="CS39">
        <v>2.3585457354784012E-2</v>
      </c>
      <c r="CT39">
        <v>1.6975043341517448E-2</v>
      </c>
      <c r="CU39">
        <v>0.11364392191171646</v>
      </c>
      <c r="CV39">
        <v>3.7448566406965256E-2</v>
      </c>
      <c r="CW39">
        <v>2.5753765366971493E-3</v>
      </c>
      <c r="CX39">
        <v>3.4873191267251968E-2</v>
      </c>
      <c r="CY39">
        <v>5.9765651822090149E-2</v>
      </c>
      <c r="CZ39">
        <v>1.6429703682661057E-2</v>
      </c>
      <c r="DA39">
        <v>8.022034540772438E-3</v>
      </c>
      <c r="DB39">
        <v>0.11106854677200317</v>
      </c>
    </row>
    <row r="40">
      <c r="A40">
        <v>2001</v>
      </c>
      <c r="B40">
        <v>7.1053921737468967E-2</v>
      </c>
      <c r="C40">
        <v>6.0919260890535433E-2</v>
      </c>
      <c r="D40">
        <v>5.9959253455245887E-2</v>
      </c>
      <c r="E40">
        <v>5.768464272697775E-2</v>
      </c>
      <c r="F40">
        <v>2.2746107282681366E-3</v>
      </c>
      <c r="G40">
        <v>2.5249570210718275E-2</v>
      </c>
      <c r="H40">
        <v>9.6000743528955269E-4</v>
      </c>
      <c r="I40">
        <v>4.4844343894399473E-2</v>
      </c>
      <c r="J40">
        <v>3.2263986215106746E-2</v>
      </c>
      <c r="K40">
        <v>3.1164642341586384E-2</v>
      </c>
      <c r="L40">
        <v>1.0993438735203635E-3</v>
      </c>
      <c r="M40">
        <v>1.1085301435975413E-3</v>
      </c>
      <c r="N40">
        <v>1.1471827535695187E-2</v>
      </c>
      <c r="O40">
        <v>3.4709683047465939E-2</v>
      </c>
      <c r="P40">
        <v>1.3679701314941894E-2</v>
      </c>
      <c r="Q40">
        <v>0.367878708834043</v>
      </c>
      <c r="R40">
        <v>0.29538499605508006</v>
      </c>
      <c r="S40">
        <v>0.27632759008524266</v>
      </c>
      <c r="T40">
        <v>0.25147126151676646</v>
      </c>
      <c r="U40">
        <v>2.4856328568476142E-2</v>
      </c>
      <c r="V40">
        <v>0.21277068555355072</v>
      </c>
      <c r="W40">
        <v>1.9057405969837418E-2</v>
      </c>
      <c r="X40">
        <v>0.13605061087174924</v>
      </c>
      <c r="Y40">
        <v>5.7123270211782248E-2</v>
      </c>
      <c r="Z40">
        <v>4.7924265644428476E-2</v>
      </c>
      <c r="AA40">
        <v>9.1990045673537753E-3</v>
      </c>
      <c r="AB40">
        <v>1.0296740106182437E-2</v>
      </c>
      <c r="AC40">
        <v>6.863060055378456E-2</v>
      </c>
      <c r="AD40">
        <v>6.3556898092786293E-2</v>
      </c>
      <c r="AE40">
        <v>8.8126344606280327E-2</v>
      </c>
      <c r="AF40">
        <v>0.56106733537760944</v>
      </c>
      <c r="AG40">
        <v>0.25940048945415428</v>
      </c>
      <c r="AH40">
        <v>0.17119929352247171</v>
      </c>
      <c r="AI40">
        <v>7.9691231277157687E-2</v>
      </c>
      <c r="AJ40">
        <v>9.1508062245314034E-2</v>
      </c>
      <c r="AK40">
        <v>0.13174696359783411</v>
      </c>
      <c r="AL40">
        <v>8.8201195931682533E-2</v>
      </c>
      <c r="AM40">
        <v>0.34111917424857302</v>
      </c>
      <c r="AN40">
        <v>0.12019121017797244</v>
      </c>
      <c r="AO40">
        <v>2.2203202301548011E-2</v>
      </c>
      <c r="AP40">
        <v>9.7988007876424421E-2</v>
      </c>
      <c r="AQ40">
        <v>0.15487022334101674</v>
      </c>
      <c r="AR40">
        <v>6.60577407295838E-2</v>
      </c>
      <c r="AS40">
        <v>3.94523283251179E-2</v>
      </c>
      <c r="AT40">
        <v>0.31891596876084805</v>
      </c>
      <c r="AU40">
        <v>0.27045844491527898</v>
      </c>
      <c r="AV40">
        <v>6.0507768228292041E-2</v>
      </c>
      <c r="AW40">
        <v>4.0462882545746703E-2</v>
      </c>
      <c r="AX40">
        <v>1.0233343391631115E-2</v>
      </c>
      <c r="AY40">
        <v>3.0229539154115581E-2</v>
      </c>
      <c r="AZ40">
        <v>3.0024089850485325E-2</v>
      </c>
      <c r="BA40">
        <v>2.0044885682545338E-2</v>
      </c>
      <c r="BB40">
        <v>0.22038946870386866</v>
      </c>
      <c r="BC40">
        <v>7.8664831752245493E-2</v>
      </c>
      <c r="BD40">
        <v>2.6922238206264462E-3</v>
      </c>
      <c r="BE40">
        <v>7.5972607931619057E-2</v>
      </c>
      <c r="BF40">
        <v>0.12459627955165617</v>
      </c>
      <c r="BG40">
        <v>1.712835739996697E-2</v>
      </c>
      <c r="BH40">
        <v>1.0438792016881734E-2</v>
      </c>
      <c r="BI40">
        <v>0.21769724227488041</v>
      </c>
      <c r="BJ40">
        <v>0.12104198339849902</v>
      </c>
      <c r="BK40">
        <v>7.8706680054718408E-3</v>
      </c>
      <c r="BL40">
        <v>6.3547038753342076E-3</v>
      </c>
      <c r="BM40">
        <v>1.0982695368094311E-3</v>
      </c>
      <c r="BN40">
        <v>5.2564343385247767E-3</v>
      </c>
      <c r="BO40">
        <v>4.7054998576641083E-3</v>
      </c>
      <c r="BP40">
        <v>1.5159641301376332E-3</v>
      </c>
      <c r="BQ40">
        <v>0.11482051920014148</v>
      </c>
      <c r="BR40">
        <v>4.1311102614935313E-2</v>
      </c>
      <c r="BS40">
        <v>2.759381929954132E-4</v>
      </c>
      <c r="BT40">
        <v>4.1035164421939899E-2</v>
      </c>
      <c r="BU40">
        <v>7.1687581640281661E-2</v>
      </c>
      <c r="BV40">
        <v>1.8218349449245074E-3</v>
      </c>
      <c r="BW40">
        <v>1.6492038071143126E-3</v>
      </c>
      <c r="BX40">
        <v>0.114544577896595</v>
      </c>
      <c r="BY40">
        <v>0.29060888290405273</v>
      </c>
      <c r="BZ40">
        <v>0.19889272749423981</v>
      </c>
      <c r="CA40">
        <v>0.13073641061782837</v>
      </c>
      <c r="CB40">
        <v>6.9457888603210449E-2</v>
      </c>
      <c r="CC40">
        <v>6.127852201461792E-2</v>
      </c>
      <c r="CD40">
        <v>0.10172287374734879</v>
      </c>
      <c r="CE40">
        <v>6.8156309425830841E-2</v>
      </c>
      <c r="CF40">
        <v>0.1207297071814537</v>
      </c>
      <c r="CG40">
        <v>4.1526377201080322E-2</v>
      </c>
      <c r="CH40">
        <v>1.9510978832840919E-2</v>
      </c>
      <c r="CI40">
        <v>2.2015400230884552E-2</v>
      </c>
      <c r="CJ40">
        <v>3.0273944139480591E-2</v>
      </c>
      <c r="CK40">
        <v>4.8929382115602493E-2</v>
      </c>
      <c r="CL40">
        <v>2.9013536870479584E-2</v>
      </c>
      <c r="CM40">
        <v>0.10121873021125793</v>
      </c>
      <c r="CN40">
        <v>0.14941646158695221</v>
      </c>
      <c r="CO40">
        <v>5.2637100219726563E-2</v>
      </c>
      <c r="CP40">
        <v>3.4108176827430725E-2</v>
      </c>
      <c r="CQ40">
        <v>9.1350739821791649E-3</v>
      </c>
      <c r="CR40">
        <v>2.4973105639219284E-2</v>
      </c>
      <c r="CS40">
        <v>2.5318589061498642E-2</v>
      </c>
      <c r="CT40">
        <v>1.8528921529650688E-2</v>
      </c>
      <c r="CU40">
        <v>0.10556895285844803</v>
      </c>
      <c r="CV40">
        <v>3.7353727966547012E-2</v>
      </c>
      <c r="CW40">
        <v>2.4162856861948967E-3</v>
      </c>
      <c r="CX40">
        <v>3.4937445074319839E-2</v>
      </c>
      <c r="CY40">
        <v>5.2908696234226227E-2</v>
      </c>
      <c r="CZ40">
        <v>1.5306522138416767E-2</v>
      </c>
      <c r="DA40">
        <v>8.7895877659320831E-3</v>
      </c>
      <c r="DB40">
        <v>0.10315266251564026</v>
      </c>
    </row>
    <row r="41">
      <c r="A41">
        <v>2002</v>
      </c>
      <c r="B41">
        <v>7.3819966394469277E-2</v>
      </c>
      <c r="C41">
        <v>6.0211344617983886E-2</v>
      </c>
      <c r="D41">
        <v>5.9133234888753328E-2</v>
      </c>
      <c r="E41">
        <v>5.6516196432541466E-2</v>
      </c>
      <c r="F41">
        <v>2.6170384562118629E-3</v>
      </c>
      <c r="G41">
        <v>2.5926579001747996E-2</v>
      </c>
      <c r="H41">
        <v>1.0781097292305586E-3</v>
      </c>
      <c r="I41">
        <v>4.6815278424638659E-2</v>
      </c>
      <c r="J41">
        <v>3.2975716912805771E-2</v>
      </c>
      <c r="K41">
        <v>3.1779321642777025E-2</v>
      </c>
      <c r="L41">
        <v>1.1963952700287438E-3</v>
      </c>
      <c r="M41">
        <v>1.2297056882143919E-3</v>
      </c>
      <c r="N41">
        <v>1.2609855823618493E-2</v>
      </c>
      <c r="O41">
        <v>3.3206656648153261E-2</v>
      </c>
      <c r="P41">
        <v>1.503595705889893E-2</v>
      </c>
      <c r="Q41">
        <v>0.3801389591257508</v>
      </c>
      <c r="R41">
        <v>0.31459426812163926</v>
      </c>
      <c r="S41">
        <v>0.29591925823655907</v>
      </c>
      <c r="T41">
        <v>0.27019651201885186</v>
      </c>
      <c r="U41">
        <v>2.572274621770719E-2</v>
      </c>
      <c r="V41">
        <v>0.23041293770074844</v>
      </c>
      <c r="W41">
        <v>1.8675009885080217E-2</v>
      </c>
      <c r="X41">
        <v>0.13105100850388007</v>
      </c>
      <c r="Y41">
        <v>5.6117559845304636E-2</v>
      </c>
      <c r="Z41">
        <v>4.801332260726731E-2</v>
      </c>
      <c r="AA41">
        <v>8.104237238037321E-3</v>
      </c>
      <c r="AB41">
        <v>9.1913034866376742E-3</v>
      </c>
      <c r="AC41">
        <v>6.5742145171937744E-2</v>
      </c>
      <c r="AD41">
        <v>6.5506317499768485E-2</v>
      </c>
      <c r="AE41">
        <v>8.3037686534225941E-2</v>
      </c>
      <c r="AF41">
        <v>0.54604106737183877</v>
      </c>
      <c r="AG41">
        <v>0.27330673958021517</v>
      </c>
      <c r="AH41">
        <v>0.18127961778992863</v>
      </c>
      <c r="AI41">
        <v>8.429850935579361E-2</v>
      </c>
      <c r="AJ41">
        <v>9.6981108434135016E-2</v>
      </c>
      <c r="AK41">
        <v>0.14123925473541021</v>
      </c>
      <c r="AL41">
        <v>9.2027121790286548E-2</v>
      </c>
      <c r="AM41">
        <v>0.31277469325087764</v>
      </c>
      <c r="AN41">
        <v>0.11534168094515851</v>
      </c>
      <c r="AO41">
        <v>2.1536583740843988E-2</v>
      </c>
      <c r="AP41">
        <v>9.3805097204314514E-2</v>
      </c>
      <c r="AQ41">
        <v>0.13009112883230237</v>
      </c>
      <c r="AR41">
        <v>6.7341883473416797E-2</v>
      </c>
      <c r="AS41">
        <v>4.0040365459254115E-2</v>
      </c>
      <c r="AT41">
        <v>0.29123809933662415</v>
      </c>
      <c r="AU41">
        <v>0.253971453684186</v>
      </c>
      <c r="AV41">
        <v>6.7813358878310262E-2</v>
      </c>
      <c r="AW41">
        <v>4.4838943469790525E-2</v>
      </c>
      <c r="AX41">
        <v>1.0471721875494666E-2</v>
      </c>
      <c r="AY41">
        <v>3.4367221594295859E-2</v>
      </c>
      <c r="AZ41">
        <v>3.3469489775598049E-2</v>
      </c>
      <c r="BA41">
        <v>2.2974415408519737E-2</v>
      </c>
      <c r="BB41">
        <v>0.19752754974180078</v>
      </c>
      <c r="BC41">
        <v>7.7567049494028179E-2</v>
      </c>
      <c r="BD41">
        <v>2.6884184116223943E-3</v>
      </c>
      <c r="BE41">
        <v>7.4878631082405778E-2</v>
      </c>
      <c r="BF41">
        <v>0.10427369596986433</v>
      </c>
      <c r="BG41">
        <v>1.5686804277908271E-2</v>
      </c>
      <c r="BH41">
        <v>1.136945493592503E-2</v>
      </c>
      <c r="BI41">
        <v>0.19483912363648415</v>
      </c>
      <c r="BJ41">
        <v>0.11116673046085737</v>
      </c>
      <c r="BK41">
        <v>9.1861727816128901E-3</v>
      </c>
      <c r="BL41">
        <v>7.3517052632403974E-3</v>
      </c>
      <c r="BM41">
        <v>1.0939001583973249E-3</v>
      </c>
      <c r="BN41">
        <v>6.2578051048430717E-3</v>
      </c>
      <c r="BO41">
        <v>5.4824948310852051E-3</v>
      </c>
      <c r="BP41">
        <v>1.8344675183724927E-3</v>
      </c>
      <c r="BQ41">
        <v>0.10384976820559295</v>
      </c>
      <c r="BR41">
        <v>4.164927928639732E-2</v>
      </c>
      <c r="BS41">
        <v>2.7379747403315989E-4</v>
      </c>
      <c r="BT41">
        <v>4.1375481812364161E-2</v>
      </c>
      <c r="BU41">
        <v>6.0613762572934993E-2</v>
      </c>
      <c r="BV41">
        <v>1.5867263462606362E-3</v>
      </c>
      <c r="BW41">
        <v>1.8692105263484792E-3</v>
      </c>
      <c r="BX41">
        <v>0.10357596725225449</v>
      </c>
      <c r="BY41">
        <v>0.29206961393356323</v>
      </c>
      <c r="BZ41">
        <v>0.20549337565898895</v>
      </c>
      <c r="CA41">
        <v>0.13644067943096161</v>
      </c>
      <c r="CB41">
        <v>7.3826789855957031E-2</v>
      </c>
      <c r="CC41">
        <v>6.2613889575004578E-2</v>
      </c>
      <c r="CD41">
        <v>0.10776976495981216</v>
      </c>
      <c r="CE41">
        <v>6.9052703678607941E-2</v>
      </c>
      <c r="CF41">
        <v>0.11524714529514313</v>
      </c>
      <c r="CG41">
        <v>3.7774629890918732E-2</v>
      </c>
      <c r="CH41">
        <v>1.884816586971283E-2</v>
      </c>
      <c r="CI41">
        <v>1.8926465883851051E-2</v>
      </c>
      <c r="CJ41">
        <v>2.5817433372139931E-2</v>
      </c>
      <c r="CK41">
        <v>5.1655080169439316E-2</v>
      </c>
      <c r="CL41">
        <v>2.8670910745859146E-2</v>
      </c>
      <c r="CM41">
        <v>9.6398979425430298E-2</v>
      </c>
      <c r="CN41">
        <v>0.14280472695827484</v>
      </c>
      <c r="CO41">
        <v>5.8627184480428696E-2</v>
      </c>
      <c r="CP41">
        <v>3.7487238645553589E-2</v>
      </c>
      <c r="CQ41">
        <v>9.3778213486075401E-3</v>
      </c>
      <c r="CR41">
        <v>2.8109416365623474E-2</v>
      </c>
      <c r="CS41">
        <v>2.7986995875835419E-2</v>
      </c>
      <c r="CT41">
        <v>2.1139947697520256E-2</v>
      </c>
      <c r="CU41">
        <v>9.3677781522274017E-2</v>
      </c>
      <c r="CV41">
        <v>3.5917770117521286E-2</v>
      </c>
      <c r="CW41">
        <v>2.4146209470927715E-3</v>
      </c>
      <c r="CX41">
        <v>3.3503148704767227E-2</v>
      </c>
      <c r="CY41">
        <v>4.3659932911396027E-2</v>
      </c>
      <c r="CZ41">
        <v>1.410007756203413E-2</v>
      </c>
      <c r="DA41">
        <v>9.5002446323633194E-3</v>
      </c>
      <c r="DB41">
        <v>9.1263160109519958E-2</v>
      </c>
    </row>
    <row r="42">
      <c r="A42">
        <v>2003</v>
      </c>
      <c r="B42">
        <v>7.3369726704217084E-2</v>
      </c>
      <c r="C42">
        <v>5.6278642515596396E-2</v>
      </c>
      <c r="D42">
        <v>5.5118556629458124E-2</v>
      </c>
      <c r="E42">
        <v>5.2536951943760221E-2</v>
      </c>
      <c r="F42">
        <v>2.5816046856978942E-3</v>
      </c>
      <c r="G42">
        <v>2.6378422197211648E-2</v>
      </c>
      <c r="H42">
        <v>1.1600858861382749E-3</v>
      </c>
      <c r="I42">
        <v>4.5831218716134534E-2</v>
      </c>
      <c r="J42">
        <v>3.2173514699548107E-2</v>
      </c>
      <c r="K42">
        <v>3.0964230170169599E-2</v>
      </c>
      <c r="L42">
        <v>1.2092845293785086E-3</v>
      </c>
      <c r="M42">
        <v>1.2182046271501158E-3</v>
      </c>
      <c r="N42">
        <v>1.2439499389436313E-2</v>
      </c>
      <c r="O42">
        <v>2.8740134527513842E-2</v>
      </c>
      <c r="P42">
        <v>1.4866988166772899E-2</v>
      </c>
      <c r="Q42">
        <v>0.38823785175240166</v>
      </c>
      <c r="R42">
        <v>0.33025933811344976</v>
      </c>
      <c r="S42">
        <v>0.31226337789884684</v>
      </c>
      <c r="T42">
        <v>0.28650736088485151</v>
      </c>
      <c r="U42">
        <v>2.5756017013995339E-2</v>
      </c>
      <c r="V42">
        <v>0.24671395868062973</v>
      </c>
      <c r="W42">
        <v>1.7995960214602837E-2</v>
      </c>
      <c r="X42">
        <v>0.12352793525431516</v>
      </c>
      <c r="Y42">
        <v>5.3697883534715871E-2</v>
      </c>
      <c r="Z42">
        <v>4.694576952043078E-2</v>
      </c>
      <c r="AA42">
        <v>6.7521140142850888E-3</v>
      </c>
      <c r="AB42">
        <v>8.2009484514140203E-3</v>
      </c>
      <c r="AC42">
        <v>6.1629103268185277E-2</v>
      </c>
      <c r="AD42">
        <v>6.5549421615363201E-2</v>
      </c>
      <c r="AE42">
        <v>7.6582168228924274E-2</v>
      </c>
      <c r="AF42">
        <v>0.53839243527506597</v>
      </c>
      <c r="AG42">
        <v>0.28351737187854709</v>
      </c>
      <c r="AH42">
        <v>0.19053133416309564</v>
      </c>
      <c r="AI42">
        <v>8.8750599235017116E-2</v>
      </c>
      <c r="AJ42">
        <v>0.10178073492807854</v>
      </c>
      <c r="AK42">
        <v>0.1512236213311553</v>
      </c>
      <c r="AL42">
        <v>9.2986037715451469E-2</v>
      </c>
      <c r="AM42">
        <v>0.29418277654968505</v>
      </c>
      <c r="AN42">
        <v>0.10615499689492876</v>
      </c>
      <c r="AO42">
        <v>2.081922813601686E-2</v>
      </c>
      <c r="AP42">
        <v>8.5335768758911884E-2</v>
      </c>
      <c r="AQ42">
        <v>0.12124293513571664</v>
      </c>
      <c r="AR42">
        <v>6.6784844519039627E-2</v>
      </c>
      <c r="AS42">
        <v>3.9307713153166217E-2</v>
      </c>
      <c r="AT42">
        <v>0.27336354367434978</v>
      </c>
      <c r="AU42">
        <v>0.24612493436581057</v>
      </c>
      <c r="AV42">
        <v>7.308918078049717E-2</v>
      </c>
      <c r="AW42">
        <v>4.7762182654416743E-2</v>
      </c>
      <c r="AX42">
        <v>1.0643417636987751E-2</v>
      </c>
      <c r="AY42">
        <v>3.7118765017428994E-2</v>
      </c>
      <c r="AZ42">
        <v>3.6264023743569851E-2</v>
      </c>
      <c r="BA42">
        <v>2.5326998126080417E-2</v>
      </c>
      <c r="BB42">
        <v>0.18453391216106113</v>
      </c>
      <c r="BC42">
        <v>7.2344623996827409E-2</v>
      </c>
      <c r="BD42">
        <v>2.6121209750568173E-3</v>
      </c>
      <c r="BE42">
        <v>6.9732503021770587E-2</v>
      </c>
      <c r="BF42">
        <v>9.8578851197681588E-2</v>
      </c>
      <c r="BG42">
        <v>1.3610436966552113E-2</v>
      </c>
      <c r="BH42">
        <v>1.1498158575747743E-2</v>
      </c>
      <c r="BI42">
        <v>0.18192178569734097</v>
      </c>
      <c r="BJ42">
        <v>0.10659963634717178</v>
      </c>
      <c r="BK42">
        <v>1.0016783617773528E-2</v>
      </c>
      <c r="BL42">
        <v>8.1361696682740979E-3</v>
      </c>
      <c r="BM42">
        <v>1.0923316591602988E-3</v>
      </c>
      <c r="BN42">
        <v>7.0438380091137984E-3</v>
      </c>
      <c r="BO42">
        <v>6.1907656490802765E-3</v>
      </c>
      <c r="BP42">
        <v>1.8806139494994313E-3</v>
      </c>
      <c r="BQ42">
        <v>9.8528256531848671E-2</v>
      </c>
      <c r="BR42">
        <v>3.9285802510801861E-2</v>
      </c>
      <c r="BS42">
        <v>2.6760718714300373E-4</v>
      </c>
      <c r="BT42">
        <v>3.9018195323658855E-2</v>
      </c>
      <c r="BU42">
        <v>5.7681716598391809E-2</v>
      </c>
      <c r="BV42">
        <v>1.560737422654998E-3</v>
      </c>
      <c r="BW42">
        <v>1.9454038024504282E-3</v>
      </c>
      <c r="BX42">
        <v>9.8260648548603058E-2</v>
      </c>
      <c r="BY42">
        <v>0.29226750135421753</v>
      </c>
      <c r="BZ42">
        <v>0.21042819321155548</v>
      </c>
      <c r="CA42">
        <v>0.14276915788650513</v>
      </c>
      <c r="CB42">
        <v>7.8107178211212158E-2</v>
      </c>
      <c r="CC42">
        <v>6.4661972224712372E-2</v>
      </c>
      <c r="CD42">
        <v>0.11495959758758545</v>
      </c>
      <c r="CE42">
        <v>6.7659042775630951E-2</v>
      </c>
      <c r="CF42">
        <v>0.10964886099100113</v>
      </c>
      <c r="CG42">
        <v>3.3810373395681381E-2</v>
      </c>
      <c r="CH42">
        <v>1.8207106739282608E-2</v>
      </c>
      <c r="CI42">
        <v>1.5603265725076199E-2</v>
      </c>
      <c r="CJ42">
        <v>2.2664083167910576E-2</v>
      </c>
      <c r="CK42">
        <v>5.3174406290054321E-2</v>
      </c>
      <c r="CL42">
        <v>2.780955471098423E-2</v>
      </c>
      <c r="CM42">
        <v>9.144175797700882E-2</v>
      </c>
      <c r="CN42">
        <v>0.13952529430389404</v>
      </c>
      <c r="CO42">
        <v>6.307239830493927E-2</v>
      </c>
      <c r="CP42">
        <v>3.9626013487577438E-2</v>
      </c>
      <c r="CQ42">
        <v>9.5510855317115784E-3</v>
      </c>
      <c r="CR42">
        <v>3.0074926093220711E-2</v>
      </c>
      <c r="CS42">
        <v>3.0073259025812149E-2</v>
      </c>
      <c r="CT42">
        <v>2.3446384817361832E-2</v>
      </c>
      <c r="CU42">
        <v>8.6005657911300659E-2</v>
      </c>
      <c r="CV42">
        <v>3.3058822154998779E-2</v>
      </c>
      <c r="CW42">
        <v>2.3445137776434422E-3</v>
      </c>
      <c r="CX42">
        <v>3.0714306980371475E-2</v>
      </c>
      <c r="CY42">
        <v>4.0897134691476822E-2</v>
      </c>
      <c r="CZ42">
        <v>1.2049699202179909E-2</v>
      </c>
      <c r="DA42">
        <v>9.5527544617652893E-3</v>
      </c>
      <c r="DB42">
        <v>8.3661139011383057E-2</v>
      </c>
    </row>
    <row r="43">
      <c r="A43">
        <v>2004</v>
      </c>
      <c r="B43">
        <v>7.5019202078407732E-2</v>
      </c>
      <c r="C43">
        <v>5.6032084534135829E-2</v>
      </c>
      <c r="D43">
        <v>5.4627200848267811E-2</v>
      </c>
      <c r="E43">
        <v>5.1752101634090455E-2</v>
      </c>
      <c r="F43">
        <v>2.8750992141773498E-3</v>
      </c>
      <c r="G43">
        <v>2.8958504076658897E-2</v>
      </c>
      <c r="H43">
        <v>1.4048836858680149E-3</v>
      </c>
      <c r="I43">
        <v>4.4655815558312918E-2</v>
      </c>
      <c r="J43">
        <v>3.0441869151507883E-2</v>
      </c>
      <c r="K43">
        <v>2.9278136503713734E-2</v>
      </c>
      <c r="L43">
        <v>1.1637326477941506E-3</v>
      </c>
      <c r="M43">
        <v>1.3600896198877875E-3</v>
      </c>
      <c r="N43">
        <v>1.2853856786917247E-2</v>
      </c>
      <c r="O43">
        <v>2.5668698014041022E-2</v>
      </c>
      <c r="P43">
        <v>1.5377679077573703E-2</v>
      </c>
      <c r="Q43">
        <v>0.39527786484054045</v>
      </c>
      <c r="R43">
        <v>0.34217948098424433</v>
      </c>
      <c r="S43">
        <v>0.32417169475005436</v>
      </c>
      <c r="T43">
        <v>0.29779586474894865</v>
      </c>
      <c r="U43">
        <v>2.6375830001105733E-2</v>
      </c>
      <c r="V43">
        <v>0.26246361434459686</v>
      </c>
      <c r="W43">
        <v>1.8007786234189933E-2</v>
      </c>
      <c r="X43">
        <v>0.11480646580244061</v>
      </c>
      <c r="Y43">
        <v>4.955747959224055E-2</v>
      </c>
      <c r="Z43">
        <v>4.380592479965785E-2</v>
      </c>
      <c r="AA43">
        <v>5.7515547925827033E-3</v>
      </c>
      <c r="AB43">
        <v>8.4123727194599998E-3</v>
      </c>
      <c r="AC43">
        <v>5.6836613490740054E-2</v>
      </c>
      <c r="AD43">
        <v>6.1708081946144459E-2</v>
      </c>
      <c r="AE43">
        <v>7.1000541560351849E-2</v>
      </c>
      <c r="AF43">
        <v>0.529702988088111</v>
      </c>
      <c r="AG43">
        <v>0.28974536547589491</v>
      </c>
      <c r="AH43">
        <v>0.19842428759102032</v>
      </c>
      <c r="AI43">
        <v>9.3385175870276116E-2</v>
      </c>
      <c r="AJ43">
        <v>0.10503911172074418</v>
      </c>
      <c r="AK43">
        <v>0.16045765532180667</v>
      </c>
      <c r="AL43">
        <v>9.1321077884874605E-2</v>
      </c>
      <c r="AM43">
        <v>0.27792425236522655</v>
      </c>
      <c r="AN43">
        <v>9.2943685070681265E-2</v>
      </c>
      <c r="AO43">
        <v>1.920887609558845E-2</v>
      </c>
      <c r="AP43">
        <v>7.3734808975092797E-2</v>
      </c>
      <c r="AQ43">
        <v>0.11860678231131055</v>
      </c>
      <c r="AR43">
        <v>6.6373784983234721E-2</v>
      </c>
      <c r="AS43">
        <v>3.7966629753010454E-2</v>
      </c>
      <c r="AT43">
        <v>0.25871537812054157</v>
      </c>
      <c r="AU43">
        <v>0.23766264729463285</v>
      </c>
      <c r="AV43">
        <v>7.4959828790827243E-2</v>
      </c>
      <c r="AW43">
        <v>4.9227619622062666E-2</v>
      </c>
      <c r="AX43">
        <v>1.0575000811514194E-2</v>
      </c>
      <c r="AY43">
        <v>3.8652618810548475E-2</v>
      </c>
      <c r="AZ43">
        <v>3.833027882501483E-2</v>
      </c>
      <c r="BA43">
        <v>2.5732209168764581E-2</v>
      </c>
      <c r="BB43">
        <v>0.17360015971599135</v>
      </c>
      <c r="BC43">
        <v>6.3154335099980335E-2</v>
      </c>
      <c r="BD43">
        <v>2.4004623761682601E-3</v>
      </c>
      <c r="BE43">
        <v>6.0753872723812066E-2</v>
      </c>
      <c r="BF43">
        <v>9.7003062260061709E-2</v>
      </c>
      <c r="BG43">
        <v>1.3442762355949324E-2</v>
      </c>
      <c r="BH43">
        <v>1.0897341212185729E-2</v>
      </c>
      <c r="BI43">
        <v>0.17119969986379147</v>
      </c>
      <c r="BJ43">
        <v>0.10092222701408296</v>
      </c>
      <c r="BK43">
        <v>1.0624097021753813E-2</v>
      </c>
      <c r="BL43">
        <v>8.4813474404791568E-3</v>
      </c>
      <c r="BM43">
        <v>1.0436643332549372E-3</v>
      </c>
      <c r="BN43">
        <v>7.4376831072242204E-3</v>
      </c>
      <c r="BO43">
        <v>6.6221808083355427E-3</v>
      </c>
      <c r="BP43">
        <v>2.1427495812746571E-3</v>
      </c>
      <c r="BQ43">
        <v>9.2157296287337251E-2</v>
      </c>
      <c r="BR43">
        <v>3.3631237994699893E-2</v>
      </c>
      <c r="BS43">
        <v>2.4997544320318714E-4</v>
      </c>
      <c r="BT43">
        <v>3.3381262551496704E-2</v>
      </c>
      <c r="BU43">
        <v>5.7100077373714815E-2</v>
      </c>
      <c r="BV43">
        <v>1.4259809189225577E-3</v>
      </c>
      <c r="BW43">
        <v>1.8591662950080958E-3</v>
      </c>
      <c r="BX43">
        <v>9.1907322406768799E-2</v>
      </c>
      <c r="BY43">
        <v>0.29204034805297852</v>
      </c>
      <c r="BZ43">
        <v>0.21478553116321564</v>
      </c>
      <c r="CA43">
        <v>0.14919666945934296</v>
      </c>
      <c r="CB43">
        <v>8.2810178399085999E-2</v>
      </c>
      <c r="CC43">
        <v>6.6386491060256958E-2</v>
      </c>
      <c r="CD43">
        <v>0.12212737649679184</v>
      </c>
      <c r="CE43">
        <v>6.5588869154453278E-2</v>
      </c>
      <c r="CF43">
        <v>0.1043240949511528</v>
      </c>
      <c r="CG43">
        <v>2.9789349064230919E-2</v>
      </c>
      <c r="CH43">
        <v>1.6808412969112396E-2</v>
      </c>
      <c r="CI43">
        <v>1.2980936095118523E-2</v>
      </c>
      <c r="CJ43">
        <v>2.1603720262646675E-2</v>
      </c>
      <c r="CK43">
        <v>5.2931021898984909E-2</v>
      </c>
      <c r="CL43">
        <v>2.7069289237260818E-2</v>
      </c>
      <c r="CM43">
        <v>8.7515681982040405E-2</v>
      </c>
      <c r="CN43">
        <v>0.13674041628837585</v>
      </c>
      <c r="CO43">
        <v>6.4335733652114868E-2</v>
      </c>
      <c r="CP43">
        <v>4.074627161026001E-2</v>
      </c>
      <c r="CQ43">
        <v>9.5313368365168571E-3</v>
      </c>
      <c r="CR43">
        <v>3.1214935705065727E-2</v>
      </c>
      <c r="CS43">
        <v>3.1708098948001862E-2</v>
      </c>
      <c r="CT43">
        <v>2.3589460179209709E-2</v>
      </c>
      <c r="CU43">
        <v>8.1442862749099731E-2</v>
      </c>
      <c r="CV43">
        <v>2.9523096978664398E-2</v>
      </c>
      <c r="CW43">
        <v>2.1504869218915701E-3</v>
      </c>
      <c r="CX43">
        <v>2.7372609823942184E-2</v>
      </c>
      <c r="CY43">
        <v>3.9902985095977783E-2</v>
      </c>
      <c r="CZ43">
        <v>1.2016781605780125E-2</v>
      </c>
      <c r="DA43">
        <v>9.0381745249032974E-3</v>
      </c>
      <c r="DB43">
        <v>7.9292379319667816E-2</v>
      </c>
    </row>
    <row r="44">
      <c r="A44">
        <v>2005</v>
      </c>
      <c r="B44">
        <v>7.5573027462231462E-2</v>
      </c>
      <c r="C44">
        <v>5.6550310563247844E-2</v>
      </c>
      <c r="D44">
        <v>5.5104566398212901E-2</v>
      </c>
      <c r="E44">
        <v>5.2426368292771211E-2</v>
      </c>
      <c r="F44">
        <v>2.6781981054416911E-3</v>
      </c>
      <c r="G44">
        <v>3.1088344810370927E-2</v>
      </c>
      <c r="H44">
        <v>1.445744165034937E-3</v>
      </c>
      <c r="I44">
        <v>4.303893626102008E-2</v>
      </c>
      <c r="J44">
        <v>2.8502411847600218E-2</v>
      </c>
      <c r="K44">
        <v>2.7151467147488065E-2</v>
      </c>
      <c r="L44">
        <v>1.3509447001121507E-3</v>
      </c>
      <c r="M44">
        <v>9.7293156582373879E-4</v>
      </c>
      <c r="N44">
        <v>1.3563592847596125E-2</v>
      </c>
      <c r="O44">
        <v>2.4016219362036462E-2</v>
      </c>
      <c r="P44">
        <v>1.5887469048323055E-2</v>
      </c>
      <c r="Q44">
        <v>0.40069147111552139</v>
      </c>
      <c r="R44">
        <v>0.35148742695119006</v>
      </c>
      <c r="S44">
        <v>0.33477828345972716</v>
      </c>
      <c r="T44">
        <v>0.3099344282379688</v>
      </c>
      <c r="U44">
        <v>2.4843855221758342E-2</v>
      </c>
      <c r="V44">
        <v>0.27512845769524574</v>
      </c>
      <c r="W44">
        <v>1.670914349146297E-2</v>
      </c>
      <c r="X44">
        <v>0.10885387006468163</v>
      </c>
      <c r="Y44">
        <v>4.8218706377463158E-2</v>
      </c>
      <c r="Z44">
        <v>4.0265412627861132E-2</v>
      </c>
      <c r="AA44">
        <v>7.9532937496020265E-3</v>
      </c>
      <c r="AB44">
        <v>5.7492660567900252E-3</v>
      </c>
      <c r="AC44">
        <v>5.4885897630428448E-2</v>
      </c>
      <c r="AD44">
        <v>5.9649825900350319E-2</v>
      </c>
      <c r="AE44">
        <v>6.8588457070291042E-2</v>
      </c>
      <c r="AF44">
        <v>0.52373547892841921</v>
      </c>
      <c r="AG44">
        <v>0.29816486061928738</v>
      </c>
      <c r="AH44">
        <v>0.20694499856409776</v>
      </c>
      <c r="AI44">
        <v>9.5960732857842318E-2</v>
      </c>
      <c r="AJ44">
        <v>0.11098426570625544</v>
      </c>
      <c r="AK44">
        <v>0.17152675800025463</v>
      </c>
      <c r="AL44">
        <v>9.1219862055189616E-2</v>
      </c>
      <c r="AM44">
        <v>0.26098885559200224</v>
      </c>
      <c r="AN44">
        <v>7.9384152789445106E-2</v>
      </c>
      <c r="AO44">
        <v>1.8509267500329156E-2</v>
      </c>
      <c r="AP44">
        <v>6.0874885289115957E-2</v>
      </c>
      <c r="AQ44">
        <v>0.11774951740817531</v>
      </c>
      <c r="AR44">
        <v>6.3855185394381841E-2</v>
      </c>
      <c r="AS44">
        <v>3.5418237282870441E-2</v>
      </c>
      <c r="AT44">
        <v>0.2424795888364315</v>
      </c>
      <c r="AU44">
        <v>0.22514246421249728</v>
      </c>
      <c r="AV44">
        <v>8.0491102079159008E-2</v>
      </c>
      <c r="AW44">
        <v>5.4020850448711397E-2</v>
      </c>
      <c r="AX44">
        <v>1.1599937232509648E-2</v>
      </c>
      <c r="AY44">
        <v>4.2420913216201755E-2</v>
      </c>
      <c r="AZ44">
        <v>4.3353257700800896E-2</v>
      </c>
      <c r="BA44">
        <v>2.6470251630447614E-2</v>
      </c>
      <c r="BB44">
        <v>0.15531895322418535</v>
      </c>
      <c r="BC44">
        <v>4.3477319932428302E-2</v>
      </c>
      <c r="BD44">
        <v>2.4088304083921897E-3</v>
      </c>
      <c r="BE44">
        <v>4.1068489524036113E-2</v>
      </c>
      <c r="BF44">
        <v>9.5904202064412108E-2</v>
      </c>
      <c r="BG44">
        <v>1.5937431227344943E-2</v>
      </c>
      <c r="BH44">
        <v>1.0667591090847072E-2</v>
      </c>
      <c r="BI44">
        <v>0.15291012078523636</v>
      </c>
      <c r="BJ44">
        <v>8.9357882791482698E-2</v>
      </c>
      <c r="BK44">
        <v>1.3026649180424859E-2</v>
      </c>
      <c r="BL44">
        <v>1.0468724394004897E-2</v>
      </c>
      <c r="BM44">
        <v>1.2048261908104646E-3</v>
      </c>
      <c r="BN44">
        <v>9.2638982031944331E-3</v>
      </c>
      <c r="BO44">
        <v>8.4060542285442352E-3</v>
      </c>
      <c r="BP44">
        <v>2.5579247864199622E-3</v>
      </c>
      <c r="BQ44">
        <v>7.8393903364073161E-2</v>
      </c>
      <c r="BR44">
        <v>2.3715021907170005E-2</v>
      </c>
      <c r="BS44">
        <v>2.5137101985429677E-4</v>
      </c>
      <c r="BT44">
        <v>2.346365088731571E-2</v>
      </c>
      <c r="BU44">
        <v>5.2575322528823985E-2</v>
      </c>
      <c r="BV44">
        <v>2.103558928079174E-3</v>
      </c>
      <c r="BW44">
        <v>2.0626697530153146E-3</v>
      </c>
      <c r="BX44">
        <v>7.8142531216144562E-2</v>
      </c>
      <c r="BY44">
        <v>0.29859301447868347</v>
      </c>
      <c r="BZ44">
        <v>0.21767376363277435</v>
      </c>
      <c r="CA44">
        <v>0.15292415022850037</v>
      </c>
      <c r="CB44">
        <v>8.4360793232917786E-2</v>
      </c>
      <c r="CC44">
        <v>6.8563349545001984E-2</v>
      </c>
      <c r="CD44">
        <v>0.12817350029945374</v>
      </c>
      <c r="CE44">
        <v>6.4749613404273987E-2</v>
      </c>
      <c r="CF44">
        <v>0.10566990077495575</v>
      </c>
      <c r="CG44">
        <v>3.5906832665205002E-2</v>
      </c>
      <c r="CH44">
        <v>1.6100436449050903E-2</v>
      </c>
      <c r="CI44">
        <v>1.9806396216154099E-2</v>
      </c>
      <c r="CJ44">
        <v>2.1845314651727676E-2</v>
      </c>
      <c r="CK44">
        <v>4.7917753458023071E-2</v>
      </c>
      <c r="CL44">
        <v>2.4750646203756332E-2</v>
      </c>
      <c r="CM44">
        <v>8.9569464325904846E-2</v>
      </c>
      <c r="CN44">
        <v>0.1357845813035965</v>
      </c>
      <c r="CO44">
        <v>6.7464455962181091E-2</v>
      </c>
      <c r="CP44">
        <v>4.3552126735448837E-2</v>
      </c>
      <c r="CQ44">
        <v>1.0395110584795475E-2</v>
      </c>
      <c r="CR44">
        <v>3.3157013356685638E-2</v>
      </c>
      <c r="CS44">
        <v>3.4947201609611511E-2</v>
      </c>
      <c r="CT44">
        <v>2.3912327364087105E-2</v>
      </c>
      <c r="CU44">
        <v>7.6925046741962433E-2</v>
      </c>
      <c r="CV44">
        <v>1.9762298092246056E-2</v>
      </c>
      <c r="CW44">
        <v>2.1574595011770725E-3</v>
      </c>
      <c r="CX44">
        <v>1.760483905673027E-2</v>
      </c>
      <c r="CY44">
        <v>4.332888126373291E-2</v>
      </c>
      <c r="CZ44">
        <v>1.383387204259634E-2</v>
      </c>
      <c r="DA44">
        <v>8.6049214005470276E-3</v>
      </c>
      <c r="DB44">
        <v>7.4767589569091797E-2</v>
      </c>
    </row>
    <row r="45">
      <c r="A45">
        <v>2006</v>
      </c>
      <c r="B45">
        <v>7.3059841601734704E-2</v>
      </c>
      <c r="C45">
        <v>5.6030862666586925E-2</v>
      </c>
      <c r="D45">
        <v>5.4597850498544785E-2</v>
      </c>
      <c r="E45">
        <v>5.16219025430147E-2</v>
      </c>
      <c r="F45">
        <v>2.9759479555300887E-3</v>
      </c>
      <c r="G45">
        <v>3.0839078990752E-2</v>
      </c>
      <c r="H45">
        <v>1.4330121680421371E-3</v>
      </c>
      <c r="I45">
        <v>4.0787749815736046E-2</v>
      </c>
      <c r="J45">
        <v>2.6549048856345694E-2</v>
      </c>
      <c r="K45">
        <v>2.5206948488079545E-2</v>
      </c>
      <c r="L45">
        <v>1.3421003682661482E-3</v>
      </c>
      <c r="M45">
        <v>9.3084101337722138E-4</v>
      </c>
      <c r="N45">
        <v>1.3307859946013127E-2</v>
      </c>
      <c r="O45">
        <v>2.3758770880588274E-2</v>
      </c>
      <c r="P45">
        <v>1.558080111387028E-2</v>
      </c>
      <c r="Q45">
        <v>0.39881126662426142</v>
      </c>
      <c r="R45">
        <v>0.35311974869325552</v>
      </c>
      <c r="S45">
        <v>0.33720821660118938</v>
      </c>
      <c r="T45">
        <v>0.31680508412289238</v>
      </c>
      <c r="U45">
        <v>2.0403132478296976E-2</v>
      </c>
      <c r="V45">
        <v>0.27918984368443489</v>
      </c>
      <c r="W45">
        <v>1.5911532092066152E-2</v>
      </c>
      <c r="X45">
        <v>0.10370989356225818</v>
      </c>
      <c r="Y45">
        <v>4.5878008403884958E-2</v>
      </c>
      <c r="Z45">
        <v>3.7411790502024186E-2</v>
      </c>
      <c r="AA45">
        <v>8.4662179018607717E-3</v>
      </c>
      <c r="AB45">
        <v>5.8292624328449665E-3</v>
      </c>
      <c r="AC45">
        <v>5.2002622725528261E-2</v>
      </c>
      <c r="AD45">
        <v>5.8018375631252284E-2</v>
      </c>
      <c r="AE45">
        <v>6.6298102028667927E-2</v>
      </c>
      <c r="AF45">
        <v>0.5281288846482739</v>
      </c>
      <c r="AG45">
        <v>0.30327017036783716</v>
      </c>
      <c r="AH45">
        <v>0.2145587243072859</v>
      </c>
      <c r="AI45">
        <v>9.74211320340959E-2</v>
      </c>
      <c r="AJ45">
        <v>0.11713759227318997</v>
      </c>
      <c r="AK45">
        <v>0.17896270286291838</v>
      </c>
      <c r="AL45">
        <v>8.8711446060551313E-2</v>
      </c>
      <c r="AM45">
        <v>0.26045473527294893</v>
      </c>
      <c r="AN45">
        <v>7.1214025436734316E-2</v>
      </c>
      <c r="AO45">
        <v>1.8288618239431842E-2</v>
      </c>
      <c r="AP45">
        <v>5.2925407197302474E-2</v>
      </c>
      <c r="AQ45">
        <v>0.12188833696431735</v>
      </c>
      <c r="AR45">
        <v>6.7352372871897215E-2</v>
      </c>
      <c r="AS45">
        <v>3.5596020992512169E-2</v>
      </c>
      <c r="AT45">
        <v>0.24216611497104168</v>
      </c>
      <c r="AU45">
        <v>0.22126723826562461</v>
      </c>
      <c r="AV45">
        <v>8.1855713398270288E-2</v>
      </c>
      <c r="AW45">
        <v>5.7121303959038125E-2</v>
      </c>
      <c r="AX45">
        <v>1.2379955672208367E-2</v>
      </c>
      <c r="AY45">
        <v>4.4741348286829755E-2</v>
      </c>
      <c r="AZ45">
        <v>4.6375452540814877E-2</v>
      </c>
      <c r="BA45">
        <v>2.473440943923217E-2</v>
      </c>
      <c r="BB45">
        <v>0.15015737734593221</v>
      </c>
      <c r="BC45">
        <v>3.3878240213757703E-2</v>
      </c>
      <c r="BD45">
        <v>2.3780544482711096E-3</v>
      </c>
      <c r="BE45">
        <v>3.1500185765486591E-2</v>
      </c>
      <c r="BF45">
        <v>9.6232642045335173E-2</v>
      </c>
      <c r="BG45">
        <v>2.0046495086839318E-2</v>
      </c>
      <c r="BH45">
        <v>1.074585247857787E-2</v>
      </c>
      <c r="BI45">
        <v>0.1477793212980032</v>
      </c>
      <c r="BJ45">
        <v>8.4684632678162119E-2</v>
      </c>
      <c r="BK45">
        <v>1.4355652887891758E-2</v>
      </c>
      <c r="BL45">
        <v>1.1398307451487245E-2</v>
      </c>
      <c r="BM45">
        <v>1.3629229276800529E-3</v>
      </c>
      <c r="BN45">
        <v>1.0035384523807192E-2</v>
      </c>
      <c r="BO45">
        <v>9.2541472986340523E-3</v>
      </c>
      <c r="BP45">
        <v>2.9573454364045133E-3</v>
      </c>
      <c r="BQ45">
        <v>7.2473139877683265E-2</v>
      </c>
      <c r="BR45">
        <v>1.7309237422651551E-2</v>
      </c>
      <c r="BS45">
        <v>2.5421232205222709E-4</v>
      </c>
      <c r="BT45">
        <v>1.7055025100599322E-2</v>
      </c>
      <c r="BU45">
        <v>5.2241627858456388E-2</v>
      </c>
      <c r="BV45">
        <v>2.9222745965753276E-3</v>
      </c>
      <c r="BW45">
        <v>2.1441600874129059E-3</v>
      </c>
      <c r="BX45">
        <v>7.2218924760818481E-2</v>
      </c>
      <c r="BY45">
        <v>0.30686163902282715</v>
      </c>
      <c r="BZ45">
        <v>0.22141446173191071</v>
      </c>
      <c r="CA45">
        <v>0.15743741393089294</v>
      </c>
      <c r="CB45">
        <v>8.5041172802448273E-2</v>
      </c>
      <c r="CC45">
        <v>7.2396241128444672E-2</v>
      </c>
      <c r="CD45">
        <v>0.1325872540473938</v>
      </c>
      <c r="CE45">
        <v>6.3977032899856567E-2</v>
      </c>
      <c r="CF45">
        <v>0.11029735952615738</v>
      </c>
      <c r="CG45">
        <v>3.733578696846962E-2</v>
      </c>
      <c r="CH45">
        <v>1.5910563990473747E-2</v>
      </c>
      <c r="CI45">
        <v>2.1425221115350723E-2</v>
      </c>
      <c r="CJ45">
        <v>2.5655694305896759E-2</v>
      </c>
      <c r="CK45">
        <v>4.7305878251791E-2</v>
      </c>
      <c r="CL45">
        <v>2.4850169196724892E-2</v>
      </c>
      <c r="CM45">
        <v>9.4386793673038483E-2</v>
      </c>
      <c r="CN45">
        <v>0.13658261299133301</v>
      </c>
      <c r="CO45">
        <v>6.750006228685379E-2</v>
      </c>
      <c r="CP45">
        <v>4.5722994953393936E-2</v>
      </c>
      <c r="CQ45">
        <v>1.1017032898962498E-2</v>
      </c>
      <c r="CR45">
        <v>3.4705962985754013E-2</v>
      </c>
      <c r="CS45">
        <v>3.7121303379535675E-2</v>
      </c>
      <c r="CT45">
        <v>2.1777063608169556E-2</v>
      </c>
      <c r="CU45">
        <v>7.768423855304718E-2</v>
      </c>
      <c r="CV45">
        <v>1.6569003462791443E-2</v>
      </c>
      <c r="CW45">
        <v>2.1238420158624649E-3</v>
      </c>
      <c r="CX45">
        <v>1.4445160515606403E-2</v>
      </c>
      <c r="CY45">
        <v>4.3991014361381531E-2</v>
      </c>
      <c r="CZ45">
        <v>1.7124220728874207E-2</v>
      </c>
      <c r="DA45">
        <v>8.6016925051808357E-3</v>
      </c>
      <c r="DB45">
        <v>7.5560398399829865E-2</v>
      </c>
    </row>
    <row r="46">
      <c r="A46">
        <v>2007</v>
      </c>
      <c r="B46">
        <v>7.0605668787826176E-2</v>
      </c>
      <c r="C46">
        <v>5.579323496496625E-2</v>
      </c>
      <c r="D46">
        <v>5.4472936351686277E-2</v>
      </c>
      <c r="E46">
        <v>5.1700099566636799E-2</v>
      </c>
      <c r="F46">
        <v>2.7728367850494719E-3</v>
      </c>
      <c r="G46">
        <v>2.9935050341890701E-2</v>
      </c>
      <c r="H46">
        <v>1.3202986132799697E-3</v>
      </c>
      <c r="I46">
        <v>3.9350320630956684E-2</v>
      </c>
      <c r="J46">
        <v>2.4802986450471177E-2</v>
      </c>
      <c r="K46">
        <v>2.3587668506777154E-2</v>
      </c>
      <c r="L46">
        <v>1.2153179436940192E-3</v>
      </c>
      <c r="M46">
        <v>8.6264702800353506E-4</v>
      </c>
      <c r="N46">
        <v>1.3684687152481978E-2</v>
      </c>
      <c r="O46">
        <v>2.4537886808096755E-2</v>
      </c>
      <c r="P46">
        <v>1.5762652068019634E-2</v>
      </c>
      <c r="Q46">
        <v>0.39352522518156674</v>
      </c>
      <c r="R46">
        <v>0.35530146340876329</v>
      </c>
      <c r="S46">
        <v>0.3396818839568021</v>
      </c>
      <c r="T46">
        <v>0.31962525350325482</v>
      </c>
      <c r="U46">
        <v>2.0056630453547282E-2</v>
      </c>
      <c r="V46">
        <v>0.28117299824953079</v>
      </c>
      <c r="W46">
        <v>1.5619579451961215E-2</v>
      </c>
      <c r="X46">
        <v>9.6732657631665872E-2</v>
      </c>
      <c r="Y46">
        <v>4.3892449462987294E-2</v>
      </c>
      <c r="Z46">
        <v>3.5844234878277731E-2</v>
      </c>
      <c r="AA46">
        <v>8.0482145847095652E-3</v>
      </c>
      <c r="AB46">
        <v>5.566270966629437E-3</v>
      </c>
      <c r="AC46">
        <v>4.7273937202049143E-2</v>
      </c>
      <c r="AD46">
        <v>5.8508895858862424E-2</v>
      </c>
      <c r="AE46">
        <v>6.0888422187417746E-2</v>
      </c>
      <c r="AF46">
        <v>0.53586914812907238</v>
      </c>
      <c r="AG46">
        <v>0.30288240841986325</v>
      </c>
      <c r="AH46">
        <v>0.21839341759265732</v>
      </c>
      <c r="AI46">
        <v>9.9277008407876483E-2</v>
      </c>
      <c r="AJ46">
        <v>0.11911640918478084</v>
      </c>
      <c r="AK46">
        <v>0.18290935177356005</v>
      </c>
      <c r="AL46">
        <v>8.4488990827205956E-2</v>
      </c>
      <c r="AM46">
        <v>0.26847080525081146</v>
      </c>
      <c r="AN46">
        <v>6.8202596036318591E-2</v>
      </c>
      <c r="AO46">
        <v>1.8757511997997169E-2</v>
      </c>
      <c r="AP46">
        <v>4.9445084038321416E-2</v>
      </c>
      <c r="AQ46">
        <v>0.12571675928501838</v>
      </c>
      <c r="AR46">
        <v>7.4551449929474461E-2</v>
      </c>
      <c r="AS46">
        <v>3.5484065541602265E-2</v>
      </c>
      <c r="AT46">
        <v>0.24971329793334007</v>
      </c>
      <c r="AU46">
        <v>0.22366487623452769</v>
      </c>
      <c r="AV46">
        <v>8.0715032787386259E-2</v>
      </c>
      <c r="AW46">
        <v>5.8763351432117479E-2</v>
      </c>
      <c r="AX46">
        <v>1.2952183153689241E-2</v>
      </c>
      <c r="AY46">
        <v>4.5811168278428238E-2</v>
      </c>
      <c r="AZ46">
        <v>4.8025370575487614E-2</v>
      </c>
      <c r="BA46">
        <v>2.1951681355268784E-2</v>
      </c>
      <c r="BB46">
        <v>0.15368782489757066</v>
      </c>
      <c r="BC46">
        <v>2.9875606832846575E-2</v>
      </c>
      <c r="BD46">
        <v>2.4626316646494529E-3</v>
      </c>
      <c r="BE46">
        <v>2.7412975168197122E-2</v>
      </c>
      <c r="BF46">
        <v>9.8253165025830994E-2</v>
      </c>
      <c r="BG46">
        <v>2.5559053038893099E-2</v>
      </c>
      <c r="BH46">
        <v>1.0737981450429221E-2</v>
      </c>
      <c r="BI46">
        <v>0.15122519806027412</v>
      </c>
      <c r="BJ46">
        <v>8.2262210523969384E-2</v>
      </c>
      <c r="BK46">
        <v>1.5205727214607449E-2</v>
      </c>
      <c r="BL46">
        <v>1.2422184710831499E-2</v>
      </c>
      <c r="BM46">
        <v>1.4564468387206198E-3</v>
      </c>
      <c r="BN46">
        <v>1.0965737872110881E-2</v>
      </c>
      <c r="BO46">
        <v>1.0116876102983952E-2</v>
      </c>
      <c r="BP46">
        <v>2.7835425037759489E-3</v>
      </c>
      <c r="BQ46">
        <v>6.9361792267387229E-2</v>
      </c>
      <c r="BR46">
        <v>1.4497375874630238E-2</v>
      </c>
      <c r="BS46">
        <v>2.6801606050602336E-4</v>
      </c>
      <c r="BT46">
        <v>1.4229359814124216E-2</v>
      </c>
      <c r="BU46">
        <v>5.1286395595797264E-2</v>
      </c>
      <c r="BV46">
        <v>3.5780207969597147E-3</v>
      </c>
      <c r="BW46">
        <v>2.3053089580252917E-3</v>
      </c>
      <c r="BX46">
        <v>6.9093778729438782E-2</v>
      </c>
      <c r="BY46">
        <v>0.3122042715549469</v>
      </c>
      <c r="BZ46">
        <v>0.22216737270355225</v>
      </c>
      <c r="CA46">
        <v>0.15963006019592285</v>
      </c>
      <c r="CB46">
        <v>8.6324825882911682E-2</v>
      </c>
      <c r="CC46">
        <v>7.3305241763591766E-2</v>
      </c>
      <c r="CD46">
        <v>0.13488398492336273</v>
      </c>
      <c r="CE46">
        <v>6.2537312507629395E-2</v>
      </c>
      <c r="CF46">
        <v>0.11478298157453537</v>
      </c>
      <c r="CG46">
        <v>3.8326989859342575E-2</v>
      </c>
      <c r="CH46">
        <v>1.6294879838824272E-2</v>
      </c>
      <c r="CI46">
        <v>2.2032108157873154E-2</v>
      </c>
      <c r="CJ46">
        <v>2.7463594451546669E-2</v>
      </c>
      <c r="CK46">
        <v>4.8992395401000977E-2</v>
      </c>
      <c r="CL46">
        <v>2.4746084585785866E-2</v>
      </c>
      <c r="CM46">
        <v>9.8488099873065948E-2</v>
      </c>
      <c r="CN46">
        <v>0.14140266180038452</v>
      </c>
      <c r="CO46">
        <v>6.5509304404258728E-2</v>
      </c>
      <c r="CP46">
        <v>4.6341165900230408E-2</v>
      </c>
      <c r="CQ46">
        <v>1.1495736427605152E-2</v>
      </c>
      <c r="CR46">
        <v>3.484543040394783E-2</v>
      </c>
      <c r="CS46">
        <v>3.7908494472503662E-2</v>
      </c>
      <c r="CT46">
        <v>1.916813850402832E-2</v>
      </c>
      <c r="CU46">
        <v>8.4326036274433136E-2</v>
      </c>
      <c r="CV46">
        <v>1.5378231182694435E-2</v>
      </c>
      <c r="CW46">
        <v>2.1946155466139317E-3</v>
      </c>
      <c r="CX46">
        <v>1.3183615170419216E-2</v>
      </c>
      <c r="CY46">
        <v>4.6966768801212311E-2</v>
      </c>
      <c r="CZ46">
        <v>2.1981032565236092E-2</v>
      </c>
      <c r="DA46">
        <v>8.4326723590493202E-3</v>
      </c>
      <c r="DB46">
        <v>8.2131415605545044E-2</v>
      </c>
    </row>
    <row r="47">
      <c r="A47">
        <v>2008</v>
      </c>
      <c r="B47">
        <v>6.9463357992465488E-2</v>
      </c>
      <c r="C47">
        <v>5.9979359404866928E-2</v>
      </c>
      <c r="D47">
        <v>5.8780617099590704E-2</v>
      </c>
      <c r="E47">
        <v>5.6322328300319545E-2</v>
      </c>
      <c r="F47">
        <v>2.4582887992711591E-3</v>
      </c>
      <c r="G47">
        <v>2.9232579385251256E-2</v>
      </c>
      <c r="H47">
        <v>1.1987423052762243E-3</v>
      </c>
      <c r="I47">
        <v>3.9032036556681929E-2</v>
      </c>
      <c r="J47">
        <v>2.5475765980363864E-2</v>
      </c>
      <c r="K47">
        <v>2.3516732833022663E-2</v>
      </c>
      <c r="L47">
        <v>1.9590331473412015E-3</v>
      </c>
      <c r="M47">
        <v>9.2137492690095701E-4</v>
      </c>
      <c r="N47">
        <v>1.2634895649417107E-2</v>
      </c>
      <c r="O47">
        <v>2.9548037969083365E-2</v>
      </c>
      <c r="P47">
        <v>1.5515304200988567E-2</v>
      </c>
      <c r="Q47">
        <v>0.39852175839410775</v>
      </c>
      <c r="R47">
        <v>0.3588611264557634</v>
      </c>
      <c r="S47">
        <v>0.34280916821713003</v>
      </c>
      <c r="T47">
        <v>0.32119671555248774</v>
      </c>
      <c r="U47">
        <v>2.1612452664642297E-2</v>
      </c>
      <c r="V47">
        <v>0.28285859525203705</v>
      </c>
      <c r="W47">
        <v>1.6051958238633368E-2</v>
      </c>
      <c r="X47">
        <v>9.9611207597204682E-2</v>
      </c>
      <c r="Y47">
        <v>4.9064782352975518E-2</v>
      </c>
      <c r="Z47">
        <v>3.8392376158621108E-2</v>
      </c>
      <c r="AA47">
        <v>1.0672406194354413E-2</v>
      </c>
      <c r="AB47">
        <v>5.8567103497752342E-3</v>
      </c>
      <c r="AC47">
        <v>4.4689714894453933E-2</v>
      </c>
      <c r="AD47">
        <v>5.9950575658860361E-2</v>
      </c>
      <c r="AE47">
        <v>6.1218831688165665E-2</v>
      </c>
      <c r="AF47">
        <v>0.53201489862845297</v>
      </c>
      <c r="AG47">
        <v>0.30602278141247702</v>
      </c>
      <c r="AH47">
        <v>0.22511596195315497</v>
      </c>
      <c r="AI47">
        <v>0.10377066674442906</v>
      </c>
      <c r="AJ47">
        <v>0.12134529520872589</v>
      </c>
      <c r="AK47">
        <v>0.18752467259764671</v>
      </c>
      <c r="AL47">
        <v>8.0906819459322071E-2</v>
      </c>
      <c r="AM47">
        <v>0.2635834021267105</v>
      </c>
      <c r="AN47">
        <v>6.9486390714067356E-2</v>
      </c>
      <c r="AO47">
        <v>2.1256826572575722E-2</v>
      </c>
      <c r="AP47">
        <v>4.8229564141491633E-2</v>
      </c>
      <c r="AQ47">
        <v>0.11006934765165621</v>
      </c>
      <c r="AR47">
        <v>8.4027663760986956E-2</v>
      </c>
      <c r="AS47">
        <v>3.7591284910734574E-2</v>
      </c>
      <c r="AT47">
        <v>0.24232657998800278</v>
      </c>
      <c r="AU47">
        <v>0.21586397287706954</v>
      </c>
      <c r="AV47">
        <v>8.1702460373693914E-2</v>
      </c>
      <c r="AW47">
        <v>6.1077427860663933E-2</v>
      </c>
      <c r="AX47">
        <v>1.4213138258248818E-2</v>
      </c>
      <c r="AY47">
        <v>4.6864289602415114E-2</v>
      </c>
      <c r="AZ47">
        <v>4.9707598984241486E-2</v>
      </c>
      <c r="BA47">
        <v>2.0625032513029981E-2</v>
      </c>
      <c r="BB47">
        <v>0.14553134120090017</v>
      </c>
      <c r="BC47">
        <v>2.7740134087037537E-2</v>
      </c>
      <c r="BD47">
        <v>2.8222774864282985E-3</v>
      </c>
      <c r="BE47">
        <v>2.4917856600609238E-2</v>
      </c>
      <c r="BF47">
        <v>8.5583075214101967E-2</v>
      </c>
      <c r="BG47">
        <v>3.220813189976067E-2</v>
      </c>
      <c r="BH47">
        <v>1.1369828697524533E-2</v>
      </c>
      <c r="BI47">
        <v>0.14270906522870064</v>
      </c>
      <c r="BJ47">
        <v>7.8400112651711401E-2</v>
      </c>
      <c r="BK47">
        <v>1.6275844591408527E-2</v>
      </c>
      <c r="BL47">
        <v>1.371227556836205E-2</v>
      </c>
      <c r="BM47">
        <v>1.6433406919973657E-3</v>
      </c>
      <c r="BN47">
        <v>1.2068934876364684E-2</v>
      </c>
      <c r="BO47">
        <v>1.1076662689447403E-2</v>
      </c>
      <c r="BP47">
        <v>2.5635690230464783E-3</v>
      </c>
      <c r="BQ47">
        <v>6.4759879637806675E-2</v>
      </c>
      <c r="BR47">
        <v>1.3092121626790517E-2</v>
      </c>
      <c r="BS47">
        <v>3.0867989400901251E-4</v>
      </c>
      <c r="BT47">
        <v>1.2783441732781505E-2</v>
      </c>
      <c r="BU47">
        <v>4.7200024595738264E-2</v>
      </c>
      <c r="BV47">
        <v>4.4677334152778943E-3</v>
      </c>
      <c r="BW47">
        <v>2.6356115775038004E-3</v>
      </c>
      <c r="BX47">
        <v>6.4451202750205994E-2</v>
      </c>
      <c r="BY47">
        <v>0.31615093350410461</v>
      </c>
      <c r="BZ47">
        <v>0.22432032227516174</v>
      </c>
      <c r="CA47">
        <v>0.16403853893280029</v>
      </c>
      <c r="CB47">
        <v>8.9557528495788574E-2</v>
      </c>
      <c r="CC47">
        <v>7.4481002986431122E-2</v>
      </c>
      <c r="CD47">
        <v>0.13781706988811493</v>
      </c>
      <c r="CE47">
        <v>6.0281787067651749E-2</v>
      </c>
      <c r="CF47">
        <v>0.11805205792188644</v>
      </c>
      <c r="CG47">
        <v>4.174625501036644E-2</v>
      </c>
      <c r="CH47">
        <v>1.8434548750519753E-2</v>
      </c>
      <c r="CI47">
        <v>2.3311708122491837E-2</v>
      </c>
      <c r="CJ47">
        <v>2.4486271664500237E-2</v>
      </c>
      <c r="CK47">
        <v>5.1819533109664917E-2</v>
      </c>
      <c r="CL47">
        <v>2.6221456006169319E-2</v>
      </c>
      <c r="CM47">
        <v>9.9617511034011841E-2</v>
      </c>
      <c r="CN47">
        <v>0.13746386766433716</v>
      </c>
      <c r="CO47">
        <v>6.5426617860794067E-2</v>
      </c>
      <c r="CP47">
        <v>4.7365151345729828E-2</v>
      </c>
      <c r="CQ47">
        <v>1.2569797225296497E-2</v>
      </c>
      <c r="CR47">
        <v>3.4795355051755905E-2</v>
      </c>
      <c r="CS47">
        <v>3.8630936294794083E-2</v>
      </c>
      <c r="CT47">
        <v>1.8061462789773941E-2</v>
      </c>
      <c r="CU47">
        <v>8.0771461129188538E-2</v>
      </c>
      <c r="CV47">
        <v>1.4648012816905975E-2</v>
      </c>
      <c r="CW47">
        <v>2.5135974865406752E-3</v>
      </c>
      <c r="CX47">
        <v>1.2134415097534657E-2</v>
      </c>
      <c r="CY47">
        <v>3.8383051753044128E-2</v>
      </c>
      <c r="CZ47">
        <v>2.7740398421883583E-2</v>
      </c>
      <c r="DA47">
        <v>8.7342169135808945E-3</v>
      </c>
      <c r="DB47">
        <v>7.8257858753204346E-2</v>
      </c>
    </row>
    <row r="48">
      <c r="A48">
        <v>2009</v>
      </c>
      <c r="B48">
        <v>6.4841845363248607E-2</v>
      </c>
      <c r="C48">
        <v>6.4481919897537474E-2</v>
      </c>
      <c r="D48">
        <v>6.3267053016914376E-2</v>
      </c>
      <c r="E48">
        <v>6.096052628177915E-2</v>
      </c>
      <c r="F48">
        <v>2.306526735135218E-3</v>
      </c>
      <c r="G48">
        <v>2.7545603392979956E-2</v>
      </c>
      <c r="H48">
        <v>1.2148668806231044E-3</v>
      </c>
      <c r="I48">
        <v>3.6081374652054396E-2</v>
      </c>
      <c r="J48">
        <v>2.4696536837033191E-2</v>
      </c>
      <c r="K48">
        <v>2.3335537182207308E-2</v>
      </c>
      <c r="L48">
        <v>1.3609996548258839E-3</v>
      </c>
      <c r="M48">
        <v>6.204557424581786E-4</v>
      </c>
      <c r="N48">
        <v>1.0764382072563019E-2</v>
      </c>
      <c r="O48">
        <v>3.5721449186343256E-2</v>
      </c>
      <c r="P48">
        <v>1.2745837547756267E-2</v>
      </c>
      <c r="Q48">
        <v>0.39466039135970388</v>
      </c>
      <c r="R48">
        <v>0.3570113686330938</v>
      </c>
      <c r="S48">
        <v>0.34061784737898287</v>
      </c>
      <c r="T48">
        <v>0.31811172743229899</v>
      </c>
      <c r="U48">
        <v>2.2506119946683896E-2</v>
      </c>
      <c r="V48">
        <v>0.27855382859706879</v>
      </c>
      <c r="W48">
        <v>1.6393521254110921E-2</v>
      </c>
      <c r="X48">
        <v>9.9713039102754822E-2</v>
      </c>
      <c r="Y48">
        <v>5.2394114855717988E-2</v>
      </c>
      <c r="Z48">
        <v>4.2006840116002114E-2</v>
      </c>
      <c r="AA48">
        <v>1.0387274739715874E-2</v>
      </c>
      <c r="AB48">
        <v>5.1953514178907732E-3</v>
      </c>
      <c r="AC48">
        <v>4.2123572829146055E-2</v>
      </c>
      <c r="AD48">
        <v>6.2064016376144705E-2</v>
      </c>
      <c r="AE48">
        <v>5.7706200052052736E-2</v>
      </c>
      <c r="AF48">
        <v>0.54049773849060923</v>
      </c>
      <c r="AG48">
        <v>0.30333168933499921</v>
      </c>
      <c r="AH48">
        <v>0.22724309048169017</v>
      </c>
      <c r="AI48">
        <v>0.10518834582583683</v>
      </c>
      <c r="AJ48">
        <v>0.12205474465585331</v>
      </c>
      <c r="AK48">
        <v>0.18740994110703468</v>
      </c>
      <c r="AL48">
        <v>7.6088598853309042E-2</v>
      </c>
      <c r="AM48">
        <v>0.27699919615416391</v>
      </c>
      <c r="AN48">
        <v>7.8333757691269101E-2</v>
      </c>
      <c r="AO48">
        <v>2.4573434772865353E-2</v>
      </c>
      <c r="AP48">
        <v>5.3760322918403755E-2</v>
      </c>
      <c r="AQ48">
        <v>0.10038988308429116</v>
      </c>
      <c r="AR48">
        <v>9.8275555378603607E-2</v>
      </c>
      <c r="AS48">
        <v>3.9833146998553864E-2</v>
      </c>
      <c r="AT48">
        <v>0.25242576748132706</v>
      </c>
      <c r="AU48">
        <v>0.21692695074723803</v>
      </c>
      <c r="AV48">
        <v>8.0312530141510741E-2</v>
      </c>
      <c r="AW48">
        <v>6.2083685454859663E-2</v>
      </c>
      <c r="AX48">
        <v>1.4863218420008185E-2</v>
      </c>
      <c r="AY48">
        <v>4.7220467034851478E-2</v>
      </c>
      <c r="AZ48">
        <v>4.9898881465196609E-2</v>
      </c>
      <c r="BA48">
        <v>1.8228844686651088E-2</v>
      </c>
      <c r="BB48">
        <v>0.14879922624794664</v>
      </c>
      <c r="BC48">
        <v>3.0944092137298165E-2</v>
      </c>
      <c r="BD48">
        <v>3.2187944145054704E-3</v>
      </c>
      <c r="BE48">
        <v>2.7725297722792693E-2</v>
      </c>
      <c r="BF48">
        <v>7.7577603588773691E-2</v>
      </c>
      <c r="BG48">
        <v>4.0277530521874792E-2</v>
      </c>
      <c r="BH48">
        <v>1.2184805642219375E-2</v>
      </c>
      <c r="BI48">
        <v>0.14558043330907822</v>
      </c>
      <c r="BJ48">
        <v>7.4051588850201272E-2</v>
      </c>
      <c r="BK48">
        <v>1.5844506598221678E-2</v>
      </c>
      <c r="BL48">
        <v>1.3729249123293092E-2</v>
      </c>
      <c r="BM48">
        <v>1.7782099803795085E-3</v>
      </c>
      <c r="BN48">
        <v>1.1951039142913586E-2</v>
      </c>
      <c r="BO48">
        <v>1.0938441380858421E-2</v>
      </c>
      <c r="BP48">
        <v>2.1152574749285849E-3</v>
      </c>
      <c r="BQ48">
        <v>6.0997890239029726E-2</v>
      </c>
      <c r="BR48">
        <v>1.4146151047380011E-2</v>
      </c>
      <c r="BS48">
        <v>3.6634293417411846E-4</v>
      </c>
      <c r="BT48">
        <v>1.377980811320589E-2</v>
      </c>
      <c r="BU48">
        <v>4.1063345100727545E-2</v>
      </c>
      <c r="BV48">
        <v>5.7883940909221766E-3</v>
      </c>
      <c r="BW48">
        <v>2.7908079870501258E-3</v>
      </c>
      <c r="BX48">
        <v>6.0631547123193741E-2</v>
      </c>
      <c r="BY48">
        <v>0.32357078790664673</v>
      </c>
      <c r="BZ48">
        <v>0.22301915287971497</v>
      </c>
      <c r="CA48">
        <v>0.16515940427780151</v>
      </c>
      <c r="CB48">
        <v>9.0325124561786652E-2</v>
      </c>
      <c r="CC48">
        <v>7.4834279716014862E-2</v>
      </c>
      <c r="CD48">
        <v>0.13751105964183807</v>
      </c>
      <c r="CE48">
        <v>5.7859752327203751E-2</v>
      </c>
      <c r="CF48">
        <v>0.12819996476173401</v>
      </c>
      <c r="CG48">
        <v>4.7389663755893707E-2</v>
      </c>
      <c r="CH48">
        <v>2.1354639902710915E-2</v>
      </c>
      <c r="CI48">
        <v>2.6035025715827942E-2</v>
      </c>
      <c r="CJ48">
        <v>2.2812278941273689E-2</v>
      </c>
      <c r="CK48">
        <v>5.7998023927211761E-2</v>
      </c>
      <c r="CL48">
        <v>2.7648340910673141E-2</v>
      </c>
      <c r="CM48">
        <v>0.10684533417224884</v>
      </c>
      <c r="CN48">
        <v>0.14287535846233368</v>
      </c>
      <c r="CO48">
        <v>6.4468026161193848E-2</v>
      </c>
      <c r="CP48">
        <v>4.8354435712099075E-2</v>
      </c>
      <c r="CQ48">
        <v>1.3085008598864079E-2</v>
      </c>
      <c r="CR48">
        <v>3.5269428044557571E-2</v>
      </c>
      <c r="CS48">
        <v>3.8960441946983337E-2</v>
      </c>
      <c r="CT48">
        <v>1.6113586723804474E-2</v>
      </c>
      <c r="CU48">
        <v>8.7801337242126465E-2</v>
      </c>
      <c r="CV48">
        <v>1.679794117808342E-2</v>
      </c>
      <c r="CW48">
        <v>2.8524515219032764E-3</v>
      </c>
      <c r="CX48">
        <v>1.3945489190518856E-2</v>
      </c>
      <c r="CY48">
        <v>3.6514259874820709E-2</v>
      </c>
      <c r="CZ48">
        <v>3.4489136189222336E-2</v>
      </c>
      <c r="DA48">
        <v>9.3939974904060364E-3</v>
      </c>
      <c r="DB48">
        <v>8.4948882460594177E-2</v>
      </c>
    </row>
    <row r="49">
      <c r="A49">
        <v>2010</v>
      </c>
      <c r="B49">
        <v>5.6089099977130158E-2</v>
      </c>
      <c r="C49">
        <v>6.3940778656023045E-2</v>
      </c>
      <c r="D49">
        <v>6.2677087578035307E-2</v>
      </c>
      <c r="E49">
        <v>6.0451798055205744E-2</v>
      </c>
      <c r="F49">
        <v>2.2252895228295631E-3</v>
      </c>
      <c r="G49">
        <v>2.5375605678551238E-2</v>
      </c>
      <c r="H49">
        <v>1.2636910779877525E-3</v>
      </c>
      <c r="I49">
        <v>2.9449802654481081E-2</v>
      </c>
      <c r="J49">
        <v>2.161909029254374E-2</v>
      </c>
      <c r="K49">
        <v>2.0694506049978037E-2</v>
      </c>
      <c r="L49">
        <v>9.2458424256569951E-4</v>
      </c>
      <c r="M49">
        <v>3.5289043501730437E-4</v>
      </c>
      <c r="N49">
        <v>7.4778219269200398E-3</v>
      </c>
      <c r="O49">
        <v>3.7301481333373979E-2</v>
      </c>
      <c r="P49">
        <v>8.7552965293298257E-3</v>
      </c>
      <c r="Q49">
        <v>0.38474881890330159</v>
      </c>
      <c r="R49">
        <v>0.35426139837824633</v>
      </c>
      <c r="S49">
        <v>0.33683502798099424</v>
      </c>
      <c r="T49">
        <v>0.3130095320185462</v>
      </c>
      <c r="U49">
        <v>2.3825495962448096E-2</v>
      </c>
      <c r="V49">
        <v>0.27494930848479271</v>
      </c>
      <c r="W49">
        <v>1.7426370397252082E-2</v>
      </c>
      <c r="X49">
        <v>9.2373137390365012E-2</v>
      </c>
      <c r="Y49">
        <v>5.1291963415428118E-2</v>
      </c>
      <c r="Z49">
        <v>4.2600695271808313E-2</v>
      </c>
      <c r="AA49">
        <v>8.6912681436198073E-3</v>
      </c>
      <c r="AB49">
        <v>3.6831168879873258E-3</v>
      </c>
      <c r="AC49">
        <v>3.7398057086949557E-2</v>
      </c>
      <c r="AD49">
        <v>6.1885716865309803E-2</v>
      </c>
      <c r="AE49">
        <v>4.9772440921515226E-2</v>
      </c>
      <c r="AF49">
        <v>0.55916209012585516</v>
      </c>
      <c r="AG49">
        <v>0.29962346858452071</v>
      </c>
      <c r="AH49">
        <v>0.22822304010100575</v>
      </c>
      <c r="AI49">
        <v>0.10758533731711253</v>
      </c>
      <c r="AJ49">
        <v>0.1206377027838932</v>
      </c>
      <c r="AK49">
        <v>0.18853496201336384</v>
      </c>
      <c r="AL49">
        <v>7.140042848351498E-2</v>
      </c>
      <c r="AM49">
        <v>0.29922670477410862</v>
      </c>
      <c r="AN49">
        <v>8.3120039662723785E-2</v>
      </c>
      <c r="AO49">
        <v>2.5740922148182639E-2</v>
      </c>
      <c r="AP49">
        <v>5.7379117514541146E-2</v>
      </c>
      <c r="AQ49">
        <v>0.10557519347702064</v>
      </c>
      <c r="AR49">
        <v>0.11053147163436422</v>
      </c>
      <c r="AS49">
        <v>3.9688083232774195E-2</v>
      </c>
      <c r="AT49">
        <v>0.27348578348755836</v>
      </c>
      <c r="AU49">
        <v>0.23511637316290446</v>
      </c>
      <c r="AV49">
        <v>7.7371488551940842E-2</v>
      </c>
      <c r="AW49">
        <v>6.0441020877940177E-2</v>
      </c>
      <c r="AX49">
        <v>1.5586484926299963E-2</v>
      </c>
      <c r="AY49">
        <v>4.4854535951640212E-2</v>
      </c>
      <c r="AZ49">
        <v>4.8696970567107201E-2</v>
      </c>
      <c r="BA49">
        <v>1.6930467674000665E-2</v>
      </c>
      <c r="BB49">
        <v>0.16948893560148431</v>
      </c>
      <c r="BC49">
        <v>3.5716268655600084E-2</v>
      </c>
      <c r="BD49">
        <v>3.3229350111868014E-3</v>
      </c>
      <c r="BE49">
        <v>3.2393333644413283E-2</v>
      </c>
      <c r="BF49">
        <v>8.7000127144923486E-2</v>
      </c>
      <c r="BG49">
        <v>4.6772539800960744E-2</v>
      </c>
      <c r="BH49">
        <v>1.1744050990520684E-2</v>
      </c>
      <c r="BI49">
        <v>0.16616600006818771</v>
      </c>
      <c r="BJ49">
        <v>8.8110051924347191E-2</v>
      </c>
      <c r="BK49">
        <v>1.51898030304328E-2</v>
      </c>
      <c r="BL49">
        <v>1.3025009648336585E-2</v>
      </c>
      <c r="BM49">
        <v>1.8797848490272378E-3</v>
      </c>
      <c r="BN49">
        <v>1.1145224799309347E-2</v>
      </c>
      <c r="BO49">
        <v>1.0368002578616142E-2</v>
      </c>
      <c r="BP49">
        <v>2.1647933820962161E-3</v>
      </c>
      <c r="BQ49">
        <v>7.5577256153702629E-2</v>
      </c>
      <c r="BR49">
        <v>1.7436739341259545E-2</v>
      </c>
      <c r="BS49">
        <v>3.7691422981124892E-4</v>
      </c>
      <c r="BT49">
        <v>1.7059825111448296E-2</v>
      </c>
      <c r="BU49">
        <v>5.1619997471749217E-2</v>
      </c>
      <c r="BV49">
        <v>6.5205193406938635E-3</v>
      </c>
      <c r="BW49">
        <v>2.6570072597882303E-3</v>
      </c>
      <c r="BX49">
        <v>7.5200341641902924E-2</v>
      </c>
      <c r="BY49">
        <v>0.32404571771621704</v>
      </c>
      <c r="BZ49">
        <v>0.22225198149681091</v>
      </c>
      <c r="CA49">
        <v>0.1677820235490799</v>
      </c>
      <c r="CB49">
        <v>9.1998852789402008E-2</v>
      </c>
      <c r="CC49">
        <v>7.578316330909729E-2</v>
      </c>
      <c r="CD49">
        <v>0.13983799517154694</v>
      </c>
      <c r="CE49">
        <v>5.4469961673021317E-2</v>
      </c>
      <c r="CF49">
        <v>0.12973776459693909</v>
      </c>
      <c r="CG49">
        <v>4.7403771430253983E-2</v>
      </c>
      <c r="CH49">
        <v>2.2417986765503883E-2</v>
      </c>
      <c r="CI49">
        <v>2.4985784664750099E-2</v>
      </c>
      <c r="CJ49">
        <v>1.8575066700577736E-2</v>
      </c>
      <c r="CK49">
        <v>6.3758932054042816E-2</v>
      </c>
      <c r="CL49">
        <v>2.7944032102823257E-2</v>
      </c>
      <c r="CM49">
        <v>0.10731978714466095</v>
      </c>
      <c r="CN49">
        <v>0.1470063179731369</v>
      </c>
      <c r="CO49">
        <v>6.2181685119867325E-2</v>
      </c>
      <c r="CP49">
        <v>4.7416012734174728E-2</v>
      </c>
      <c r="CQ49">
        <v>1.3706699945032597E-2</v>
      </c>
      <c r="CR49">
        <v>3.3709309995174408E-2</v>
      </c>
      <c r="CS49">
        <v>3.8328967988491058E-2</v>
      </c>
      <c r="CT49">
        <v>1.4765674248337746E-2</v>
      </c>
      <c r="CU49">
        <v>9.3911677598953247E-2</v>
      </c>
      <c r="CV49">
        <v>1.8279530107975006E-2</v>
      </c>
      <c r="CW49">
        <v>2.9460208024829626E-3</v>
      </c>
      <c r="CX49">
        <v>1.5333508141338825E-2</v>
      </c>
      <c r="CY49">
        <v>3.5380128771066666E-2</v>
      </c>
      <c r="CZ49">
        <v>4.0252018719911575E-2</v>
      </c>
      <c r="DA49">
        <v>9.0870438143610954E-3</v>
      </c>
      <c r="DB49">
        <v>9.096565842628479E-2</v>
      </c>
    </row>
    <row r="50">
      <c r="A50">
        <v>2011</v>
      </c>
      <c r="B50">
        <v>6.0980891799722242E-2</v>
      </c>
      <c r="C50">
        <v>6.7709160538462237E-2</v>
      </c>
      <c r="D50">
        <v>6.6180449428923677E-2</v>
      </c>
      <c r="E50">
        <v>6.3752908969803943E-2</v>
      </c>
      <c r="F50">
        <v>2.4275404591197298E-3</v>
      </c>
      <c r="G50">
        <v>2.9106425425048599E-2</v>
      </c>
      <c r="H50">
        <v>1.5287111095385643E-3</v>
      </c>
      <c r="I50">
        <v>3.0345755672146153E-2</v>
      </c>
      <c r="J50">
        <v>2.2067164638065444E-2</v>
      </c>
      <c r="K50">
        <v>2.1099193837511587E-2</v>
      </c>
      <c r="L50">
        <v>9.6797080055385841E-4</v>
      </c>
      <c r="M50">
        <v>4.0126886068184468E-4</v>
      </c>
      <c r="N50">
        <v>7.8773221733988655E-3</v>
      </c>
      <c r="O50">
        <v>3.7074024410886156E-2</v>
      </c>
      <c r="P50">
        <v>9.2465618945425376E-3</v>
      </c>
      <c r="Q50">
        <v>0.38830051658100923</v>
      </c>
      <c r="R50">
        <v>0.35676170821038888</v>
      </c>
      <c r="S50">
        <v>0.3392015029514126</v>
      </c>
      <c r="T50">
        <v>0.31556403108826808</v>
      </c>
      <c r="U50">
        <v>2.3637471863144549E-2</v>
      </c>
      <c r="V50">
        <v>0.2789020836353302</v>
      </c>
      <c r="W50">
        <v>1.756020525897628E-2</v>
      </c>
      <c r="X50">
        <v>9.1838232693094435E-2</v>
      </c>
      <c r="Y50">
        <v>5.06112808236861E-2</v>
      </c>
      <c r="Z50">
        <v>4.2355366825338074E-2</v>
      </c>
      <c r="AA50">
        <v>8.2559139983480294E-3</v>
      </c>
      <c r="AB50">
        <v>3.4301708950774269E-3</v>
      </c>
      <c r="AC50">
        <v>3.7796780974330924E-2</v>
      </c>
      <c r="AD50">
        <v>6.0299424322474107E-2</v>
      </c>
      <c r="AE50">
        <v>4.948286572471261E-2</v>
      </c>
      <c r="AF50">
        <v>0.55071856823026277</v>
      </c>
      <c r="AG50">
        <v>0.29858007105770734</v>
      </c>
      <c r="AH50">
        <v>0.22875910898469987</v>
      </c>
      <c r="AI50">
        <v>0.10598568335102879</v>
      </c>
      <c r="AJ50">
        <v>0.12277342563367105</v>
      </c>
      <c r="AK50">
        <v>0.18960688915103674</v>
      </c>
      <c r="AL50">
        <v>6.9820962073007503E-2</v>
      </c>
      <c r="AM50">
        <v>0.29129071521975569</v>
      </c>
      <c r="AN50">
        <v>8.2192433951238264E-2</v>
      </c>
      <c r="AO50">
        <v>2.5227021855789372E-2</v>
      </c>
      <c r="AP50">
        <v>5.6965412095448892E-2</v>
      </c>
      <c r="AQ50">
        <v>0.10083092716707003</v>
      </c>
      <c r="AR50">
        <v>0.10826735410144744</v>
      </c>
      <c r="AS50">
        <v>3.9152218047200281E-2</v>
      </c>
      <c r="AT50">
        <v>0.26606368646025658</v>
      </c>
      <c r="AU50">
        <v>0.2296910659015442</v>
      </c>
      <c r="AV50">
        <v>7.6678610128701197E-2</v>
      </c>
      <c r="AW50">
        <v>6.0353044650579654E-2</v>
      </c>
      <c r="AX50">
        <v>1.5428621542844485E-2</v>
      </c>
      <c r="AY50">
        <v>4.4924423107735173E-2</v>
      </c>
      <c r="AZ50">
        <v>4.8926158808171749E-2</v>
      </c>
      <c r="BA50">
        <v>1.632556547812155E-2</v>
      </c>
      <c r="BB50">
        <v>0.16443934252032899</v>
      </c>
      <c r="BC50">
        <v>3.6296743606275418E-2</v>
      </c>
      <c r="BD50">
        <v>3.2458947993555267E-3</v>
      </c>
      <c r="BE50">
        <v>3.3050848806919893E-2</v>
      </c>
      <c r="BF50">
        <v>8.2140531804997446E-2</v>
      </c>
      <c r="BG50">
        <v>4.600206710905614E-2</v>
      </c>
      <c r="BH50">
        <v>1.1426886747486016E-2</v>
      </c>
      <c r="BI50">
        <v>0.16119344532489777</v>
      </c>
      <c r="BJ50">
        <v>8.3027504391290363E-2</v>
      </c>
      <c r="BK50">
        <v>1.4681067494458206E-2</v>
      </c>
      <c r="BL50">
        <v>1.2445700359800443E-2</v>
      </c>
      <c r="BM50">
        <v>1.8593093754797169E-3</v>
      </c>
      <c r="BN50">
        <v>1.0586390984320727E-2</v>
      </c>
      <c r="BO50">
        <v>9.9885379895567894E-3</v>
      </c>
      <c r="BP50">
        <v>2.2353671346577631E-3</v>
      </c>
      <c r="BQ50">
        <v>7.0803598974920265E-2</v>
      </c>
      <c r="BR50">
        <v>1.776749158797529E-2</v>
      </c>
      <c r="BS50">
        <v>3.7001439334681822E-4</v>
      </c>
      <c r="BT50">
        <v>1.7397477194628471E-2</v>
      </c>
      <c r="BU50">
        <v>4.6740364702733662E-2</v>
      </c>
      <c r="BV50">
        <v>6.2957426842113117E-3</v>
      </c>
      <c r="BW50">
        <v>2.4571620780881047E-3</v>
      </c>
      <c r="BX50">
        <v>7.0433586835861206E-2</v>
      </c>
      <c r="BY50">
        <v>0.3210274875164032</v>
      </c>
      <c r="BZ50">
        <v>0.22190146148204803</v>
      </c>
      <c r="CA50">
        <v>0.16840606927871704</v>
      </c>
      <c r="CB50">
        <v>9.055706113576889E-2</v>
      </c>
      <c r="CC50">
        <v>7.7849000692367554E-2</v>
      </c>
      <c r="CD50">
        <v>0.14068073034286499</v>
      </c>
      <c r="CE50">
        <v>5.3495395928621292E-2</v>
      </c>
      <c r="CF50">
        <v>0.12685137987136841</v>
      </c>
      <c r="CG50">
        <v>4.5895691961050034E-2</v>
      </c>
      <c r="CH50">
        <v>2.1981127560138702E-2</v>
      </c>
      <c r="CI50">
        <v>2.3914562538266182E-2</v>
      </c>
      <c r="CJ50">
        <v>1.8690396100282669E-2</v>
      </c>
      <c r="CK50">
        <v>6.2265288084745407E-2</v>
      </c>
      <c r="CL50">
        <v>2.7725331485271454E-2</v>
      </c>
      <c r="CM50">
        <v>0.10487024486064911</v>
      </c>
      <c r="CN50">
        <v>0.14666356146335602</v>
      </c>
      <c r="CO50">
        <v>6.1997544020414352E-2</v>
      </c>
      <c r="CP50">
        <v>4.7907344996929169E-2</v>
      </c>
      <c r="CQ50">
        <v>1.3569312170147896E-2</v>
      </c>
      <c r="CR50">
        <v>3.4338030964136124E-2</v>
      </c>
      <c r="CS50">
        <v>3.893762081861496E-2</v>
      </c>
      <c r="CT50">
        <v>1.4090198092162609E-2</v>
      </c>
      <c r="CU50">
        <v>9.3635745346546173E-2</v>
      </c>
      <c r="CV50">
        <v>1.8529251217842102E-2</v>
      </c>
      <c r="CW50">
        <v>2.8758803382515907E-3</v>
      </c>
      <c r="CX50">
        <v>1.5653371810913086E-2</v>
      </c>
      <c r="CY50">
        <v>3.5400167107582092E-2</v>
      </c>
      <c r="CZ50">
        <v>3.970632329583168E-2</v>
      </c>
      <c r="DA50">
        <v>8.9697251096367836E-3</v>
      </c>
      <c r="DB50">
        <v>9.075985848903656E-2</v>
      </c>
    </row>
    <row r="51">
      <c r="A51">
        <v>2012</v>
      </c>
      <c r="B51">
        <v>6.393206876991385E-2</v>
      </c>
      <c r="C51">
        <v>6.824880120927701E-2</v>
      </c>
      <c r="D51">
        <v>6.6644524719918191E-2</v>
      </c>
      <c r="E51">
        <v>6.4079806228605846E-2</v>
      </c>
      <c r="F51">
        <v>2.5647184913123373E-3</v>
      </c>
      <c r="G51">
        <v>3.060689300399666E-2</v>
      </c>
      <c r="H51">
        <v>1.604276489358823E-3</v>
      </c>
      <c r="I51">
        <v>3.1720900298195222E-2</v>
      </c>
      <c r="J51">
        <v>2.3051106036413724E-2</v>
      </c>
      <c r="K51">
        <v>2.1953852515984924E-2</v>
      </c>
      <c r="L51">
        <v>1.0972535204288041E-3</v>
      </c>
      <c r="M51">
        <v>4.0161334815823552E-4</v>
      </c>
      <c r="N51">
        <v>8.2681809136232638E-3</v>
      </c>
      <c r="O51">
        <v>3.6037632737558389E-2</v>
      </c>
      <c r="P51">
        <v>9.7670479094631446E-3</v>
      </c>
      <c r="Q51">
        <v>0.39098643480686257</v>
      </c>
      <c r="R51">
        <v>0.35572996599037765</v>
      </c>
      <c r="S51">
        <v>0.33857072160392487</v>
      </c>
      <c r="T51">
        <v>0.31467477821658002</v>
      </c>
      <c r="U51">
        <v>2.3895943387344826E-2</v>
      </c>
      <c r="V51">
        <v>0.27999773621559143</v>
      </c>
      <c r="W51">
        <v>1.7159244386452853E-2</v>
      </c>
      <c r="X51">
        <v>9.3829457749422335E-2</v>
      </c>
      <c r="Y51">
        <v>5.2433308314932703E-2</v>
      </c>
      <c r="Z51">
        <v>4.3381776230402208E-2</v>
      </c>
      <c r="AA51">
        <v>9.0515320845304947E-3</v>
      </c>
      <c r="AB51">
        <v>3.3357666759658306E-3</v>
      </c>
      <c r="AC51">
        <v>3.8060382758523789E-2</v>
      </c>
      <c r="AD51">
        <v>5.8572988932937442E-2</v>
      </c>
      <c r="AE51">
        <v>5.0447680987417698E-2</v>
      </c>
      <c r="AF51">
        <v>0.545081544543637</v>
      </c>
      <c r="AG51">
        <v>0.29450725383527115</v>
      </c>
      <c r="AH51">
        <v>0.22735313763615136</v>
      </c>
      <c r="AI51">
        <v>0.10467718711002674</v>
      </c>
      <c r="AJ51">
        <v>0.12267595052612461</v>
      </c>
      <c r="AK51">
        <v>0.18928593769669533</v>
      </c>
      <c r="AL51">
        <v>6.715411619911979E-2</v>
      </c>
      <c r="AM51">
        <v>0.28864148955544516</v>
      </c>
      <c r="AN51">
        <v>7.8587168024232434E-2</v>
      </c>
      <c r="AO51">
        <v>2.5853006609012765E-2</v>
      </c>
      <c r="AP51">
        <v>5.2734161415219666E-2</v>
      </c>
      <c r="AQ51">
        <v>0.10200707473129336</v>
      </c>
      <c r="AR51">
        <v>0.10804724679991938</v>
      </c>
      <c r="AS51">
        <v>3.8067198847079306E-2</v>
      </c>
      <c r="AT51">
        <v>0.26278848573565483</v>
      </c>
      <c r="AU51">
        <v>0.22348656831413549</v>
      </c>
      <c r="AV51">
        <v>7.3558132095518799E-2</v>
      </c>
      <c r="AW51">
        <v>5.8786324566072246E-2</v>
      </c>
      <c r="AX51">
        <v>1.5226799241766932E-2</v>
      </c>
      <c r="AY51">
        <v>4.3559525324305307E-2</v>
      </c>
      <c r="AZ51">
        <v>4.7954879701137543E-2</v>
      </c>
      <c r="BA51">
        <v>1.4771807529446559E-2</v>
      </c>
      <c r="BB51">
        <v>0.16075988066645797</v>
      </c>
      <c r="BC51">
        <v>3.1385632395303925E-2</v>
      </c>
      <c r="BD51">
        <v>3.3051721347886836E-3</v>
      </c>
      <c r="BE51">
        <v>2.8080460260515239E-2</v>
      </c>
      <c r="BF51">
        <v>8.3037142513995146E-2</v>
      </c>
      <c r="BG51">
        <v>4.6337105757158895E-2</v>
      </c>
      <c r="BH51">
        <v>1.0831444447841272E-2</v>
      </c>
      <c r="BI51">
        <v>0.1574547104537487</v>
      </c>
      <c r="BJ51">
        <v>7.6567664624224874E-2</v>
      </c>
      <c r="BK51">
        <v>1.4305978757334723E-2</v>
      </c>
      <c r="BL51">
        <v>1.2473418165081202E-2</v>
      </c>
      <c r="BM51">
        <v>1.8300961126739646E-3</v>
      </c>
      <c r="BN51">
        <v>1.0643322052407238E-2</v>
      </c>
      <c r="BO51">
        <v>1.0072028264403343E-2</v>
      </c>
      <c r="BP51">
        <v>1.832560592253519E-3</v>
      </c>
      <c r="BQ51">
        <v>6.4663076283962465E-2</v>
      </c>
      <c r="BR51">
        <v>1.3837587398868031E-2</v>
      </c>
      <c r="BS51">
        <v>3.6684874393975401E-4</v>
      </c>
      <c r="BT51">
        <v>1.3470738654928276E-2</v>
      </c>
      <c r="BU51">
        <v>4.4701356239508327E-2</v>
      </c>
      <c r="BV51">
        <v>6.1241326455861028E-3</v>
      </c>
      <c r="BW51">
        <v>2.4013904170723075E-3</v>
      </c>
      <c r="BX51">
        <v>6.4296230673789978E-2</v>
      </c>
      <c r="BY51">
        <v>0.32159498333930969</v>
      </c>
      <c r="BZ51">
        <v>0.22094912827014923</v>
      </c>
      <c r="CA51">
        <v>0.16856680810451508</v>
      </c>
      <c r="CB51">
        <v>8.945038914680481E-2</v>
      </c>
      <c r="CC51">
        <v>7.9116426408290863E-2</v>
      </c>
      <c r="CD51">
        <v>0.14133106172084808</v>
      </c>
      <c r="CE51">
        <v>5.238230898976326E-2</v>
      </c>
      <c r="CF51">
        <v>0.12788160145282745</v>
      </c>
      <c r="CG51">
        <v>4.7201536595821381E-2</v>
      </c>
      <c r="CH51">
        <v>2.2547833621501923E-2</v>
      </c>
      <c r="CI51">
        <v>2.4653701111674309E-2</v>
      </c>
      <c r="CJ51">
        <v>1.8969932571053505E-2</v>
      </c>
      <c r="CK51">
        <v>6.1710141599178314E-2</v>
      </c>
      <c r="CL51">
        <v>2.7235753834247589E-2</v>
      </c>
      <c r="CM51">
        <v>0.10533377528190613</v>
      </c>
      <c r="CN51">
        <v>0.14691890776157379</v>
      </c>
      <c r="CO51">
        <v>5.925215408205986E-2</v>
      </c>
      <c r="CP51">
        <v>4.6312905848026276E-2</v>
      </c>
      <c r="CQ51">
        <v>1.3396702706813812E-2</v>
      </c>
      <c r="CR51">
        <v>3.2916203141212463E-2</v>
      </c>
      <c r="CS51">
        <v>3.788284957408905E-2</v>
      </c>
      <c r="CT51">
        <v>1.293924730271101E-2</v>
      </c>
      <c r="CU51">
        <v>9.6096806228160858E-2</v>
      </c>
      <c r="CV51">
        <v>1.7548045143485069E-2</v>
      </c>
      <c r="CW51">
        <v>2.9383234214037657E-3</v>
      </c>
      <c r="CX51">
        <v>1.460972148925066E-2</v>
      </c>
      <c r="CY51">
        <v>3.8335785269737244E-2</v>
      </c>
      <c r="CZ51">
        <v>4.0212973952293396E-2</v>
      </c>
      <c r="DA51">
        <v>8.4300544112920761E-3</v>
      </c>
      <c r="DB51">
        <v>9.3158483505249023E-2</v>
      </c>
    </row>
    <row r="52">
      <c r="A52">
        <v>2013</v>
      </c>
      <c r="B52">
        <v>6.4147352090178314E-2</v>
      </c>
      <c r="C52">
        <v>6.7019195402050674E-2</v>
      </c>
      <c r="D52">
        <v>6.5496218940365475E-2</v>
      </c>
      <c r="E52">
        <v>6.2960683585109922E-2</v>
      </c>
      <c r="F52">
        <v>2.5355353552555509E-3</v>
      </c>
      <c r="G52">
        <v>3.0221435595247925E-2</v>
      </c>
      <c r="H52">
        <v>1.5229764616851924E-3</v>
      </c>
      <c r="I52">
        <v>3.2402939647304271E-2</v>
      </c>
      <c r="J52">
        <v>2.3511154559120295E-2</v>
      </c>
      <c r="K52">
        <v>2.2463035028553586E-2</v>
      </c>
      <c r="L52">
        <v>1.0481195305667057E-3</v>
      </c>
      <c r="M52">
        <v>4.3530309161702598E-4</v>
      </c>
      <c r="N52">
        <v>8.4564819965669471E-3</v>
      </c>
      <c r="O52">
        <v>3.5274782959176618E-2</v>
      </c>
      <c r="P52">
        <v>9.939904771727015E-3</v>
      </c>
      <c r="Q52">
        <v>0.38733665580652804</v>
      </c>
      <c r="R52">
        <v>0.34909283935592711</v>
      </c>
      <c r="S52">
        <v>0.33280317515264751</v>
      </c>
      <c r="T52">
        <v>0.30917913629183857</v>
      </c>
      <c r="U52">
        <v>2.3624038860808924E-2</v>
      </c>
      <c r="V52">
        <v>0.2754700593650341</v>
      </c>
      <c r="W52">
        <v>1.6289664203279586E-2</v>
      </c>
      <c r="X52">
        <v>9.5576923953144599E-2</v>
      </c>
      <c r="Y52">
        <v>5.3034156140663785E-2</v>
      </c>
      <c r="Z52">
        <v>4.438794322567579E-2</v>
      </c>
      <c r="AA52">
        <v>8.6462129149880024E-3</v>
      </c>
      <c r="AB52">
        <v>3.615590850304262E-3</v>
      </c>
      <c r="AC52">
        <v>3.8927176962176555E-2</v>
      </c>
      <c r="AD52">
        <v>5.7333107502543668E-2</v>
      </c>
      <c r="AE52">
        <v>5.1188981626182795E-2</v>
      </c>
      <c r="AF52">
        <v>0.5485160403077961</v>
      </c>
      <c r="AG52">
        <v>0.28788005243219694</v>
      </c>
      <c r="AH52">
        <v>0.2241291099014569</v>
      </c>
      <c r="AI52">
        <v>0.10284905095845399</v>
      </c>
      <c r="AJ52">
        <v>0.12128005894300289</v>
      </c>
      <c r="AK52">
        <v>0.18686772882938385</v>
      </c>
      <c r="AL52">
        <v>6.375094253074004E-2</v>
      </c>
      <c r="AM52">
        <v>0.29789737479780576</v>
      </c>
      <c r="AN52">
        <v>7.6825398234299916E-2</v>
      </c>
      <c r="AO52">
        <v>2.6452623412170508E-2</v>
      </c>
      <c r="AP52">
        <v>5.0372774822129401E-2</v>
      </c>
      <c r="AQ52">
        <v>0.11056404176049911</v>
      </c>
      <c r="AR52">
        <v>0.11050793480300669</v>
      </c>
      <c r="AS52">
        <v>3.7261386922206555E-2</v>
      </c>
      <c r="AT52">
        <v>0.27144474908709526</v>
      </c>
      <c r="AU52">
        <v>0.2290458649101724</v>
      </c>
      <c r="AV52">
        <v>7.2047961244042086E-2</v>
      </c>
      <c r="AW52">
        <v>5.8024745599410552E-2</v>
      </c>
      <c r="AX52">
        <v>1.4960870600243967E-2</v>
      </c>
      <c r="AY52">
        <v>4.3063874999166592E-2</v>
      </c>
      <c r="AZ52">
        <v>4.7422584146261215E-2</v>
      </c>
      <c r="BA52">
        <v>1.4023215644631534E-2</v>
      </c>
      <c r="BB52">
        <v>0.16760006654443113</v>
      </c>
      <c r="BC52">
        <v>3.0204873442221031E-2</v>
      </c>
      <c r="BD52">
        <v>3.3818300175378849E-3</v>
      </c>
      <c r="BE52">
        <v>2.6823043424683141E-2</v>
      </c>
      <c r="BF52">
        <v>9.0002797519429162E-2</v>
      </c>
      <c r="BG52">
        <v>4.7392395582780938E-2</v>
      </c>
      <c r="BH52">
        <v>1.0602162878300809E-2</v>
      </c>
      <c r="BI52">
        <v>0.1642182357609272</v>
      </c>
      <c r="BJ52">
        <v>7.9667152105726557E-2</v>
      </c>
      <c r="BK52">
        <v>1.4060041162725703E-2</v>
      </c>
      <c r="BL52">
        <v>1.2320349366999496E-2</v>
      </c>
      <c r="BM52">
        <v>1.7981343743353581E-3</v>
      </c>
      <c r="BN52">
        <v>1.0522214992664139E-2</v>
      </c>
      <c r="BO52">
        <v>9.9697932600975037E-3</v>
      </c>
      <c r="BP52">
        <v>1.7396917957262059E-3</v>
      </c>
      <c r="BQ52">
        <v>6.7957668383312103E-2</v>
      </c>
      <c r="BR52">
        <v>1.3242888715109985E-2</v>
      </c>
      <c r="BS52">
        <v>3.7535718067248217E-4</v>
      </c>
      <c r="BT52">
        <v>1.2867531534437501E-2</v>
      </c>
      <c r="BU52">
        <v>4.8451174891889583E-2</v>
      </c>
      <c r="BV52">
        <v>6.2636047763125324E-3</v>
      </c>
      <c r="BW52">
        <v>2.3505574403112533E-3</v>
      </c>
      <c r="BX52">
        <v>6.7582309246063232E-2</v>
      </c>
      <c r="BY52">
        <v>0.31947016716003418</v>
      </c>
      <c r="BZ52">
        <v>0.21583208441734314</v>
      </c>
      <c r="CA52">
        <v>0.16610436141490936</v>
      </c>
      <c r="CB52">
        <v>8.7888181209564209E-2</v>
      </c>
      <c r="CC52">
        <v>7.8216187655925751E-2</v>
      </c>
      <c r="CD52">
        <v>0.13944514095783234</v>
      </c>
      <c r="CE52">
        <v>4.9727726727724075E-2</v>
      </c>
      <c r="CF52">
        <v>0.13029730319976807</v>
      </c>
      <c r="CG52">
        <v>4.6620525419712067E-2</v>
      </c>
      <c r="CH52">
        <v>2.3070793598890305E-2</v>
      </c>
      <c r="CI52">
        <v>2.3549731820821762E-2</v>
      </c>
      <c r="CJ52">
        <v>2.0561244338750839E-2</v>
      </c>
      <c r="CK52">
        <v>6.3115537166595459E-2</v>
      </c>
      <c r="CL52">
        <v>2.6659224182367325E-2</v>
      </c>
      <c r="CM52">
        <v>0.10722651332616806</v>
      </c>
      <c r="CN52">
        <v>0.14937871694564819</v>
      </c>
      <c r="CO52">
        <v>5.7987920939922333E-2</v>
      </c>
      <c r="CP52">
        <v>4.5704394578933716E-2</v>
      </c>
      <c r="CQ52">
        <v>1.3162735849618912E-2</v>
      </c>
      <c r="CR52">
        <v>3.2541658729314804E-2</v>
      </c>
      <c r="CS52">
        <v>3.7452790886163712E-2</v>
      </c>
      <c r="CT52">
        <v>1.2283523567020893E-2</v>
      </c>
      <c r="CU52">
        <v>9.9642395973205566E-2</v>
      </c>
      <c r="CV52">
        <v>1.696198433637619E-2</v>
      </c>
      <c r="CW52">
        <v>3.0064729508012533E-3</v>
      </c>
      <c r="CX52">
        <v>1.3955512084066868E-2</v>
      </c>
      <c r="CY52">
        <v>4.1551623493432999E-2</v>
      </c>
      <c r="CZ52">
        <v>4.1128791868686676E-2</v>
      </c>
      <c r="DA52">
        <v>8.2516055554151535E-3</v>
      </c>
      <c r="DB52">
        <v>9.6635922789573669E-2</v>
      </c>
    </row>
    <row r="53">
      <c r="A53">
        <v>2014</v>
      </c>
      <c r="B53">
        <v>6.3451022219511322E-2</v>
      </c>
      <c r="C53">
        <v>6.6055345433353702E-2</v>
      </c>
      <c r="D53">
        <v>6.4594864100930266E-2</v>
      </c>
      <c r="E53">
        <v>6.208660229373697E-2</v>
      </c>
      <c r="F53">
        <v>2.5082618071932952E-3</v>
      </c>
      <c r="G53">
        <v>2.8983963289247683E-2</v>
      </c>
      <c r="H53">
        <v>1.4604813324234516E-3</v>
      </c>
      <c r="I53">
        <v>3.3006577494835078E-2</v>
      </c>
      <c r="J53">
        <v>2.3832130173500575E-2</v>
      </c>
      <c r="K53">
        <v>2.2751041522751987E-2</v>
      </c>
      <c r="L53">
        <v>1.0810886507485887E-3</v>
      </c>
      <c r="M53">
        <v>4.5329483325103894E-4</v>
      </c>
      <c r="N53">
        <v>8.7211524880834654E-3</v>
      </c>
      <c r="O53">
        <v>3.5610900708677465E-2</v>
      </c>
      <c r="P53">
        <v>1.0255536419663258E-2</v>
      </c>
      <c r="Q53">
        <v>0.38378433552480984</v>
      </c>
      <c r="R53">
        <v>0.34387795795524145</v>
      </c>
      <c r="S53">
        <v>0.32825673787806997</v>
      </c>
      <c r="T53">
        <v>0.30488681156905784</v>
      </c>
      <c r="U53">
        <v>2.3369926309012176E-2</v>
      </c>
      <c r="V53">
        <v>0.27037732675671577</v>
      </c>
      <c r="W53">
        <v>1.5621220077171521E-2</v>
      </c>
      <c r="X53">
        <v>9.778578680522107E-2</v>
      </c>
      <c r="Y53">
        <v>5.3875240534899532E-2</v>
      </c>
      <c r="Z53">
        <v>4.4957056700184211E-2</v>
      </c>
      <c r="AA53">
        <v>8.9181838347153156E-3</v>
      </c>
      <c r="AB53">
        <v>3.7650287423976322E-3</v>
      </c>
      <c r="AC53">
        <v>4.0145517527923918E-2</v>
      </c>
      <c r="AD53">
        <v>5.7879409235652761E-2</v>
      </c>
      <c r="AE53">
        <v>5.2828730084002018E-2</v>
      </c>
      <c r="AF53">
        <v>0.55276469053634103</v>
      </c>
      <c r="AG53">
        <v>0.28253163906383444</v>
      </c>
      <c r="AH53">
        <v>0.22139670767591135</v>
      </c>
      <c r="AI53">
        <v>0.10142120065316429</v>
      </c>
      <c r="AJ53">
        <v>0.11997550702274706</v>
      </c>
      <c r="AK53">
        <v>0.18378026969730854</v>
      </c>
      <c r="AL53">
        <v>6.1134931387923086E-2</v>
      </c>
      <c r="AM53">
        <v>0.30784948561158942</v>
      </c>
      <c r="AN53">
        <v>7.8749057288208302E-2</v>
      </c>
      <c r="AO53">
        <v>2.6791781826053834E-2</v>
      </c>
      <c r="AP53">
        <v>5.1957275462154465E-2</v>
      </c>
      <c r="AQ53">
        <v>0.11513382247576506</v>
      </c>
      <c r="AR53">
        <v>0.11396660584761611</v>
      </c>
      <c r="AS53">
        <v>3.7616434139082888E-2</v>
      </c>
      <c r="AT53">
        <v>0.2810577005147934</v>
      </c>
      <c r="AU53">
        <v>0.23378881130461271</v>
      </c>
      <c r="AV53">
        <v>7.0801601577493031E-2</v>
      </c>
      <c r="AW53">
        <v>5.7353826654648346E-2</v>
      </c>
      <c r="AX53">
        <v>1.4753169280155097E-2</v>
      </c>
      <c r="AY53">
        <v>4.2600657374493256E-2</v>
      </c>
      <c r="AZ53">
        <v>4.6650638803839684E-2</v>
      </c>
      <c r="BA53">
        <v>1.3447774922844682E-2</v>
      </c>
      <c r="BB53">
        <v>0.17369039590953606</v>
      </c>
      <c r="BC53">
        <v>3.1091965225007498E-2</v>
      </c>
      <c r="BD53">
        <v>3.4251896528715762E-3</v>
      </c>
      <c r="BE53">
        <v>2.7666775572135923E-2</v>
      </c>
      <c r="BF53">
        <v>9.3722750606122618E-2</v>
      </c>
      <c r="BG53">
        <v>4.8875680078405953E-2</v>
      </c>
      <c r="BH53">
        <v>1.0703186182416386E-2</v>
      </c>
      <c r="BI53">
        <v>0.17026520147919655</v>
      </c>
      <c r="BJ53">
        <v>8.2043386949857272E-2</v>
      </c>
      <c r="BK53">
        <v>1.3850507240813683E-2</v>
      </c>
      <c r="BL53">
        <v>1.2182203458221439E-2</v>
      </c>
      <c r="BM53">
        <v>1.7731709284754269E-3</v>
      </c>
      <c r="BN53">
        <v>1.040903252974601E-2</v>
      </c>
      <c r="BO53">
        <v>9.809248149394989E-3</v>
      </c>
      <c r="BP53">
        <v>1.6683037825922431E-3</v>
      </c>
      <c r="BQ53">
        <v>7.0565834567868344E-2</v>
      </c>
      <c r="BR53">
        <v>1.3652455894513424E-2</v>
      </c>
      <c r="BS53">
        <v>3.8016976746408271E-4</v>
      </c>
      <c r="BT53">
        <v>1.3272286127049341E-2</v>
      </c>
      <c r="BU53">
        <v>5.0453735951773319E-2</v>
      </c>
      <c r="BV53">
        <v>6.459642721581599E-3</v>
      </c>
      <c r="BW53">
        <v>2.3729548588247626E-3</v>
      </c>
      <c r="BX53">
        <v>7.0185661315917969E-2</v>
      </c>
      <c r="BY53">
        <v>0.31897586584091187</v>
      </c>
      <c r="BZ53">
        <v>0.21173003315925598</v>
      </c>
      <c r="CA53">
        <v>0.1640428751707077</v>
      </c>
      <c r="CB53">
        <v>8.6668029427528381E-2</v>
      </c>
      <c r="CC53">
        <v>7.7374853193759918E-2</v>
      </c>
      <c r="CD53">
        <v>0.13712963461875916</v>
      </c>
      <c r="CE53">
        <v>4.7687157988548279E-2</v>
      </c>
      <c r="CF53">
        <v>0.13415908813476563</v>
      </c>
      <c r="CG53">
        <v>4.7657091170549393E-2</v>
      </c>
      <c r="CH53">
        <v>2.3366592824459076E-2</v>
      </c>
      <c r="CI53">
        <v>2.4290500208735466E-2</v>
      </c>
      <c r="CJ53">
        <v>2.1411072462797165E-2</v>
      </c>
      <c r="CK53">
        <v>6.5090924501419067E-2</v>
      </c>
      <c r="CL53">
        <v>2.6913248002529144E-2</v>
      </c>
      <c r="CM53">
        <v>0.11079250276088715</v>
      </c>
      <c r="CN53">
        <v>0.15174542367458344</v>
      </c>
      <c r="CO53">
        <v>5.6951094418764114E-2</v>
      </c>
      <c r="CP53">
        <v>4.5171622186899185E-2</v>
      </c>
      <c r="CQ53">
        <v>1.2979998253285885E-2</v>
      </c>
      <c r="CR53">
        <v>3.2191623002290726E-2</v>
      </c>
      <c r="CS53">
        <v>3.6841392517089844E-2</v>
      </c>
      <c r="CT53">
        <v>1.1779471300542355E-2</v>
      </c>
      <c r="CU53">
        <v>0.10312455892562866</v>
      </c>
      <c r="CV53">
        <v>1.7439508810639381E-2</v>
      </c>
      <c r="CW53">
        <v>3.0450199265033007E-3</v>
      </c>
      <c r="CX53">
        <v>1.4394489116966724E-2</v>
      </c>
      <c r="CY53">
        <v>4.3269015848636627E-2</v>
      </c>
      <c r="CZ53">
        <v>4.2416036128997803E-2</v>
      </c>
      <c r="DA53">
        <v>8.3302315324544907E-3</v>
      </c>
      <c r="DB53">
        <v>0.10007953643798828</v>
      </c>
    </row>
  </sheetData>
  <mergeCells count="21">
    <mergeCell ref="CN5:DB5"/>
    <mergeCell ref="B6:B7"/>
    <mergeCell ref="C6:P6"/>
    <mergeCell ref="Q6:Q7"/>
    <mergeCell ref="R6:AE6"/>
    <mergeCell ref="AF6:AF7"/>
    <mergeCell ref="AG6:AT6"/>
    <mergeCell ref="AU6:AU7"/>
    <mergeCell ref="AV6:BI6"/>
    <mergeCell ref="BJ6:BJ7"/>
    <mergeCell ref="B5:P5"/>
    <mergeCell ref="Q5:AE5"/>
    <mergeCell ref="AF5:AT5"/>
    <mergeCell ref="AU5:BI5"/>
    <mergeCell ref="BJ5:BX5"/>
    <mergeCell ref="BY5:CM5"/>
    <mergeCell ref="BK6:BX6"/>
    <mergeCell ref="BY6:BY7"/>
    <mergeCell ref="BZ6:CM6"/>
    <mergeCell ref="CN6:CN7"/>
    <mergeCell ref="CO6:DB6"/>
  </mergeCells>
  <hyperlinks>
    <hyperlink ref="A1" location="Index!A1" display="Back to index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3"/>
  </sheetPr>
  <dimension ref="A1:HC53"/>
  <sheetViews>
    <sheetView workbookViewId="0">
      <selection activeCell="B48" sqref="B48:B53"/>
    </sheetView>
  </sheetViews>
  <sheetFormatPr defaultColWidth="8.85546875" defaultRowHeight="12.75"/>
  <sheetData>
    <row r="1">
      <c r="A1" s="154" t="s">
        <v>1293</v>
      </c>
    </row>
    <row r="2" ht="18">
      <c r="A2" s="1" t="s">
        <v>524</v>
      </c>
    </row>
    <row r="4" ht="13.5" thickBot="true">
      <c r="C4" s="16"/>
      <c r="D4" s="17"/>
      <c r="E4" s="17"/>
      <c r="F4" s="17"/>
      <c r="G4" s="17"/>
      <c r="H4" s="18"/>
      <c r="I4" s="18"/>
      <c r="J4" s="18"/>
      <c r="K4" s="17"/>
      <c r="L4" s="19"/>
    </row>
    <row r="5" ht="39" customHeight="true" thickBot="true">
      <c r="B5" s="181" t="s">
        <v>42</v>
      </c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3"/>
      <c r="Q5" s="181" t="s">
        <v>43</v>
      </c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3"/>
      <c r="AF5" s="181" t="s">
        <v>44</v>
      </c>
      <c r="AG5" s="182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2"/>
      <c r="AS5" s="182"/>
      <c r="AT5" s="183"/>
      <c r="AU5" s="181" t="s">
        <v>45</v>
      </c>
      <c r="AV5" s="182"/>
      <c r="AW5" s="182"/>
      <c r="AX5" s="182"/>
      <c r="AY5" s="182"/>
      <c r="AZ5" s="182"/>
      <c r="BA5" s="182"/>
      <c r="BB5" s="182"/>
      <c r="BC5" s="182"/>
      <c r="BD5" s="182"/>
      <c r="BE5" s="182"/>
      <c r="BF5" s="182"/>
      <c r="BG5" s="182"/>
      <c r="BH5" s="182"/>
      <c r="BI5" s="183"/>
      <c r="BJ5" s="181" t="s">
        <v>46</v>
      </c>
      <c r="BK5" s="182"/>
      <c r="BL5" s="182"/>
      <c r="BM5" s="182"/>
      <c r="BN5" s="182"/>
      <c r="BO5" s="182"/>
      <c r="BP5" s="182"/>
      <c r="BQ5" s="182"/>
      <c r="BR5" s="182"/>
      <c r="BS5" s="182"/>
      <c r="BT5" s="182"/>
      <c r="BU5" s="182"/>
      <c r="BV5" s="182"/>
      <c r="BW5" s="182"/>
      <c r="BX5" s="183"/>
      <c r="BY5" s="181" t="s">
        <v>47</v>
      </c>
      <c r="BZ5" s="182"/>
      <c r="CA5" s="182"/>
      <c r="CB5" s="182"/>
      <c r="CC5" s="182"/>
      <c r="CD5" s="182"/>
      <c r="CE5" s="182"/>
      <c r="CF5" s="182"/>
      <c r="CG5" s="182"/>
      <c r="CH5" s="182"/>
      <c r="CI5" s="182"/>
      <c r="CJ5" s="182"/>
      <c r="CK5" s="182"/>
      <c r="CL5" s="182"/>
      <c r="CM5" s="183"/>
      <c r="CN5" s="181" t="s">
        <v>48</v>
      </c>
      <c r="CO5" s="182"/>
      <c r="CP5" s="182"/>
      <c r="CQ5" s="182"/>
      <c r="CR5" s="182"/>
      <c r="CS5" s="182"/>
      <c r="CT5" s="182"/>
      <c r="CU5" s="182"/>
      <c r="CV5" s="182"/>
      <c r="CW5" s="182"/>
      <c r="CX5" s="182"/>
      <c r="CY5" s="182"/>
      <c r="CZ5" s="182"/>
      <c r="DA5" s="182"/>
      <c r="DB5" s="183"/>
      <c r="DC5" s="181" t="s">
        <v>49</v>
      </c>
      <c r="DD5" s="182"/>
      <c r="DE5" s="182"/>
      <c r="DF5" s="182"/>
      <c r="DG5" s="182"/>
      <c r="DH5" s="182"/>
      <c r="DI5" s="182"/>
      <c r="DJ5" s="182"/>
      <c r="DK5" s="182"/>
      <c r="DL5" s="182"/>
      <c r="DM5" s="182"/>
      <c r="DN5" s="182"/>
      <c r="DO5" s="182"/>
      <c r="DP5" s="182"/>
      <c r="DQ5" s="183"/>
      <c r="DR5" s="181" t="s">
        <v>50</v>
      </c>
      <c r="DS5" s="182"/>
      <c r="DT5" s="182"/>
      <c r="DU5" s="182"/>
      <c r="DV5" s="182"/>
      <c r="DW5" s="182"/>
      <c r="DX5" s="182"/>
      <c r="DY5" s="182"/>
      <c r="DZ5" s="182"/>
      <c r="EA5" s="182"/>
      <c r="EB5" s="182"/>
      <c r="EC5" s="182"/>
      <c r="ED5" s="182"/>
      <c r="EE5" s="182"/>
      <c r="EF5" s="183"/>
      <c r="EG5" s="181" t="s">
        <v>51</v>
      </c>
      <c r="EH5" s="182"/>
      <c r="EI5" s="182"/>
      <c r="EJ5" s="182"/>
      <c r="EK5" s="182"/>
      <c r="EL5" s="182"/>
      <c r="EM5" s="182"/>
      <c r="EN5" s="182"/>
      <c r="EO5" s="182"/>
      <c r="EP5" s="182"/>
      <c r="EQ5" s="182"/>
      <c r="ER5" s="182"/>
      <c r="ES5" s="182"/>
      <c r="ET5" s="182"/>
      <c r="EU5" s="183"/>
      <c r="EV5" s="181" t="s">
        <v>52</v>
      </c>
      <c r="EW5" s="182"/>
      <c r="EX5" s="182"/>
      <c r="EY5" s="182"/>
      <c r="EZ5" s="182"/>
      <c r="FA5" s="182"/>
      <c r="FB5" s="182"/>
      <c r="FC5" s="182"/>
      <c r="FD5" s="182"/>
      <c r="FE5" s="182"/>
      <c r="FF5" s="182"/>
      <c r="FG5" s="182"/>
      <c r="FH5" s="182"/>
      <c r="FI5" s="182"/>
      <c r="FJ5" s="183"/>
      <c r="FK5" s="181" t="s">
        <v>53</v>
      </c>
      <c r="FL5" s="182"/>
      <c r="FM5" s="182"/>
      <c r="FN5" s="182"/>
      <c r="FO5" s="182"/>
      <c r="FP5" s="182"/>
      <c r="FQ5" s="182"/>
      <c r="FR5" s="182"/>
      <c r="FS5" s="182"/>
      <c r="FT5" s="182"/>
      <c r="FU5" s="182"/>
      <c r="FV5" s="182"/>
      <c r="FW5" s="182"/>
      <c r="FX5" s="182"/>
      <c r="FY5" s="183"/>
      <c r="FZ5" s="181" t="s">
        <v>54</v>
      </c>
      <c r="GA5" s="182"/>
      <c r="GB5" s="182"/>
      <c r="GC5" s="182"/>
      <c r="GD5" s="182"/>
      <c r="GE5" s="182"/>
      <c r="GF5" s="182"/>
      <c r="GG5" s="182"/>
      <c r="GH5" s="182"/>
      <c r="GI5" s="182"/>
      <c r="GJ5" s="182"/>
      <c r="GK5" s="182"/>
      <c r="GL5" s="182"/>
      <c r="GM5" s="182"/>
      <c r="GN5" s="183"/>
      <c r="GO5" s="181" t="s">
        <v>10</v>
      </c>
      <c r="GP5" s="182"/>
      <c r="GQ5" s="182"/>
      <c r="GR5" s="182"/>
      <c r="GS5" s="182"/>
      <c r="GT5" s="182"/>
      <c r="GU5" s="182"/>
      <c r="GV5" s="182"/>
      <c r="GW5" s="182"/>
      <c r="GX5" s="182"/>
      <c r="GY5" s="182"/>
      <c r="GZ5" s="182"/>
      <c r="HA5" s="182"/>
      <c r="HB5" s="182"/>
      <c r="HC5" s="183"/>
    </row>
    <row r="6" ht="13.5" thickBot="true">
      <c r="B6" s="184" t="s">
        <v>37</v>
      </c>
      <c r="C6" s="186" t="s">
        <v>39</v>
      </c>
      <c r="D6" s="187"/>
      <c r="E6" s="187"/>
      <c r="F6" s="187"/>
      <c r="G6" s="187"/>
      <c r="H6" s="187"/>
      <c r="I6" s="187"/>
      <c r="J6" s="187"/>
      <c r="K6" s="187"/>
      <c r="L6" s="187"/>
      <c r="M6" s="187"/>
      <c r="N6" s="187"/>
      <c r="O6" s="187"/>
      <c r="P6" s="187"/>
      <c r="Q6" s="184" t="s">
        <v>37</v>
      </c>
      <c r="R6" s="186" t="s">
        <v>39</v>
      </c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4" t="s">
        <v>37</v>
      </c>
      <c r="AG6" s="186" t="s">
        <v>39</v>
      </c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4" t="s">
        <v>37</v>
      </c>
      <c r="AV6" s="186" t="s">
        <v>39</v>
      </c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4" t="s">
        <v>37</v>
      </c>
      <c r="BK6" s="186" t="s">
        <v>39</v>
      </c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4" t="s">
        <v>37</v>
      </c>
      <c r="BZ6" s="186" t="s">
        <v>39</v>
      </c>
      <c r="CA6" s="187"/>
      <c r="CB6" s="187"/>
      <c r="CC6" s="187"/>
      <c r="CD6" s="187"/>
      <c r="CE6" s="187"/>
      <c r="CF6" s="187"/>
      <c r="CG6" s="187"/>
      <c r="CH6" s="187"/>
      <c r="CI6" s="187"/>
      <c r="CJ6" s="187"/>
      <c r="CK6" s="187"/>
      <c r="CL6" s="187"/>
      <c r="CM6" s="187"/>
      <c r="CN6" s="184" t="s">
        <v>37</v>
      </c>
      <c r="CO6" s="186" t="s">
        <v>39</v>
      </c>
      <c r="CP6" s="187"/>
      <c r="CQ6" s="187"/>
      <c r="CR6" s="187"/>
      <c r="CS6" s="187"/>
      <c r="CT6" s="187"/>
      <c r="CU6" s="187"/>
      <c r="CV6" s="187"/>
      <c r="CW6" s="187"/>
      <c r="CX6" s="187"/>
      <c r="CY6" s="187"/>
      <c r="CZ6" s="187"/>
      <c r="DA6" s="187"/>
      <c r="DB6" s="187"/>
      <c r="DC6" s="184" t="s">
        <v>37</v>
      </c>
      <c r="DD6" s="186" t="s">
        <v>39</v>
      </c>
      <c r="DE6" s="187"/>
      <c r="DF6" s="187"/>
      <c r="DG6" s="187"/>
      <c r="DH6" s="187"/>
      <c r="DI6" s="187"/>
      <c r="DJ6" s="187"/>
      <c r="DK6" s="187"/>
      <c r="DL6" s="187"/>
      <c r="DM6" s="187"/>
      <c r="DN6" s="187"/>
      <c r="DO6" s="187"/>
      <c r="DP6" s="187"/>
      <c r="DQ6" s="187"/>
      <c r="DR6" s="184" t="s">
        <v>37</v>
      </c>
      <c r="DS6" s="186" t="s">
        <v>39</v>
      </c>
      <c r="DT6" s="187"/>
      <c r="DU6" s="187"/>
      <c r="DV6" s="187"/>
      <c r="DW6" s="187"/>
      <c r="DX6" s="187"/>
      <c r="DY6" s="187"/>
      <c r="DZ6" s="187"/>
      <c r="EA6" s="187"/>
      <c r="EB6" s="187"/>
      <c r="EC6" s="187"/>
      <c r="ED6" s="187"/>
      <c r="EE6" s="187"/>
      <c r="EF6" s="187"/>
      <c r="EG6" s="184" t="s">
        <v>37</v>
      </c>
      <c r="EH6" s="186" t="s">
        <v>39</v>
      </c>
      <c r="EI6" s="187"/>
      <c r="EJ6" s="187"/>
      <c r="EK6" s="187"/>
      <c r="EL6" s="187"/>
      <c r="EM6" s="187"/>
      <c r="EN6" s="187"/>
      <c r="EO6" s="187"/>
      <c r="EP6" s="187"/>
      <c r="EQ6" s="187"/>
      <c r="ER6" s="187"/>
      <c r="ES6" s="187"/>
      <c r="ET6" s="187"/>
      <c r="EU6" s="187"/>
      <c r="EV6" s="184" t="s">
        <v>37</v>
      </c>
      <c r="EW6" s="186" t="s">
        <v>39</v>
      </c>
      <c r="EX6" s="187"/>
      <c r="EY6" s="187"/>
      <c r="EZ6" s="187"/>
      <c r="FA6" s="187"/>
      <c r="FB6" s="187"/>
      <c r="FC6" s="187"/>
      <c r="FD6" s="187"/>
      <c r="FE6" s="187"/>
      <c r="FF6" s="187"/>
      <c r="FG6" s="187"/>
      <c r="FH6" s="187"/>
      <c r="FI6" s="187"/>
      <c r="FJ6" s="187"/>
      <c r="FK6" s="184" t="s">
        <v>37</v>
      </c>
      <c r="FL6" s="186" t="s">
        <v>39</v>
      </c>
      <c r="FM6" s="187"/>
      <c r="FN6" s="187"/>
      <c r="FO6" s="187"/>
      <c r="FP6" s="187"/>
      <c r="FQ6" s="187"/>
      <c r="FR6" s="187"/>
      <c r="FS6" s="187"/>
      <c r="FT6" s="187"/>
      <c r="FU6" s="187"/>
      <c r="FV6" s="187"/>
      <c r="FW6" s="187"/>
      <c r="FX6" s="187"/>
      <c r="FY6" s="187"/>
      <c r="FZ6" s="184" t="s">
        <v>37</v>
      </c>
      <c r="GA6" s="186" t="s">
        <v>39</v>
      </c>
      <c r="GB6" s="187"/>
      <c r="GC6" s="187"/>
      <c r="GD6" s="187"/>
      <c r="GE6" s="187"/>
      <c r="GF6" s="187"/>
      <c r="GG6" s="187"/>
      <c r="GH6" s="187"/>
      <c r="GI6" s="187"/>
      <c r="GJ6" s="187"/>
      <c r="GK6" s="187"/>
      <c r="GL6" s="187"/>
      <c r="GM6" s="187"/>
      <c r="GN6" s="187"/>
      <c r="GO6" s="184" t="s">
        <v>37</v>
      </c>
      <c r="GP6" s="186" t="s">
        <v>39</v>
      </c>
      <c r="GQ6" s="187"/>
      <c r="GR6" s="187"/>
      <c r="GS6" s="187"/>
      <c r="GT6" s="187"/>
      <c r="GU6" s="187"/>
      <c r="GV6" s="187"/>
      <c r="GW6" s="187"/>
      <c r="GX6" s="187"/>
      <c r="GY6" s="187"/>
      <c r="GZ6" s="187"/>
      <c r="HA6" s="187"/>
      <c r="HB6" s="187"/>
      <c r="HC6" s="187"/>
    </row>
    <row r="7" s="12" customFormat="true" ht="70.5" customHeight="true" thickBot="true">
      <c r="B7" s="185"/>
      <c r="C7" s="68" t="s">
        <v>34</v>
      </c>
      <c r="D7" s="68" t="s">
        <v>32</v>
      </c>
      <c r="E7" s="68" t="s">
        <v>618</v>
      </c>
      <c r="F7" s="68" t="s">
        <v>270</v>
      </c>
      <c r="G7" s="70" t="s">
        <v>601</v>
      </c>
      <c r="H7" s="13" t="s">
        <v>35</v>
      </c>
      <c r="I7" s="13" t="s">
        <v>29</v>
      </c>
      <c r="J7" s="68" t="s">
        <v>77</v>
      </c>
      <c r="K7" s="14" t="s">
        <v>33</v>
      </c>
      <c r="L7" s="14" t="s">
        <v>271</v>
      </c>
      <c r="M7" s="13" t="s">
        <v>30</v>
      </c>
      <c r="N7" s="15" t="s">
        <v>31</v>
      </c>
      <c r="O7" s="68" t="s">
        <v>36</v>
      </c>
      <c r="P7" s="68" t="s">
        <v>360</v>
      </c>
      <c r="Q7" s="185"/>
      <c r="R7" s="68" t="s">
        <v>34</v>
      </c>
      <c r="S7" s="68" t="s">
        <v>32</v>
      </c>
      <c r="T7" s="68" t="s">
        <v>618</v>
      </c>
      <c r="U7" s="68" t="s">
        <v>270</v>
      </c>
      <c r="V7" s="70" t="s">
        <v>601</v>
      </c>
      <c r="W7" s="13" t="s">
        <v>35</v>
      </c>
      <c r="X7" s="13" t="s">
        <v>29</v>
      </c>
      <c r="Y7" s="68" t="s">
        <v>77</v>
      </c>
      <c r="Z7" s="14" t="s">
        <v>33</v>
      </c>
      <c r="AA7" s="14" t="s">
        <v>271</v>
      </c>
      <c r="AB7" s="13" t="s">
        <v>30</v>
      </c>
      <c r="AC7" s="15" t="s">
        <v>31</v>
      </c>
      <c r="AD7" s="68" t="s">
        <v>36</v>
      </c>
      <c r="AE7" s="68" t="s">
        <v>360</v>
      </c>
      <c r="AF7" s="185"/>
      <c r="AG7" s="68" t="s">
        <v>34</v>
      </c>
      <c r="AH7" s="68" t="s">
        <v>32</v>
      </c>
      <c r="AI7" s="68" t="s">
        <v>618</v>
      </c>
      <c r="AJ7" s="68" t="s">
        <v>270</v>
      </c>
      <c r="AK7" s="70" t="s">
        <v>601</v>
      </c>
      <c r="AL7" s="13" t="s">
        <v>35</v>
      </c>
      <c r="AM7" s="13" t="s">
        <v>29</v>
      </c>
      <c r="AN7" s="68" t="s">
        <v>77</v>
      </c>
      <c r="AO7" s="14" t="s">
        <v>33</v>
      </c>
      <c r="AP7" s="14" t="s">
        <v>271</v>
      </c>
      <c r="AQ7" s="13" t="s">
        <v>30</v>
      </c>
      <c r="AR7" s="15" t="s">
        <v>31</v>
      </c>
      <c r="AS7" s="68" t="s">
        <v>36</v>
      </c>
      <c r="AT7" s="68" t="s">
        <v>360</v>
      </c>
      <c r="AU7" s="185"/>
      <c r="AV7" s="68" t="s">
        <v>34</v>
      </c>
      <c r="AW7" s="68" t="s">
        <v>32</v>
      </c>
      <c r="AX7" s="68" t="s">
        <v>618</v>
      </c>
      <c r="AY7" s="68" t="s">
        <v>270</v>
      </c>
      <c r="AZ7" s="70" t="s">
        <v>601</v>
      </c>
      <c r="BA7" s="13" t="s">
        <v>35</v>
      </c>
      <c r="BB7" s="13" t="s">
        <v>29</v>
      </c>
      <c r="BC7" s="68" t="s">
        <v>77</v>
      </c>
      <c r="BD7" s="14" t="s">
        <v>33</v>
      </c>
      <c r="BE7" s="14" t="s">
        <v>271</v>
      </c>
      <c r="BF7" s="13" t="s">
        <v>30</v>
      </c>
      <c r="BG7" s="15" t="s">
        <v>31</v>
      </c>
      <c r="BH7" s="68" t="s">
        <v>36</v>
      </c>
      <c r="BI7" s="68" t="s">
        <v>360</v>
      </c>
      <c r="BJ7" s="185"/>
      <c r="BK7" s="68" t="s">
        <v>34</v>
      </c>
      <c r="BL7" s="68" t="s">
        <v>32</v>
      </c>
      <c r="BM7" s="68" t="s">
        <v>618</v>
      </c>
      <c r="BN7" s="68" t="s">
        <v>270</v>
      </c>
      <c r="BO7" s="70" t="s">
        <v>601</v>
      </c>
      <c r="BP7" s="13" t="s">
        <v>35</v>
      </c>
      <c r="BQ7" s="13" t="s">
        <v>29</v>
      </c>
      <c r="BR7" s="68" t="s">
        <v>77</v>
      </c>
      <c r="BS7" s="14" t="s">
        <v>33</v>
      </c>
      <c r="BT7" s="14" t="s">
        <v>271</v>
      </c>
      <c r="BU7" s="13" t="s">
        <v>30</v>
      </c>
      <c r="BV7" s="15" t="s">
        <v>31</v>
      </c>
      <c r="BW7" s="68" t="s">
        <v>36</v>
      </c>
      <c r="BX7" s="68" t="s">
        <v>360</v>
      </c>
      <c r="BY7" s="185"/>
      <c r="BZ7" s="68" t="s">
        <v>34</v>
      </c>
      <c r="CA7" s="68" t="s">
        <v>32</v>
      </c>
      <c r="CB7" s="68" t="s">
        <v>618</v>
      </c>
      <c r="CC7" s="68" t="s">
        <v>270</v>
      </c>
      <c r="CD7" s="70" t="s">
        <v>601</v>
      </c>
      <c r="CE7" s="13" t="s">
        <v>35</v>
      </c>
      <c r="CF7" s="13" t="s">
        <v>29</v>
      </c>
      <c r="CG7" s="68" t="s">
        <v>77</v>
      </c>
      <c r="CH7" s="14" t="s">
        <v>33</v>
      </c>
      <c r="CI7" s="14" t="s">
        <v>271</v>
      </c>
      <c r="CJ7" s="13" t="s">
        <v>30</v>
      </c>
      <c r="CK7" s="15" t="s">
        <v>31</v>
      </c>
      <c r="CL7" s="68" t="s">
        <v>36</v>
      </c>
      <c r="CM7" s="68" t="s">
        <v>360</v>
      </c>
      <c r="CN7" s="185"/>
      <c r="CO7" s="68" t="s">
        <v>34</v>
      </c>
      <c r="CP7" s="68" t="s">
        <v>32</v>
      </c>
      <c r="CQ7" s="68" t="s">
        <v>618</v>
      </c>
      <c r="CR7" s="68" t="s">
        <v>270</v>
      </c>
      <c r="CS7" s="70" t="s">
        <v>601</v>
      </c>
      <c r="CT7" s="13" t="s">
        <v>35</v>
      </c>
      <c r="CU7" s="13" t="s">
        <v>29</v>
      </c>
      <c r="CV7" s="68" t="s">
        <v>77</v>
      </c>
      <c r="CW7" s="14" t="s">
        <v>33</v>
      </c>
      <c r="CX7" s="14" t="s">
        <v>271</v>
      </c>
      <c r="CY7" s="13" t="s">
        <v>30</v>
      </c>
      <c r="CZ7" s="15" t="s">
        <v>31</v>
      </c>
      <c r="DA7" s="68" t="s">
        <v>36</v>
      </c>
      <c r="DB7" s="68" t="s">
        <v>360</v>
      </c>
      <c r="DC7" s="185"/>
      <c r="DD7" s="68" t="s">
        <v>34</v>
      </c>
      <c r="DE7" s="68" t="s">
        <v>32</v>
      </c>
      <c r="DF7" s="68" t="s">
        <v>618</v>
      </c>
      <c r="DG7" s="68" t="s">
        <v>270</v>
      </c>
      <c r="DH7" s="70" t="s">
        <v>601</v>
      </c>
      <c r="DI7" s="13" t="s">
        <v>35</v>
      </c>
      <c r="DJ7" s="13" t="s">
        <v>29</v>
      </c>
      <c r="DK7" s="68" t="s">
        <v>77</v>
      </c>
      <c r="DL7" s="14" t="s">
        <v>33</v>
      </c>
      <c r="DM7" s="14" t="s">
        <v>271</v>
      </c>
      <c r="DN7" s="13" t="s">
        <v>30</v>
      </c>
      <c r="DO7" s="15" t="s">
        <v>31</v>
      </c>
      <c r="DP7" s="68" t="s">
        <v>36</v>
      </c>
      <c r="DQ7" s="68" t="s">
        <v>360</v>
      </c>
      <c r="DR7" s="185"/>
      <c r="DS7" s="68" t="s">
        <v>34</v>
      </c>
      <c r="DT7" s="68" t="s">
        <v>32</v>
      </c>
      <c r="DU7" s="68" t="s">
        <v>618</v>
      </c>
      <c r="DV7" s="68" t="s">
        <v>270</v>
      </c>
      <c r="DW7" s="70" t="s">
        <v>601</v>
      </c>
      <c r="DX7" s="13" t="s">
        <v>35</v>
      </c>
      <c r="DY7" s="13" t="s">
        <v>29</v>
      </c>
      <c r="DZ7" s="68" t="s">
        <v>77</v>
      </c>
      <c r="EA7" s="14" t="s">
        <v>33</v>
      </c>
      <c r="EB7" s="14" t="s">
        <v>271</v>
      </c>
      <c r="EC7" s="13" t="s">
        <v>30</v>
      </c>
      <c r="ED7" s="15" t="s">
        <v>31</v>
      </c>
      <c r="EE7" s="68" t="s">
        <v>36</v>
      </c>
      <c r="EF7" s="68" t="s">
        <v>360</v>
      </c>
      <c r="EG7" s="185"/>
      <c r="EH7" s="68" t="s">
        <v>34</v>
      </c>
      <c r="EI7" s="68" t="s">
        <v>32</v>
      </c>
      <c r="EJ7" s="68" t="s">
        <v>618</v>
      </c>
      <c r="EK7" s="68" t="s">
        <v>270</v>
      </c>
      <c r="EL7" s="70" t="s">
        <v>601</v>
      </c>
      <c r="EM7" s="13" t="s">
        <v>35</v>
      </c>
      <c r="EN7" s="13" t="s">
        <v>29</v>
      </c>
      <c r="EO7" s="68" t="s">
        <v>77</v>
      </c>
      <c r="EP7" s="14" t="s">
        <v>33</v>
      </c>
      <c r="EQ7" s="14" t="s">
        <v>271</v>
      </c>
      <c r="ER7" s="13" t="s">
        <v>30</v>
      </c>
      <c r="ES7" s="15" t="s">
        <v>31</v>
      </c>
      <c r="ET7" s="68" t="s">
        <v>36</v>
      </c>
      <c r="EU7" s="68" t="s">
        <v>360</v>
      </c>
      <c r="EV7" s="185"/>
      <c r="EW7" s="68" t="s">
        <v>34</v>
      </c>
      <c r="EX7" s="68" t="s">
        <v>32</v>
      </c>
      <c r="EY7" s="68" t="s">
        <v>618</v>
      </c>
      <c r="EZ7" s="68" t="s">
        <v>270</v>
      </c>
      <c r="FA7" s="70" t="s">
        <v>601</v>
      </c>
      <c r="FB7" s="13" t="s">
        <v>35</v>
      </c>
      <c r="FC7" s="13" t="s">
        <v>29</v>
      </c>
      <c r="FD7" s="68" t="s">
        <v>77</v>
      </c>
      <c r="FE7" s="14" t="s">
        <v>33</v>
      </c>
      <c r="FF7" s="14" t="s">
        <v>271</v>
      </c>
      <c r="FG7" s="13" t="s">
        <v>30</v>
      </c>
      <c r="FH7" s="15" t="s">
        <v>31</v>
      </c>
      <c r="FI7" s="68" t="s">
        <v>36</v>
      </c>
      <c r="FJ7" s="68" t="s">
        <v>360</v>
      </c>
      <c r="FK7" s="185"/>
      <c r="FL7" s="68" t="s">
        <v>34</v>
      </c>
      <c r="FM7" s="68" t="s">
        <v>32</v>
      </c>
      <c r="FN7" s="68" t="s">
        <v>618</v>
      </c>
      <c r="FO7" s="68" t="s">
        <v>270</v>
      </c>
      <c r="FP7" s="70" t="s">
        <v>601</v>
      </c>
      <c r="FQ7" s="13" t="s">
        <v>35</v>
      </c>
      <c r="FR7" s="13" t="s">
        <v>29</v>
      </c>
      <c r="FS7" s="68" t="s">
        <v>77</v>
      </c>
      <c r="FT7" s="14" t="s">
        <v>33</v>
      </c>
      <c r="FU7" s="14" t="s">
        <v>271</v>
      </c>
      <c r="FV7" s="13" t="s">
        <v>30</v>
      </c>
      <c r="FW7" s="15" t="s">
        <v>31</v>
      </c>
      <c r="FX7" s="68" t="s">
        <v>36</v>
      </c>
      <c r="FY7" s="68" t="s">
        <v>360</v>
      </c>
      <c r="FZ7" s="185"/>
      <c r="GA7" s="68" t="s">
        <v>34</v>
      </c>
      <c r="GB7" s="68" t="s">
        <v>32</v>
      </c>
      <c r="GC7" s="68" t="s">
        <v>618</v>
      </c>
      <c r="GD7" s="68" t="s">
        <v>270</v>
      </c>
      <c r="GE7" s="70" t="s">
        <v>601</v>
      </c>
      <c r="GF7" s="13" t="s">
        <v>35</v>
      </c>
      <c r="GG7" s="13" t="s">
        <v>29</v>
      </c>
      <c r="GH7" s="68" t="s">
        <v>77</v>
      </c>
      <c r="GI7" s="14" t="s">
        <v>33</v>
      </c>
      <c r="GJ7" s="14" t="s">
        <v>271</v>
      </c>
      <c r="GK7" s="13" t="s">
        <v>30</v>
      </c>
      <c r="GL7" s="15" t="s">
        <v>31</v>
      </c>
      <c r="GM7" s="68" t="s">
        <v>36</v>
      </c>
      <c r="GN7" s="68" t="s">
        <v>360</v>
      </c>
      <c r="GO7" s="185"/>
      <c r="GP7" s="68" t="s">
        <v>34</v>
      </c>
      <c r="GQ7" s="68" t="s">
        <v>32</v>
      </c>
      <c r="GR7" s="68" t="s">
        <v>618</v>
      </c>
      <c r="GS7" s="68" t="s">
        <v>270</v>
      </c>
      <c r="GT7" s="70" t="s">
        <v>601</v>
      </c>
      <c r="GU7" s="13" t="s">
        <v>35</v>
      </c>
      <c r="GV7" s="13" t="s">
        <v>29</v>
      </c>
      <c r="GW7" s="68" t="s">
        <v>77</v>
      </c>
      <c r="GX7" s="14" t="s">
        <v>33</v>
      </c>
      <c r="GY7" s="14" t="s">
        <v>271</v>
      </c>
      <c r="GZ7" s="13" t="s">
        <v>30</v>
      </c>
      <c r="HA7" s="15" t="s">
        <v>31</v>
      </c>
      <c r="HB7" s="68" t="s">
        <v>36</v>
      </c>
      <c r="HC7" s="68" t="s">
        <v>360</v>
      </c>
    </row>
    <row r="8">
      <c r="A8" t="s">
        <v>0</v>
      </c>
      <c r="B8" t="s">
        <v>382</v>
      </c>
      <c r="C8" t="s">
        <v>276</v>
      </c>
      <c r="D8" t="s">
        <v>277</v>
      </c>
      <c r="E8" t="s">
        <v>278</v>
      </c>
      <c r="F8" t="s">
        <v>279</v>
      </c>
      <c r="G8" t="s">
        <v>362</v>
      </c>
      <c r="H8" t="s">
        <v>280</v>
      </c>
      <c r="I8" t="s">
        <v>281</v>
      </c>
      <c r="J8" t="s">
        <v>282</v>
      </c>
      <c r="K8" t="s">
        <v>283</v>
      </c>
      <c r="L8" t="s">
        <v>284</v>
      </c>
      <c r="M8" t="s">
        <v>285</v>
      </c>
      <c r="N8" t="s">
        <v>286</v>
      </c>
      <c r="O8" t="s">
        <v>287</v>
      </c>
      <c r="P8" t="s">
        <v>363</v>
      </c>
      <c r="Q8" t="s">
        <v>383</v>
      </c>
      <c r="R8" t="s">
        <v>384</v>
      </c>
      <c r="S8" t="s">
        <v>385</v>
      </c>
      <c r="T8" t="s">
        <v>386</v>
      </c>
      <c r="U8" t="s">
        <v>387</v>
      </c>
      <c r="V8" t="s">
        <v>396</v>
      </c>
      <c r="W8" t="s">
        <v>388</v>
      </c>
      <c r="X8" t="s">
        <v>389</v>
      </c>
      <c r="Y8" t="s">
        <v>390</v>
      </c>
      <c r="Z8" t="s">
        <v>391</v>
      </c>
      <c r="AA8" t="s">
        <v>392</v>
      </c>
      <c r="AB8" t="s">
        <v>393</v>
      </c>
      <c r="AC8" t="s">
        <v>394</v>
      </c>
      <c r="AD8" t="s">
        <v>395</v>
      </c>
      <c r="AE8" t="s">
        <v>397</v>
      </c>
      <c r="AF8" t="s">
        <v>398</v>
      </c>
      <c r="AG8" t="s">
        <v>399</v>
      </c>
      <c r="AH8" t="s">
        <v>400</v>
      </c>
      <c r="AI8" t="s">
        <v>401</v>
      </c>
      <c r="AJ8" t="s">
        <v>402</v>
      </c>
      <c r="AK8" t="s">
        <v>411</v>
      </c>
      <c r="AL8" t="s">
        <v>403</v>
      </c>
      <c r="AM8" t="s">
        <v>404</v>
      </c>
      <c r="AN8" t="s">
        <v>405</v>
      </c>
      <c r="AO8" t="s">
        <v>406</v>
      </c>
      <c r="AP8" t="s">
        <v>407</v>
      </c>
      <c r="AQ8" t="s">
        <v>408</v>
      </c>
      <c r="AR8" t="s">
        <v>409</v>
      </c>
      <c r="AS8" t="s">
        <v>410</v>
      </c>
      <c r="AT8" t="s">
        <v>412</v>
      </c>
      <c r="AU8" t="s">
        <v>413</v>
      </c>
      <c r="AV8" t="s">
        <v>414</v>
      </c>
      <c r="AW8" t="s">
        <v>415</v>
      </c>
      <c r="AX8" t="s">
        <v>416</v>
      </c>
      <c r="AY8" t="s">
        <v>417</v>
      </c>
      <c r="AZ8" t="s">
        <v>426</v>
      </c>
      <c r="BA8" t="s">
        <v>418</v>
      </c>
      <c r="BB8" t="s">
        <v>419</v>
      </c>
      <c r="BC8" t="s">
        <v>420</v>
      </c>
      <c r="BD8" t="s">
        <v>421</v>
      </c>
      <c r="BE8" t="s">
        <v>422</v>
      </c>
      <c r="BF8" t="s">
        <v>423</v>
      </c>
      <c r="BG8" t="s">
        <v>424</v>
      </c>
      <c r="BH8" t="s">
        <v>425</v>
      </c>
      <c r="BI8" t="s">
        <v>427</v>
      </c>
      <c r="BJ8" t="s">
        <v>428</v>
      </c>
      <c r="BK8" t="s">
        <v>429</v>
      </c>
      <c r="BL8" t="s">
        <v>430</v>
      </c>
      <c r="BM8" t="s">
        <v>431</v>
      </c>
      <c r="BN8" t="s">
        <v>432</v>
      </c>
      <c r="BO8" t="s">
        <v>441</v>
      </c>
      <c r="BP8" t="s">
        <v>433</v>
      </c>
      <c r="BQ8" t="s">
        <v>434</v>
      </c>
      <c r="BR8" t="s">
        <v>435</v>
      </c>
      <c r="BS8" t="s">
        <v>436</v>
      </c>
      <c r="BT8" t="s">
        <v>437</v>
      </c>
      <c r="BU8" t="s">
        <v>438</v>
      </c>
      <c r="BV8" t="s">
        <v>439</v>
      </c>
      <c r="BW8" t="s">
        <v>440</v>
      </c>
      <c r="BX8" t="s">
        <v>442</v>
      </c>
      <c r="BY8" t="s">
        <v>443</v>
      </c>
      <c r="BZ8" t="s">
        <v>288</v>
      </c>
      <c r="CA8" t="s">
        <v>289</v>
      </c>
      <c r="CB8" t="s">
        <v>290</v>
      </c>
      <c r="CC8" t="s">
        <v>291</v>
      </c>
      <c r="CD8" t="s">
        <v>365</v>
      </c>
      <c r="CE8" t="s">
        <v>292</v>
      </c>
      <c r="CF8" t="s">
        <v>293</v>
      </c>
      <c r="CG8" t="s">
        <v>294</v>
      </c>
      <c r="CH8" t="s">
        <v>295</v>
      </c>
      <c r="CI8" t="s">
        <v>296</v>
      </c>
      <c r="CJ8" t="s">
        <v>297</v>
      </c>
      <c r="CK8" t="s">
        <v>298</v>
      </c>
      <c r="CL8" t="s">
        <v>299</v>
      </c>
      <c r="CM8" t="s">
        <v>366</v>
      </c>
      <c r="CN8" t="s">
        <v>444</v>
      </c>
      <c r="CO8" t="s">
        <v>445</v>
      </c>
      <c r="CP8" t="s">
        <v>446</v>
      </c>
      <c r="CQ8" t="s">
        <v>447</v>
      </c>
      <c r="CR8" t="s">
        <v>448</v>
      </c>
      <c r="CS8" t="s">
        <v>457</v>
      </c>
      <c r="CT8" t="s">
        <v>449</v>
      </c>
      <c r="CU8" t="s">
        <v>450</v>
      </c>
      <c r="CV8" t="s">
        <v>451</v>
      </c>
      <c r="CW8" t="s">
        <v>452</v>
      </c>
      <c r="CX8" t="s">
        <v>453</v>
      </c>
      <c r="CY8" t="s">
        <v>454</v>
      </c>
      <c r="CZ8" t="s">
        <v>455</v>
      </c>
      <c r="DA8" t="s">
        <v>456</v>
      </c>
      <c r="DB8" t="s">
        <v>458</v>
      </c>
      <c r="DC8" t="s">
        <v>459</v>
      </c>
      <c r="DD8" t="s">
        <v>460</v>
      </c>
      <c r="DE8" t="s">
        <v>461</v>
      </c>
      <c r="DF8" t="s">
        <v>462</v>
      </c>
      <c r="DG8" t="s">
        <v>463</v>
      </c>
      <c r="DH8" t="s">
        <v>472</v>
      </c>
      <c r="DI8" t="s">
        <v>464</v>
      </c>
      <c r="DJ8" t="s">
        <v>465</v>
      </c>
      <c r="DK8" t="s">
        <v>466</v>
      </c>
      <c r="DL8" t="s">
        <v>467</v>
      </c>
      <c r="DM8" t="s">
        <v>468</v>
      </c>
      <c r="DN8" t="s">
        <v>469</v>
      </c>
      <c r="DO8" t="s">
        <v>470</v>
      </c>
      <c r="DP8" t="s">
        <v>471</v>
      </c>
      <c r="DQ8" t="s">
        <v>473</v>
      </c>
      <c r="DR8" t="s">
        <v>474</v>
      </c>
      <c r="DS8" t="s">
        <v>475</v>
      </c>
      <c r="DT8" t="s">
        <v>476</v>
      </c>
      <c r="DU8" t="s">
        <v>477</v>
      </c>
      <c r="DV8" t="s">
        <v>478</v>
      </c>
      <c r="DW8" t="s">
        <v>487</v>
      </c>
      <c r="DX8" t="s">
        <v>479</v>
      </c>
      <c r="DY8" t="s">
        <v>480</v>
      </c>
      <c r="DZ8" t="s">
        <v>481</v>
      </c>
      <c r="EA8" t="s">
        <v>482</v>
      </c>
      <c r="EB8" t="s">
        <v>483</v>
      </c>
      <c r="EC8" t="s">
        <v>484</v>
      </c>
      <c r="ED8" t="s">
        <v>485</v>
      </c>
      <c r="EE8" t="s">
        <v>486</v>
      </c>
      <c r="EF8" t="s">
        <v>488</v>
      </c>
      <c r="EG8" t="s">
        <v>489</v>
      </c>
      <c r="EH8" t="s">
        <v>300</v>
      </c>
      <c r="EI8" t="s">
        <v>301</v>
      </c>
      <c r="EJ8" t="s">
        <v>302</v>
      </c>
      <c r="EK8" t="s">
        <v>303</v>
      </c>
      <c r="EL8" t="s">
        <v>368</v>
      </c>
      <c r="EM8" t="s">
        <v>304</v>
      </c>
      <c r="EN8" t="s">
        <v>305</v>
      </c>
      <c r="EO8" t="s">
        <v>306</v>
      </c>
      <c r="EP8" t="s">
        <v>307</v>
      </c>
      <c r="EQ8" t="s">
        <v>308</v>
      </c>
      <c r="ER8" t="s">
        <v>309</v>
      </c>
      <c r="ES8" t="s">
        <v>310</v>
      </c>
      <c r="ET8" t="s">
        <v>311</v>
      </c>
      <c r="EU8" t="s">
        <v>369</v>
      </c>
      <c r="EV8" t="s">
        <v>490</v>
      </c>
      <c r="EW8" t="s">
        <v>491</v>
      </c>
      <c r="EX8" t="s">
        <v>492</v>
      </c>
      <c r="EY8" t="s">
        <v>493</v>
      </c>
      <c r="EZ8" t="s">
        <v>494</v>
      </c>
      <c r="FA8" t="s">
        <v>503</v>
      </c>
      <c r="FB8" t="s">
        <v>495</v>
      </c>
      <c r="FC8" t="s">
        <v>496</v>
      </c>
      <c r="FD8" t="s">
        <v>497</v>
      </c>
      <c r="FE8" t="s">
        <v>498</v>
      </c>
      <c r="FF8" t="s">
        <v>499</v>
      </c>
      <c r="FG8" t="s">
        <v>500</v>
      </c>
      <c r="FH8" t="s">
        <v>501</v>
      </c>
      <c r="FI8" t="s">
        <v>502</v>
      </c>
      <c r="FJ8" t="s">
        <v>504</v>
      </c>
      <c r="FK8" t="s">
        <v>505</v>
      </c>
      <c r="FL8" t="s">
        <v>312</v>
      </c>
      <c r="FM8" t="s">
        <v>313</v>
      </c>
      <c r="FN8" t="s">
        <v>314</v>
      </c>
      <c r="FO8" t="s">
        <v>315</v>
      </c>
      <c r="FP8" t="s">
        <v>371</v>
      </c>
      <c r="FQ8" t="s">
        <v>316</v>
      </c>
      <c r="FR8" t="s">
        <v>317</v>
      </c>
      <c r="FS8" t="s">
        <v>318</v>
      </c>
      <c r="FT8" t="s">
        <v>319</v>
      </c>
      <c r="FU8" t="s">
        <v>320</v>
      </c>
      <c r="FV8" t="s">
        <v>321</v>
      </c>
      <c r="FW8" t="s">
        <v>322</v>
      </c>
      <c r="FX8" t="s">
        <v>323</v>
      </c>
      <c r="FY8" t="s">
        <v>372</v>
      </c>
      <c r="FZ8" t="s">
        <v>506</v>
      </c>
      <c r="GA8" t="s">
        <v>507</v>
      </c>
      <c r="GB8" t="s">
        <v>508</v>
      </c>
      <c r="GC8" t="s">
        <v>509</v>
      </c>
      <c r="GD8" t="s">
        <v>510</v>
      </c>
      <c r="GE8" t="s">
        <v>519</v>
      </c>
      <c r="GF8" t="s">
        <v>511</v>
      </c>
      <c r="GG8" t="s">
        <v>512</v>
      </c>
      <c r="GH8" t="s">
        <v>513</v>
      </c>
      <c r="GI8" t="s">
        <v>514</v>
      </c>
      <c r="GJ8" t="s">
        <v>515</v>
      </c>
      <c r="GK8" t="s">
        <v>516</v>
      </c>
      <c r="GL8" t="s">
        <v>517</v>
      </c>
      <c r="GM8" t="s">
        <v>518</v>
      </c>
      <c r="GN8" t="s">
        <v>520</v>
      </c>
      <c r="GO8" t="s">
        <v>521</v>
      </c>
      <c r="GP8" t="s">
        <v>324</v>
      </c>
      <c r="GQ8" t="s">
        <v>325</v>
      </c>
      <c r="GR8" t="s">
        <v>326</v>
      </c>
      <c r="GS8" t="s">
        <v>327</v>
      </c>
      <c r="GT8" t="s">
        <v>374</v>
      </c>
      <c r="GU8" t="s">
        <v>328</v>
      </c>
      <c r="GV8" t="s">
        <v>329</v>
      </c>
      <c r="GW8" t="s">
        <v>330</v>
      </c>
      <c r="GX8" t="s">
        <v>331</v>
      </c>
      <c r="GY8" t="s">
        <v>332</v>
      </c>
      <c r="GZ8" t="s">
        <v>333</v>
      </c>
      <c r="HA8" t="s">
        <v>334</v>
      </c>
      <c r="HB8" t="s">
        <v>335</v>
      </c>
      <c r="HC8" t="s">
        <v>375</v>
      </c>
    </row>
    <row r="9">
      <c r="A9">
        <v>1970</v>
      </c>
      <c r="B9">
        <v>4.328965674450287E-3</v>
      </c>
      <c r="C9">
        <v>4.070321662997764E-4</v>
      </c>
      <c r="D9">
        <v>1.3929043969422239E-4</v>
      </c>
      <c r="E9">
        <v>0</v>
      </c>
      <c r="F9">
        <v>1.3929043969422239E-4</v>
      </c>
      <c r="G9">
        <v>1.1595812247833237E-4</v>
      </c>
      <c r="H9">
        <v>2.6774172660555399E-4</v>
      </c>
      <c r="I9">
        <v>0.99961630015535441</v>
      </c>
      <c r="J9">
        <v>0.99744534057805023</v>
      </c>
      <c r="K9">
        <v>0.99615108107656758</v>
      </c>
      <c r="L9">
        <v>1.2942595014825407E-3</v>
      </c>
      <c r="M9">
        <v>8.2241458550264218E-4</v>
      </c>
      <c r="N9">
        <v>1.3485449918016292E-3</v>
      </c>
      <c r="O9">
        <v>2.3332321654247497E-5</v>
      </c>
      <c r="P9">
        <v>3.4652191679924726E-3</v>
      </c>
      <c r="Q9">
        <v>7.2730756343566379E-3</v>
      </c>
      <c r="R9">
        <v>1.487601188887846E-3</v>
      </c>
      <c r="S9">
        <v>6.8964312266123109E-4</v>
      </c>
      <c r="T9">
        <v>0</v>
      </c>
      <c r="U9">
        <v>6.8964312266123109E-4</v>
      </c>
      <c r="V9">
        <v>5.7412206660956144E-4</v>
      </c>
      <c r="W9">
        <v>7.9795806622661488E-4</v>
      </c>
      <c r="X9">
        <v>0.99862791984041632</v>
      </c>
      <c r="Y9">
        <v>0.98323385129325525</v>
      </c>
      <c r="Z9">
        <v>0.98157755759377396</v>
      </c>
      <c r="AA9">
        <v>1.6562936994812562E-3</v>
      </c>
      <c r="AB9">
        <v>1.0524628882870916E-3</v>
      </c>
      <c r="AC9">
        <v>1.4341605658874013E-2</v>
      </c>
      <c r="AD9">
        <v>1.1552102930408113E-4</v>
      </c>
      <c r="AE9">
        <v>1.7050361260771751E-2</v>
      </c>
      <c r="AF9">
        <v>1.0057686819373432E-2</v>
      </c>
      <c r="AG9">
        <v>5.3245080182423628E-3</v>
      </c>
      <c r="AH9">
        <v>2.7292609062582992E-3</v>
      </c>
      <c r="AI9">
        <v>5.420217240978089E-4</v>
      </c>
      <c r="AJ9">
        <v>2.1872391821604899E-3</v>
      </c>
      <c r="AK9">
        <v>2.0185727626085281E-3</v>
      </c>
      <c r="AL9">
        <v>2.5952471119840637E-3</v>
      </c>
      <c r="AM9">
        <v>0.99538617994304202</v>
      </c>
      <c r="AN9">
        <v>0.92961774319365165</v>
      </c>
      <c r="AO9">
        <v>0.92691764668997545</v>
      </c>
      <c r="AP9">
        <v>2.7000965036761177E-3</v>
      </c>
      <c r="AQ9">
        <v>1.715729143217742E-3</v>
      </c>
      <c r="AR9">
        <v>6.4052707606172779E-2</v>
      </c>
      <c r="AS9">
        <v>7.1068796128445307E-4</v>
      </c>
      <c r="AT9">
        <v>6.8468533456325531E-2</v>
      </c>
      <c r="AU9">
        <v>1.6721617424323539E-2</v>
      </c>
      <c r="AV9">
        <v>0.10483770895621058</v>
      </c>
      <c r="AW9">
        <v>8.7117973432406418E-2</v>
      </c>
      <c r="AX9">
        <v>7.4458314310314966E-2</v>
      </c>
      <c r="AY9">
        <v>1.2659659122091445E-2</v>
      </c>
      <c r="AZ9">
        <v>5.0668396055698395E-2</v>
      </c>
      <c r="BA9">
        <v>1.771973552380416E-2</v>
      </c>
      <c r="BB9">
        <v>0.93161186640643223</v>
      </c>
      <c r="BC9">
        <v>0.80192779650510537</v>
      </c>
      <c r="BD9">
        <v>0.79162017204960888</v>
      </c>
      <c r="BE9">
        <v>1.0307624455496524E-2</v>
      </c>
      <c r="BF9">
        <v>6.549799835323891E-3</v>
      </c>
      <c r="BG9">
        <v>0.12313427006600301</v>
      </c>
      <c r="BH9">
        <v>3.6449575362642782E-2</v>
      </c>
      <c r="BI9">
        <v>0.13999168574810028</v>
      </c>
      <c r="BJ9">
        <v>3.0098004185000471E-2</v>
      </c>
      <c r="BK9">
        <v>0.55261133697967058</v>
      </c>
      <c r="BL9">
        <v>0.49885422442312072</v>
      </c>
      <c r="BM9">
        <v>0.46747753512459217</v>
      </c>
      <c r="BN9">
        <v>3.1376689298528548E-2</v>
      </c>
      <c r="BO9">
        <v>0.30877429246902466</v>
      </c>
      <c r="BP9">
        <v>5.3757112556549851E-2</v>
      </c>
      <c r="BQ9">
        <v>0.63746857767059251</v>
      </c>
      <c r="BR9">
        <v>0.53387776573672008</v>
      </c>
      <c r="BS9">
        <v>0.51204580678363532</v>
      </c>
      <c r="BT9">
        <v>2.183195895308478E-2</v>
      </c>
      <c r="BU9">
        <v>1.3872736845995654E-2</v>
      </c>
      <c r="BV9">
        <v>8.9718075087876839E-2</v>
      </c>
      <c r="BW9">
        <v>0.19007991465026311</v>
      </c>
      <c r="BX9">
        <v>0.12542277574539185</v>
      </c>
      <c r="BY9">
        <v>4.6838503292735929E-2</v>
      </c>
      <c r="BZ9">
        <v>0.90371977346515509</v>
      </c>
      <c r="CA9">
        <v>0.85016816564634956</v>
      </c>
      <c r="CB9">
        <v>0.82382993134821492</v>
      </c>
      <c r="CC9">
        <v>2.6338234298134616E-2</v>
      </c>
      <c r="CD9">
        <v>0.66404682397842407</v>
      </c>
      <c r="CE9">
        <v>5.3551607818805518E-2</v>
      </c>
      <c r="CF9">
        <v>0.28240157983468589</v>
      </c>
      <c r="CG9">
        <v>0.23875097386958083</v>
      </c>
      <c r="CH9">
        <v>0.22198043820157776</v>
      </c>
      <c r="CI9">
        <v>1.677053566800309E-2</v>
      </c>
      <c r="CJ9">
        <v>1.0656543802974157E-2</v>
      </c>
      <c r="CK9">
        <v>3.2994062162130904E-2</v>
      </c>
      <c r="CL9">
        <v>0.18612135329984089</v>
      </c>
      <c r="CM9">
        <v>6.0421139001846313E-2</v>
      </c>
      <c r="CN9">
        <v>6.173031457590538E-2</v>
      </c>
      <c r="CO9">
        <v>0.84910159970196908</v>
      </c>
      <c r="CP9">
        <v>0.77999217725812442</v>
      </c>
      <c r="CQ9">
        <v>0.7500189120731332</v>
      </c>
      <c r="CR9">
        <v>2.9973265184991306E-2</v>
      </c>
      <c r="CS9">
        <v>0.64808636903762817</v>
      </c>
      <c r="CT9">
        <v>6.9109422443844618E-2</v>
      </c>
      <c r="CU9">
        <v>0.28280421725882088</v>
      </c>
      <c r="CV9">
        <v>0.24299562429870747</v>
      </c>
      <c r="CW9">
        <v>0.22441422475511155</v>
      </c>
      <c r="CX9">
        <v>1.8581399543595913E-2</v>
      </c>
      <c r="CY9">
        <v>1.1807225686040777E-2</v>
      </c>
      <c r="CZ9">
        <v>2.8001367274072625E-2</v>
      </c>
      <c r="DA9">
        <v>0.13190581696079001</v>
      </c>
      <c r="DB9">
        <v>5.8389991521835327E-2</v>
      </c>
      <c r="DC9">
        <v>8.8869444673060627E-2</v>
      </c>
      <c r="DD9">
        <v>0.83581458734202152</v>
      </c>
      <c r="DE9">
        <v>0.70401126771318878</v>
      </c>
      <c r="DF9">
        <v>0.65463329208024479</v>
      </c>
      <c r="DG9">
        <v>4.9377975632944084E-2</v>
      </c>
      <c r="DH9">
        <v>0.60686445236206055</v>
      </c>
      <c r="DI9">
        <v>0.13180331962883279</v>
      </c>
      <c r="DJ9">
        <v>0.26133218039292683</v>
      </c>
      <c r="DK9">
        <v>0.21162284237994003</v>
      </c>
      <c r="DL9">
        <v>0.17769568046304812</v>
      </c>
      <c r="DM9">
        <v>3.3927161916891921E-2</v>
      </c>
      <c r="DN9">
        <v>2.155842205375633E-2</v>
      </c>
      <c r="DO9">
        <v>2.815091595923044E-2</v>
      </c>
      <c r="DP9">
        <v>9.7146767734948264E-2</v>
      </c>
      <c r="DQ9">
        <v>8.363649994134903E-2</v>
      </c>
      <c r="DR9">
        <v>0.15243630111926898</v>
      </c>
      <c r="DS9">
        <v>0.79105721932979556</v>
      </c>
      <c r="DT9">
        <v>0.42511501267708612</v>
      </c>
      <c r="DU9">
        <v>0.32720053675766053</v>
      </c>
      <c r="DV9">
        <v>9.791447591942562E-2</v>
      </c>
      <c r="DW9">
        <v>0.36927756667137146</v>
      </c>
      <c r="DX9">
        <v>0.36594220665270949</v>
      </c>
      <c r="DY9">
        <v>0.26478024852080551</v>
      </c>
      <c r="DZ9">
        <v>0.19421909992140982</v>
      </c>
      <c r="EA9">
        <v>0.11790578253853326</v>
      </c>
      <c r="EB9">
        <v>7.6313317382876569E-2</v>
      </c>
      <c r="EC9">
        <v>4.8491963919978134E-2</v>
      </c>
      <c r="ED9">
        <v>2.2069184679417524E-2</v>
      </c>
      <c r="EE9">
        <v>5.5837467850600973E-2</v>
      </c>
      <c r="EF9">
        <v>0.14687447249889374</v>
      </c>
      <c r="EG9">
        <v>0.14705859117230302</v>
      </c>
      <c r="EH9">
        <v>0.78021470258448367</v>
      </c>
      <c r="EI9">
        <v>0.24488921209446801</v>
      </c>
      <c r="EJ9">
        <v>0.13920261430324846</v>
      </c>
      <c r="EK9">
        <v>0.10568659779121956</v>
      </c>
      <c r="EL9">
        <v>0.20828208327293396</v>
      </c>
      <c r="EM9">
        <v>0.53532549049001565</v>
      </c>
      <c r="EN9">
        <v>0.25639242532288792</v>
      </c>
      <c r="EO9">
        <v>0.17361771778049534</v>
      </c>
      <c r="EP9">
        <v>6.7573563083672655E-2</v>
      </c>
      <c r="EQ9">
        <v>0.10604415469682267</v>
      </c>
      <c r="ER9">
        <v>6.7383905171325587E-2</v>
      </c>
      <c r="ES9">
        <v>1.5390802371066957E-2</v>
      </c>
      <c r="ET9">
        <v>3.6607127907371598E-2</v>
      </c>
      <c r="EU9">
        <v>0.18881887197494507</v>
      </c>
      <c r="EV9">
        <v>0.23131337822065801</v>
      </c>
      <c r="EW9">
        <v>0.76080254690876037</v>
      </c>
      <c r="EX9">
        <v>0.2022918746470096</v>
      </c>
      <c r="EY9">
        <v>9.9003948458950955E-2</v>
      </c>
      <c r="EZ9">
        <v>0.10328792618805861</v>
      </c>
      <c r="FA9">
        <v>0.17046979069709778</v>
      </c>
      <c r="FB9">
        <v>0.55851067226175077</v>
      </c>
      <c r="FC9">
        <v>0.27101953363244069</v>
      </c>
      <c r="FD9">
        <v>0.17585731760765422</v>
      </c>
      <c r="FE9">
        <v>4.6851157372610308E-2</v>
      </c>
      <c r="FF9">
        <v>0.12900616023504394</v>
      </c>
      <c r="FG9">
        <v>8.1974709681214467E-2</v>
      </c>
      <c r="FH9">
        <v>1.3187506343572011E-2</v>
      </c>
      <c r="FI9">
        <v>3.1822080541201024E-2</v>
      </c>
      <c r="FJ9">
        <v>0.22416837513446808</v>
      </c>
      <c r="FK9">
        <v>5.6295514067225806E-2</v>
      </c>
      <c r="FL9">
        <v>0.72524714184135752</v>
      </c>
      <c r="FM9">
        <v>0.19803884218333428</v>
      </c>
      <c r="FN9">
        <v>7.4993951325053015E-2</v>
      </c>
      <c r="FO9">
        <v>0.12304489085828127</v>
      </c>
      <c r="FP9">
        <v>0.16756880283355713</v>
      </c>
      <c r="FQ9">
        <v>0.52720829965802329</v>
      </c>
      <c r="FR9">
        <v>0.30522290011594316</v>
      </c>
      <c r="FS9">
        <v>0.19172852922679839</v>
      </c>
      <c r="FT9">
        <v>2.8969311343758949E-2</v>
      </c>
      <c r="FU9">
        <v>0.16275921788303946</v>
      </c>
      <c r="FV9">
        <v>0.10342250003999616</v>
      </c>
      <c r="FW9">
        <v>1.007187084914867E-2</v>
      </c>
      <c r="FX9">
        <v>3.0470041957300801E-2</v>
      </c>
      <c r="FY9">
        <v>0.27625358104705811</v>
      </c>
      <c r="FZ9">
        <v>7.8048378487158954E-2</v>
      </c>
      <c r="GA9">
        <v>0.62792058230592596</v>
      </c>
      <c r="GB9">
        <v>0.19813894707863713</v>
      </c>
      <c r="GC9">
        <v>6.1869535415937316E-2</v>
      </c>
      <c r="GD9">
        <v>0.13626941166269982</v>
      </c>
      <c r="GE9">
        <v>0.16740748286247253</v>
      </c>
      <c r="GF9">
        <v>0.42978163522728891</v>
      </c>
      <c r="GG9">
        <v>0.4028108725467916</v>
      </c>
      <c r="GH9">
        <v>0.24908829397877419</v>
      </c>
      <c r="GI9">
        <v>1.8285144218678967E-2</v>
      </c>
      <c r="GJ9">
        <v>0.23080314976009525</v>
      </c>
      <c r="GK9">
        <v>0.14665982958156648</v>
      </c>
      <c r="GL9">
        <v>7.0627489864509832E-3</v>
      </c>
      <c r="GM9">
        <v>3.0731454852717673E-2</v>
      </c>
      <c r="GN9">
        <v>0.38452571630477905</v>
      </c>
      <c r="GO9">
        <v>6.8930208801647866E-2</v>
      </c>
      <c r="GP9">
        <v>0.24621235940269132</v>
      </c>
      <c r="GQ9">
        <v>8.2261115845555718E-2</v>
      </c>
      <c r="GR9">
        <v>1.8265830203424028E-2</v>
      </c>
      <c r="GS9">
        <v>6.3995285642131694E-2</v>
      </c>
      <c r="GT9">
        <v>6.9031462073326111E-2</v>
      </c>
      <c r="GU9">
        <v>0.16395124355713561</v>
      </c>
      <c r="GV9">
        <v>0.76701729855784684</v>
      </c>
      <c r="GW9">
        <v>0.46959380065907919</v>
      </c>
      <c r="GX9">
        <v>4.2754974722279734E-3</v>
      </c>
      <c r="GY9">
        <v>0.46531830318685125</v>
      </c>
      <c r="GZ9">
        <v>0.29567838405944907</v>
      </c>
      <c r="HA9">
        <v>1.7451138393184777E-3</v>
      </c>
      <c r="HB9">
        <v>1.3229657960538132E-2</v>
      </c>
      <c r="HC9">
        <v>0.7627418041229248</v>
      </c>
    </row>
    <row r="10">
      <c r="A10">
        <v>1971</v>
      </c>
      <c r="B10">
        <v>4.4564415912659843E-3</v>
      </c>
      <c r="C10">
        <v>3.5226208830654127E-4</v>
      </c>
      <c r="D10">
        <v>1.2785548422531256E-4</v>
      </c>
      <c r="E10">
        <v>0</v>
      </c>
      <c r="F10">
        <v>1.2785548422531256E-4</v>
      </c>
      <c r="G10">
        <v>1.0592907347017899E-4</v>
      </c>
      <c r="H10">
        <v>2.2440660408122874E-4</v>
      </c>
      <c r="I10">
        <v>0.99966966432588145</v>
      </c>
      <c r="J10">
        <v>0.99790341502679025</v>
      </c>
      <c r="K10">
        <v>0.99666935143453805</v>
      </c>
      <c r="L10">
        <v>1.2340635922521988E-3</v>
      </c>
      <c r="M10">
        <v>6.4262272951436973E-4</v>
      </c>
      <c r="N10">
        <v>1.1236265695767464E-3</v>
      </c>
      <c r="O10">
        <v>2.192641418799349E-5</v>
      </c>
      <c r="P10">
        <v>3.0003129504621029E-3</v>
      </c>
      <c r="Q10">
        <v>7.5996236402493533E-3</v>
      </c>
      <c r="R10">
        <v>1.467795098402153E-3</v>
      </c>
      <c r="S10">
        <v>6.15721228093195E-4</v>
      </c>
      <c r="T10">
        <v>0</v>
      </c>
      <c r="U10">
        <v>6.15721228093195E-4</v>
      </c>
      <c r="V10">
        <v>5.1012891344726086E-4</v>
      </c>
      <c r="W10">
        <v>8.5207387030895811E-4</v>
      </c>
      <c r="X10">
        <v>0.99863779723211277</v>
      </c>
      <c r="Y10">
        <v>0.97665495915826805</v>
      </c>
      <c r="Z10">
        <v>0.97423014907029004</v>
      </c>
      <c r="AA10">
        <v>2.4248100879779733E-3</v>
      </c>
      <c r="AB10">
        <v>1.262688635127761E-3</v>
      </c>
      <c r="AC10">
        <v>2.0720149438716914E-2</v>
      </c>
      <c r="AD10">
        <v>1.0559233051497357E-4</v>
      </c>
      <c r="AE10">
        <v>2.4407647550106049E-2</v>
      </c>
      <c r="AF10">
        <v>1.0649839277494227E-2</v>
      </c>
      <c r="AG10">
        <v>7.7301171916951163E-3</v>
      </c>
      <c r="AH10">
        <v>5.0474687306834324E-3</v>
      </c>
      <c r="AI10">
        <v>2.9152059663226895E-3</v>
      </c>
      <c r="AJ10">
        <v>2.1322627643607438E-3</v>
      </c>
      <c r="AK10">
        <v>2.8233248740434647E-3</v>
      </c>
      <c r="AL10">
        <v>2.6826484610116838E-3</v>
      </c>
      <c r="AM10">
        <v>0.99449402658249408</v>
      </c>
      <c r="AN10">
        <v>0.92826667101957039</v>
      </c>
      <c r="AO10">
        <v>0.92444550032445516</v>
      </c>
      <c r="AP10">
        <v>3.8211706951152506E-3</v>
      </c>
      <c r="AQ10">
        <v>1.9898254397154517E-3</v>
      </c>
      <c r="AR10">
        <v>6.4237530123208195E-2</v>
      </c>
      <c r="AS10">
        <v>2.2241437741893225E-3</v>
      </c>
      <c r="AT10">
        <v>7.0048525929450989E-2</v>
      </c>
      <c r="AU10">
        <v>1.7638921293346765E-2</v>
      </c>
      <c r="AV10">
        <v>0.10561960187798361</v>
      </c>
      <c r="AW10">
        <v>8.9593894872926433E-2</v>
      </c>
      <c r="AX10">
        <v>7.7436229320362371E-2</v>
      </c>
      <c r="AY10">
        <v>1.215766555256406E-2</v>
      </c>
      <c r="AZ10">
        <v>4.9303639680147171E-2</v>
      </c>
      <c r="BA10">
        <v>1.6025707005057184E-2</v>
      </c>
      <c r="BB10">
        <v>0.93467065192968712</v>
      </c>
      <c r="BC10">
        <v>0.80964987855090387</v>
      </c>
      <c r="BD10">
        <v>0.79725472800707309</v>
      </c>
      <c r="BE10">
        <v>1.2395150543830722E-2</v>
      </c>
      <c r="BF10">
        <v>6.4546150695039863E-3</v>
      </c>
      <c r="BG10">
        <v>0.1185661583092794</v>
      </c>
      <c r="BH10">
        <v>4.0290253807670776E-2</v>
      </c>
      <c r="BI10">
        <v>0.13741593062877655</v>
      </c>
      <c r="BJ10">
        <v>3.1246100941990061E-2</v>
      </c>
      <c r="BK10">
        <v>0.55549006084117691</v>
      </c>
      <c r="BL10">
        <v>0.50626514122208888</v>
      </c>
      <c r="BM10">
        <v>0.47569465120110266</v>
      </c>
      <c r="BN10">
        <v>3.0570490020986229E-2</v>
      </c>
      <c r="BO10">
        <v>0.30697980523109436</v>
      </c>
      <c r="BP10">
        <v>4.922491961908812E-2</v>
      </c>
      <c r="BQ10">
        <v>0.64379527804833125</v>
      </c>
      <c r="BR10">
        <v>0.54040004454787249</v>
      </c>
      <c r="BS10">
        <v>0.51492770589466319</v>
      </c>
      <c r="BT10">
        <v>2.5472338653209241E-2</v>
      </c>
      <c r="BU10">
        <v>1.3264392453127721E-2</v>
      </c>
      <c r="BV10">
        <v>9.0130841047331184E-2</v>
      </c>
      <c r="BW10">
        <v>0.19928533888950822</v>
      </c>
      <c r="BX10">
        <v>0.12886756658554077</v>
      </c>
      <c r="BY10">
        <v>4.8067604075609727E-2</v>
      </c>
      <c r="BZ10">
        <v>0.90610803485013136</v>
      </c>
      <c r="CA10">
        <v>0.85577916783343533</v>
      </c>
      <c r="CB10">
        <v>0.83009312156858028</v>
      </c>
      <c r="CC10">
        <v>2.5686046264855007E-2</v>
      </c>
      <c r="CD10">
        <v>0.65935415029525757</v>
      </c>
      <c r="CE10">
        <v>5.0328867016696172E-2</v>
      </c>
      <c r="CF10">
        <v>0.29031698052101695</v>
      </c>
      <c r="CG10">
        <v>0.2476045499419233</v>
      </c>
      <c r="CH10">
        <v>0.22833700308880939</v>
      </c>
      <c r="CI10">
        <v>1.926754685311392E-2</v>
      </c>
      <c r="CJ10">
        <v>1.0033326952468122E-2</v>
      </c>
      <c r="CK10">
        <v>3.2679103626625475E-2</v>
      </c>
      <c r="CL10">
        <v>0.19642501537114834</v>
      </c>
      <c r="CM10">
        <v>6.1979975551366806E-2</v>
      </c>
      <c r="CN10">
        <v>6.3879487223398437E-2</v>
      </c>
      <c r="CO10">
        <v>0.8454355537320547</v>
      </c>
      <c r="CP10">
        <v>0.77878075807382574</v>
      </c>
      <c r="CQ10">
        <v>0.74918530294741403</v>
      </c>
      <c r="CR10">
        <v>2.9595455126411783E-2</v>
      </c>
      <c r="CS10">
        <v>0.6425287127494812</v>
      </c>
      <c r="CT10">
        <v>6.6654795658228905E-2</v>
      </c>
      <c r="CU10">
        <v>0.29081645411561696</v>
      </c>
      <c r="CV10">
        <v>0.24928259818100196</v>
      </c>
      <c r="CW10">
        <v>0.22812434730652581</v>
      </c>
      <c r="CX10">
        <v>2.1158250874476162E-2</v>
      </c>
      <c r="CY10">
        <v>1.1017886790929179E-2</v>
      </c>
      <c r="CZ10">
        <v>3.0515969143685807E-2</v>
      </c>
      <c r="DA10">
        <v>0.13625200784767155</v>
      </c>
      <c r="DB10">
        <v>6.2692105770111084E-2</v>
      </c>
      <c r="DC10">
        <v>9.1089068273216556E-2</v>
      </c>
      <c r="DD10">
        <v>0.83062356953787642</v>
      </c>
      <c r="DE10">
        <v>0.70592409096772302</v>
      </c>
      <c r="DF10">
        <v>0.65777110664101479</v>
      </c>
      <c r="DG10">
        <v>4.8152984326708254E-2</v>
      </c>
      <c r="DH10">
        <v>0.60838407278060913</v>
      </c>
      <c r="DI10">
        <v>0.1246994785701534</v>
      </c>
      <c r="DJ10">
        <v>0.26691645538581754</v>
      </c>
      <c r="DK10">
        <v>0.22028362061928267</v>
      </c>
      <c r="DL10">
        <v>0.18396797767207773</v>
      </c>
      <c r="DM10">
        <v>3.6315642947204942E-2</v>
      </c>
      <c r="DN10">
        <v>1.8910903453149691E-2</v>
      </c>
      <c r="DO10">
        <v>2.7721931313385181E-2</v>
      </c>
      <c r="DP10">
        <v>9.7540024923693902E-2</v>
      </c>
      <c r="DQ10">
        <v>8.2948476076126099E-2</v>
      </c>
      <c r="DR10">
        <v>0.15241939024906656</v>
      </c>
      <c r="DS10">
        <v>0.78932710408693263</v>
      </c>
      <c r="DT10">
        <v>0.44001720052245297</v>
      </c>
      <c r="DU10">
        <v>0.34223701750408664</v>
      </c>
      <c r="DV10">
        <v>9.778018301836626E-2</v>
      </c>
      <c r="DW10">
        <v>0.38206806778907776</v>
      </c>
      <c r="DX10">
        <v>0.34930990356447966</v>
      </c>
      <c r="DY10">
        <v>0.26862204716694998</v>
      </c>
      <c r="DZ10">
        <v>0.20460022058891672</v>
      </c>
      <c r="EA10">
        <v>0.12619007291863443</v>
      </c>
      <c r="EB10">
        <v>7.8410147670282301E-2</v>
      </c>
      <c r="EC10">
        <v>4.0831074942321202E-2</v>
      </c>
      <c r="ED10">
        <v>2.3190751635712048E-2</v>
      </c>
      <c r="EE10">
        <v>5.7949151253882558E-2</v>
      </c>
      <c r="EF10">
        <v>0.14243197441101074</v>
      </c>
      <c r="EG10">
        <v>0.14530738179408581</v>
      </c>
      <c r="EH10">
        <v>0.78427455208004648</v>
      </c>
      <c r="EI10">
        <v>0.25525740766810534</v>
      </c>
      <c r="EJ10">
        <v>0.14641892583481231</v>
      </c>
      <c r="EK10">
        <v>0.108838481833293</v>
      </c>
      <c r="EL10">
        <v>0.21657508611679077</v>
      </c>
      <c r="EM10">
        <v>0.52901714441194114</v>
      </c>
      <c r="EN10">
        <v>0.25440776331171966</v>
      </c>
      <c r="EO10">
        <v>0.18137793658208926</v>
      </c>
      <c r="EP10">
        <v>7.2325556128578786E-2</v>
      </c>
      <c r="EQ10">
        <v>0.10905238045351048</v>
      </c>
      <c r="ER10">
        <v>5.6787623303878688E-2</v>
      </c>
      <c r="ES10">
        <v>1.6242203425751747E-2</v>
      </c>
      <c r="ET10">
        <v>3.8682315391766128E-2</v>
      </c>
      <c r="EU10">
        <v>0.18208220601081848</v>
      </c>
      <c r="EV10">
        <v>0.22924228600347324</v>
      </c>
      <c r="EW10">
        <v>0.76588880923370994</v>
      </c>
      <c r="EX10">
        <v>0.21277795917456002</v>
      </c>
      <c r="EY10">
        <v>0.10334645176042091</v>
      </c>
      <c r="EZ10">
        <v>0.1094315074141391</v>
      </c>
      <c r="FA10">
        <v>0.17862652242183685</v>
      </c>
      <c r="FB10">
        <v>0.55311085005914995</v>
      </c>
      <c r="FC10">
        <v>0.26826263465483691</v>
      </c>
      <c r="FD10">
        <v>0.18430836590834232</v>
      </c>
      <c r="FE10">
        <v>5.0089703898194053E-2</v>
      </c>
      <c r="FF10">
        <v>0.13421866201014826</v>
      </c>
      <c r="FG10">
        <v>6.989264004252789E-2</v>
      </c>
      <c r="FH10">
        <v>1.4061628703966675E-2</v>
      </c>
      <c r="FI10">
        <v>3.4151443888546879E-2</v>
      </c>
      <c r="FJ10">
        <v>0.21817293763160706</v>
      </c>
      <c r="FK10">
        <v>5.6229595195467025E-2</v>
      </c>
      <c r="FL10">
        <v>0.73855645134105308</v>
      </c>
      <c r="FM10">
        <v>0.21200804982900312</v>
      </c>
      <c r="FN10">
        <v>7.832822668020567E-2</v>
      </c>
      <c r="FO10">
        <v>0.13367982314879745</v>
      </c>
      <c r="FP10">
        <v>0.17875280976295471</v>
      </c>
      <c r="FQ10">
        <v>0.52654840151204985</v>
      </c>
      <c r="FR10">
        <v>0.29469878571404451</v>
      </c>
      <c r="FS10">
        <v>0.1974180591044267</v>
      </c>
      <c r="FT10">
        <v>3.0766630530136035E-2</v>
      </c>
      <c r="FU10">
        <v>0.16665142857429066</v>
      </c>
      <c r="FV10">
        <v>8.6781585437141512E-2</v>
      </c>
      <c r="FW10">
        <v>1.0499141172476316E-2</v>
      </c>
      <c r="FX10">
        <v>3.3255237055097593E-2</v>
      </c>
      <c r="FY10">
        <v>0.26393216848373413</v>
      </c>
      <c r="FZ10">
        <v>7.6100332968207798E-2</v>
      </c>
      <c r="GA10">
        <v>0.64741726543724631</v>
      </c>
      <c r="GB10">
        <v>0.20987813342809855</v>
      </c>
      <c r="GC10">
        <v>6.5291393189372299E-2</v>
      </c>
      <c r="GD10">
        <v>0.14458674023872625</v>
      </c>
      <c r="GE10">
        <v>0.17670145630836487</v>
      </c>
      <c r="GF10">
        <v>0.43753913200914785</v>
      </c>
      <c r="GG10">
        <v>0.38575941237689226</v>
      </c>
      <c r="GH10">
        <v>0.25560505919468895</v>
      </c>
      <c r="GI10">
        <v>1.9557976923769541E-2</v>
      </c>
      <c r="GJ10">
        <v>0.23604708227091939</v>
      </c>
      <c r="GK10">
        <v>0.12291848025031986</v>
      </c>
      <c r="GL10">
        <v>7.2358729318834063E-3</v>
      </c>
      <c r="GM10">
        <v>3.3176677814138668E-2</v>
      </c>
      <c r="GN10">
        <v>0.36620143055915833</v>
      </c>
      <c r="GO10">
        <v>6.6073921020318033E-2</v>
      </c>
      <c r="GP10">
        <v>0.27518276750013654</v>
      </c>
      <c r="GQ10">
        <v>9.8486855966321396E-2</v>
      </c>
      <c r="GR10">
        <v>2.0517103809117532E-2</v>
      </c>
      <c r="GS10">
        <v>7.7969752157203864E-2</v>
      </c>
      <c r="GT10">
        <v>8.2371413707733154E-2</v>
      </c>
      <c r="GU10">
        <v>0.17669591153381517</v>
      </c>
      <c r="GV10">
        <v>0.74093267915475092</v>
      </c>
      <c r="GW10">
        <v>0.48761569471898808</v>
      </c>
      <c r="GX10">
        <v>4.8438132478714618E-3</v>
      </c>
      <c r="GY10">
        <v>0.48277188147111666</v>
      </c>
      <c r="GZ10">
        <v>0.25139724222601151</v>
      </c>
      <c r="HA10">
        <v>1.9197422097513911E-3</v>
      </c>
      <c r="HB10">
        <v>1.6115446654887362E-2</v>
      </c>
      <c r="HC10">
        <v>0.73608887195587158</v>
      </c>
    </row>
    <row r="11">
      <c r="A11">
        <v>1972</v>
      </c>
      <c r="B11">
        <v>4.5157286108151139E-3</v>
      </c>
      <c r="C11">
        <v>3.043552725095971E-4</v>
      </c>
      <c r="D11">
        <v>1.1533733162319346E-4</v>
      </c>
      <c r="E11">
        <v>0</v>
      </c>
      <c r="F11">
        <v>1.1533733162319346E-4</v>
      </c>
      <c r="G11">
        <v>9.4027069280855358E-5</v>
      </c>
      <c r="H11">
        <v>1.8901794088640366E-4</v>
      </c>
      <c r="I11">
        <v>0.99971695499166835</v>
      </c>
      <c r="J11">
        <v>0.9982372206085478</v>
      </c>
      <c r="K11">
        <v>0.99706102142926945</v>
      </c>
      <c r="L11">
        <v>1.1761991792783044E-3</v>
      </c>
      <c r="M11">
        <v>5.9939014572804583E-4</v>
      </c>
      <c r="N11">
        <v>8.8034423739245034E-4</v>
      </c>
      <c r="O11">
        <v>2.1310264177863498E-5</v>
      </c>
      <c r="P11">
        <v>2.655933378264308E-3</v>
      </c>
      <c r="Q11">
        <v>7.8164695427457732E-3</v>
      </c>
      <c r="R11">
        <v>1.4562101302248106E-3</v>
      </c>
      <c r="S11">
        <v>5.3861502428444381E-4</v>
      </c>
      <c r="T11">
        <v>0</v>
      </c>
      <c r="U11">
        <v>5.3861502428444381E-4</v>
      </c>
      <c r="V11">
        <v>4.3909798841923475E-4</v>
      </c>
      <c r="W11">
        <v>9.1759510594036694E-4</v>
      </c>
      <c r="X11">
        <v>0.99864330689724401</v>
      </c>
      <c r="Y11">
        <v>0.97024521969927402</v>
      </c>
      <c r="Z11">
        <v>0.9670877140415518</v>
      </c>
      <c r="AA11">
        <v>3.1575056577221468E-3</v>
      </c>
      <c r="AB11">
        <v>1.6090623140716498E-3</v>
      </c>
      <c r="AC11">
        <v>2.6789024883898345E-2</v>
      </c>
      <c r="AD11">
        <v>9.9517027468911981E-5</v>
      </c>
      <c r="AE11">
        <v>3.1555593013763428E-2</v>
      </c>
      <c r="AF11">
        <v>1.1094754234376362E-2</v>
      </c>
      <c r="AG11">
        <v>1.0027931884544849E-2</v>
      </c>
      <c r="AH11">
        <v>7.2190088513764492E-3</v>
      </c>
      <c r="AI11">
        <v>5.1553903956556924E-3</v>
      </c>
      <c r="AJ11">
        <v>2.0636184557207577E-3</v>
      </c>
      <c r="AK11">
        <v>3.3039199188351631E-3</v>
      </c>
      <c r="AL11">
        <v>2.8089230331683995E-3</v>
      </c>
      <c r="AM11">
        <v>0.99388715704849895</v>
      </c>
      <c r="AN11">
        <v>0.92774303038299666</v>
      </c>
      <c r="AO11">
        <v>0.9228815796003883</v>
      </c>
      <c r="AP11">
        <v>4.8614507826083052E-3</v>
      </c>
      <c r="AQ11">
        <v>2.4773913531066769E-3</v>
      </c>
      <c r="AR11">
        <v>6.3666735312395542E-2</v>
      </c>
      <c r="AS11">
        <v>3.9150889330438234E-3</v>
      </c>
      <c r="AT11">
        <v>7.1005575358867645E-2</v>
      </c>
      <c r="AU11">
        <v>1.8270834757578607E-2</v>
      </c>
      <c r="AV11">
        <v>0.10634097126091402</v>
      </c>
      <c r="AW11">
        <v>9.1478319699135807E-2</v>
      </c>
      <c r="AX11">
        <v>7.9871438123848018E-2</v>
      </c>
      <c r="AY11">
        <v>1.1606881575287782E-2</v>
      </c>
      <c r="AZ11">
        <v>4.5228496193885803E-2</v>
      </c>
      <c r="BA11">
        <v>1.4862651561778217E-2</v>
      </c>
      <c r="BB11">
        <v>0.93990885193560103</v>
      </c>
      <c r="BC11">
        <v>0.81961343673130083</v>
      </c>
      <c r="BD11">
        <v>0.80523487722988496</v>
      </c>
      <c r="BE11">
        <v>1.4378559501415923E-2</v>
      </c>
      <c r="BF11">
        <v>7.3273022314366337E-3</v>
      </c>
      <c r="BG11">
        <v>0.11296811297286348</v>
      </c>
      <c r="BH11">
        <v>4.6249823196515071E-2</v>
      </c>
      <c r="BI11">
        <v>0.13467396795749664</v>
      </c>
      <c r="BJ11">
        <v>3.1578867153422278E-2</v>
      </c>
      <c r="BK11">
        <v>0.56199134693521524</v>
      </c>
      <c r="BL11">
        <v>0.5153778521961091</v>
      </c>
      <c r="BM11">
        <v>0.4855136750500566</v>
      </c>
      <c r="BN11">
        <v>2.9864177146052568E-2</v>
      </c>
      <c r="BO11">
        <v>0.2948993444442749</v>
      </c>
      <c r="BP11">
        <v>4.6613494739106073E-2</v>
      </c>
      <c r="BQ11">
        <v>0.65848715933354773</v>
      </c>
      <c r="BR11">
        <v>0.55309203825725795</v>
      </c>
      <c r="BS11">
        <v>0.52376840459288987</v>
      </c>
      <c r="BT11">
        <v>2.9323633664368028E-2</v>
      </c>
      <c r="BU11">
        <v>1.4943299903660509E-2</v>
      </c>
      <c r="BV11">
        <v>9.0451821172629301E-2</v>
      </c>
      <c r="BW11">
        <v>0.220478506268763</v>
      </c>
      <c r="BX11">
        <v>0.13471876084804535</v>
      </c>
      <c r="BY11">
        <v>4.7904222071338862E-2</v>
      </c>
      <c r="BZ11">
        <v>0.91547969214096625</v>
      </c>
      <c r="CA11">
        <v>0.86641052755535763</v>
      </c>
      <c r="CB11">
        <v>0.84124913564078896</v>
      </c>
      <c r="CC11">
        <v>2.5161391914568627E-2</v>
      </c>
      <c r="CD11">
        <v>0.64707416296005249</v>
      </c>
      <c r="CE11">
        <v>4.9069164585608664E-2</v>
      </c>
      <c r="CF11">
        <v>0.3038566731515317</v>
      </c>
      <c r="CG11">
        <v>0.26023541704594078</v>
      </c>
      <c r="CH11">
        <v>0.23818819111939632</v>
      </c>
      <c r="CI11">
        <v>2.2047225926544435E-2</v>
      </c>
      <c r="CJ11">
        <v>1.1235248385996375E-2</v>
      </c>
      <c r="CK11">
        <v>3.2386007719594601E-2</v>
      </c>
      <c r="CL11">
        <v>0.21933636529249795</v>
      </c>
      <c r="CM11">
        <v>6.5668486058712006E-2</v>
      </c>
      <c r="CN11">
        <v>6.4471314613969891E-2</v>
      </c>
      <c r="CO11">
        <v>0.84510922005433808</v>
      </c>
      <c r="CP11">
        <v>0.77870991995936278</v>
      </c>
      <c r="CQ11">
        <v>0.74945121894750988</v>
      </c>
      <c r="CR11">
        <v>2.9258701011852944E-2</v>
      </c>
      <c r="CS11">
        <v>0.63038718700408936</v>
      </c>
      <c r="CT11">
        <v>6.639930009497523E-2</v>
      </c>
      <c r="CU11">
        <v>0.30321351463723578</v>
      </c>
      <c r="CV11">
        <v>0.25804837119853735</v>
      </c>
      <c r="CW11">
        <v>0.23415254919333889</v>
      </c>
      <c r="CX11">
        <v>2.3895822005198446E-2</v>
      </c>
      <c r="CY11">
        <v>1.2177291500969512E-2</v>
      </c>
      <c r="CZ11">
        <v>3.29878519377289E-2</v>
      </c>
      <c r="DA11">
        <v>0.14832273469157375</v>
      </c>
      <c r="DB11">
        <v>6.9060966372489929E-2</v>
      </c>
      <c r="DC11">
        <v>9.1613035081511723E-2</v>
      </c>
      <c r="DD11">
        <v>0.82568408786069081</v>
      </c>
      <c r="DE11">
        <v>0.70453874336581601</v>
      </c>
      <c r="DF11">
        <v>0.65786299214241384</v>
      </c>
      <c r="DG11">
        <v>4.6675751223402263E-2</v>
      </c>
      <c r="DH11">
        <v>0.60205537080764771</v>
      </c>
      <c r="DI11">
        <v>0.12114534449487471</v>
      </c>
      <c r="DJ11">
        <v>0.27679927832540124</v>
      </c>
      <c r="DK11">
        <v>0.22998714964409284</v>
      </c>
      <c r="DL11">
        <v>0.19114974038065241</v>
      </c>
      <c r="DM11">
        <v>3.8837409263440453E-2</v>
      </c>
      <c r="DN11">
        <v>1.9791512109025917E-2</v>
      </c>
      <c r="DO11">
        <v>2.702061657228249E-2</v>
      </c>
      <c r="DP11">
        <v>0.10248336618609206</v>
      </c>
      <c r="DQ11">
        <v>8.5649542510509491E-2</v>
      </c>
      <c r="DR11">
        <v>0.15169288956384872</v>
      </c>
      <c r="DS11">
        <v>0.78426581330780276</v>
      </c>
      <c r="DT11">
        <v>0.44693294795497163</v>
      </c>
      <c r="DU11">
        <v>0.35125738735165829</v>
      </c>
      <c r="DV11">
        <v>9.5675560603313337E-2</v>
      </c>
      <c r="DW11">
        <v>0.38486093282699585</v>
      </c>
      <c r="DX11">
        <v>0.33733286535283113</v>
      </c>
      <c r="DY11">
        <v>0.2778062123834884</v>
      </c>
      <c r="DZ11">
        <v>0.21335503479393381</v>
      </c>
      <c r="EA11">
        <v>0.13360378880114912</v>
      </c>
      <c r="EB11">
        <v>7.9751245992784672E-2</v>
      </c>
      <c r="EC11">
        <v>4.0641170135680853E-2</v>
      </c>
      <c r="ED11">
        <v>2.3810007453873707E-2</v>
      </c>
      <c r="EE11">
        <v>6.2072025691291076E-2</v>
      </c>
      <c r="EF11">
        <v>0.14420242607593536</v>
      </c>
      <c r="EG11">
        <v>0.14420614874600582</v>
      </c>
      <c r="EH11">
        <v>0.78323097256809771</v>
      </c>
      <c r="EI11">
        <v>0.25873169892182218</v>
      </c>
      <c r="EJ11">
        <v>0.14977269077977717</v>
      </c>
      <c r="EK11">
        <v>0.10895900814204502</v>
      </c>
      <c r="EL11">
        <v>0.21691273152828217</v>
      </c>
      <c r="EM11">
        <v>0.52449927364627547</v>
      </c>
      <c r="EN11">
        <v>0.25858798900834445</v>
      </c>
      <c r="EO11">
        <v>0.18592455232430347</v>
      </c>
      <c r="EP11">
        <v>7.5903353086198097E-2</v>
      </c>
      <c r="EQ11">
        <v>0.11002119923810538</v>
      </c>
      <c r="ER11">
        <v>5.6066713760720921E-2</v>
      </c>
      <c r="ES11">
        <v>1.6596722923320095E-2</v>
      </c>
      <c r="ET11">
        <v>4.1818961576442187E-2</v>
      </c>
      <c r="EU11">
        <v>0.18268463015556335</v>
      </c>
      <c r="EV11">
        <v>0.22898635406301154</v>
      </c>
      <c r="EW11">
        <v>0.76452844570563816</v>
      </c>
      <c r="EX11">
        <v>0.21688538546402414</v>
      </c>
      <c r="EY11">
        <v>0.10454407680966941</v>
      </c>
      <c r="EZ11">
        <v>0.11234130865435474</v>
      </c>
      <c r="FA11">
        <v>0.17950767278671265</v>
      </c>
      <c r="FB11">
        <v>0.54764306024161402</v>
      </c>
      <c r="FC11">
        <v>0.27284926454888514</v>
      </c>
      <c r="FD11">
        <v>0.18882361615366741</v>
      </c>
      <c r="FE11">
        <v>5.2324442175679317E-2</v>
      </c>
      <c r="FF11">
        <v>0.13649917397798808</v>
      </c>
      <c r="FG11">
        <v>6.9559867929595801E-2</v>
      </c>
      <c r="FH11">
        <v>1.4465780465621938E-2</v>
      </c>
      <c r="FI11">
        <v>3.7377710254523258E-2</v>
      </c>
      <c r="FJ11">
        <v>0.22052481770515442</v>
      </c>
      <c r="FK11">
        <v>5.6759858092607023E-2</v>
      </c>
      <c r="FL11">
        <v>0.74336589240685758</v>
      </c>
      <c r="FM11">
        <v>0.21916615425327621</v>
      </c>
      <c r="FN11">
        <v>7.9067520840255992E-2</v>
      </c>
      <c r="FO11">
        <v>0.14009863341302023</v>
      </c>
      <c r="FP11">
        <v>0.18227490782737732</v>
      </c>
      <c r="FQ11">
        <v>0.52419973815358134</v>
      </c>
      <c r="FR11">
        <v>0.29352535347940334</v>
      </c>
      <c r="FS11">
        <v>0.19821127128205387</v>
      </c>
      <c r="FT11">
        <v>3.1840601627024095E-2</v>
      </c>
      <c r="FU11">
        <v>0.16637066965502978</v>
      </c>
      <c r="FV11">
        <v>8.4782357576757131E-2</v>
      </c>
      <c r="FW11">
        <v>1.0531724620592341E-2</v>
      </c>
      <c r="FX11">
        <v>3.6891245886260915E-2</v>
      </c>
      <c r="FY11">
        <v>0.26168474555015564</v>
      </c>
      <c r="FZ11">
        <v>7.5375641456586859E-2</v>
      </c>
      <c r="GA11">
        <v>0.65554790290741149</v>
      </c>
      <c r="GB11">
        <v>0.2137563100729799</v>
      </c>
      <c r="GC11">
        <v>6.6247298465143337E-2</v>
      </c>
      <c r="GD11">
        <v>0.14750901160783655</v>
      </c>
      <c r="GE11">
        <v>0.17751792073249817</v>
      </c>
      <c r="GF11">
        <v>0.44179159283443159</v>
      </c>
      <c r="GG11">
        <v>0.38069048349440443</v>
      </c>
      <c r="GH11">
        <v>0.25433416074968651</v>
      </c>
      <c r="GI11">
        <v>2.0277531876391509E-2</v>
      </c>
      <c r="GJ11">
        <v>0.23405662887329501</v>
      </c>
      <c r="GK11">
        <v>0.11927506865487164</v>
      </c>
      <c r="GL11">
        <v>7.0812540898462619E-3</v>
      </c>
      <c r="GM11">
        <v>3.6238386401815946E-2</v>
      </c>
      <c r="GN11">
        <v>0.36041295528411865</v>
      </c>
      <c r="GO11">
        <v>6.5713885136299E-2</v>
      </c>
      <c r="GP11">
        <v>0.2944426089889437</v>
      </c>
      <c r="GQ11">
        <v>0.10998430281428412</v>
      </c>
      <c r="GR11">
        <v>2.1666996578860131E-2</v>
      </c>
      <c r="GS11">
        <v>8.8317306235423984E-2</v>
      </c>
      <c r="GT11">
        <v>9.0694673359394073E-2</v>
      </c>
      <c r="GU11">
        <v>0.18445830617465955</v>
      </c>
      <c r="GV11">
        <v>0.7248470200392032</v>
      </c>
      <c r="GW11">
        <v>0.48060439153069245</v>
      </c>
      <c r="GX11">
        <v>5.2047667597573954E-3</v>
      </c>
      <c r="GY11">
        <v>0.475399624770935</v>
      </c>
      <c r="GZ11">
        <v>0.24226326277022228</v>
      </c>
      <c r="HA11">
        <v>1.9793657382884194E-3</v>
      </c>
      <c r="HB11">
        <v>1.9289629028146793E-2</v>
      </c>
      <c r="HC11">
        <v>0.7196422815322876</v>
      </c>
    </row>
    <row r="12">
      <c r="A12">
        <v>1973</v>
      </c>
      <c r="B12">
        <v>4.4785504960239237E-3</v>
      </c>
      <c r="C12">
        <v>2.6315736855188191E-4</v>
      </c>
      <c r="D12">
        <v>1.0646476378295424E-4</v>
      </c>
      <c r="E12">
        <v>0</v>
      </c>
      <c r="F12">
        <v>1.0646476378295424E-4</v>
      </c>
      <c r="G12">
        <v>8.5742758528795093E-5</v>
      </c>
      <c r="H12">
        <v>1.5669260476892767E-4</v>
      </c>
      <c r="I12">
        <v>0.99975756463503651</v>
      </c>
      <c r="J12">
        <v>0.99849438851176919</v>
      </c>
      <c r="K12">
        <v>0.99738412024784262</v>
      </c>
      <c r="L12">
        <v>1.1102682639266544E-3</v>
      </c>
      <c r="M12">
        <v>6.2376796058258928E-4</v>
      </c>
      <c r="N12">
        <v>6.3940816268464955E-4</v>
      </c>
      <c r="O12">
        <v>2.0722003588485085E-5</v>
      </c>
      <c r="P12">
        <v>2.3734443821012974E-3</v>
      </c>
      <c r="Q12">
        <v>7.872837176202116E-3</v>
      </c>
      <c r="R12">
        <v>1.4645418959700401E-3</v>
      </c>
      <c r="S12">
        <v>4.7983641681737448E-4</v>
      </c>
      <c r="T12">
        <v>0</v>
      </c>
      <c r="U12">
        <v>4.7983641681737448E-4</v>
      </c>
      <c r="V12">
        <v>3.8644237793050706E-4</v>
      </c>
      <c r="W12">
        <v>9.8470547915266546E-4</v>
      </c>
      <c r="X12">
        <v>0.99862885212096553</v>
      </c>
      <c r="Y12">
        <v>0.96355043093256609</v>
      </c>
      <c r="Z12">
        <v>0.95972950700587845</v>
      </c>
      <c r="AA12">
        <v>3.820923926687694E-3</v>
      </c>
      <c r="AB12">
        <v>2.1466613100166918E-3</v>
      </c>
      <c r="AC12">
        <v>3.2931759878382871E-2</v>
      </c>
      <c r="AD12">
        <v>9.3394016935636156E-5</v>
      </c>
      <c r="AE12">
        <v>3.8899343460798264E-2</v>
      </c>
      <c r="AF12">
        <v>1.1325165213502682E-2</v>
      </c>
      <c r="AG12">
        <v>1.2524804742744278E-2</v>
      </c>
      <c r="AH12">
        <v>9.5873262108829103E-3</v>
      </c>
      <c r="AI12">
        <v>7.5215875596513363E-3</v>
      </c>
      <c r="AJ12">
        <v>2.0657386512315736E-3</v>
      </c>
      <c r="AK12">
        <v>3.7582009099423885E-3</v>
      </c>
      <c r="AL12">
        <v>2.9374785318613699E-3</v>
      </c>
      <c r="AM12">
        <v>0.99330432074497443</v>
      </c>
      <c r="AN12">
        <v>0.92661357619126017</v>
      </c>
      <c r="AO12">
        <v>0.9208454046143848</v>
      </c>
      <c r="AP12">
        <v>5.7681715768752861E-3</v>
      </c>
      <c r="AQ12">
        <v>3.2406587843075369E-3</v>
      </c>
      <c r="AR12">
        <v>6.3450085769406778E-2</v>
      </c>
      <c r="AS12">
        <v>5.8291254877186165E-3</v>
      </c>
      <c r="AT12">
        <v>7.2458915412425995E-2</v>
      </c>
      <c r="AU12">
        <v>1.860116859869472E-2</v>
      </c>
      <c r="AV12">
        <v>0.10998369159223188</v>
      </c>
      <c r="AW12">
        <v>9.6145129207014318E-2</v>
      </c>
      <c r="AX12">
        <v>8.4725865897053373E-2</v>
      </c>
      <c r="AY12">
        <v>1.1419263309960946E-2</v>
      </c>
      <c r="AZ12">
        <v>4.297410324215889E-2</v>
      </c>
      <c r="BA12">
        <v>1.3838562385217558E-2</v>
      </c>
      <c r="BB12">
        <v>0.94318733408983424</v>
      </c>
      <c r="BC12">
        <v>0.82636584941680813</v>
      </c>
      <c r="BD12">
        <v>0.8103352831384536</v>
      </c>
      <c r="BE12">
        <v>1.6030566278354603E-2</v>
      </c>
      <c r="BF12">
        <v>9.0062500883256475E-3</v>
      </c>
      <c r="BG12">
        <v>0.10781523458470055</v>
      </c>
      <c r="BH12">
        <v>5.3171025682066247E-2</v>
      </c>
      <c r="BI12">
        <v>0.13285204768180847</v>
      </c>
      <c r="BJ12">
        <v>3.1753441921985419E-2</v>
      </c>
      <c r="BK12">
        <v>0.5780917329760219</v>
      </c>
      <c r="BL12">
        <v>0.53432382358469477</v>
      </c>
      <c r="BM12">
        <v>0.50462626643800668</v>
      </c>
      <c r="BN12">
        <v>2.9697557146688036E-2</v>
      </c>
      <c r="BO12">
        <v>0.29150491952896118</v>
      </c>
      <c r="BP12">
        <v>4.37679093913272E-2</v>
      </c>
      <c r="BQ12">
        <v>0.664727155048084</v>
      </c>
      <c r="BR12">
        <v>0.55665865203845499</v>
      </c>
      <c r="BS12">
        <v>0.52433613103427712</v>
      </c>
      <c r="BT12">
        <v>3.2322521004177908E-2</v>
      </c>
      <c r="BU12">
        <v>1.815935276802429E-2</v>
      </c>
      <c r="BV12">
        <v>8.9909150241604716E-2</v>
      </c>
      <c r="BW12">
        <v>0.24281888802410595</v>
      </c>
      <c r="BX12">
        <v>0.1403910368680954</v>
      </c>
      <c r="BY12">
        <v>4.8039253837182397E-2</v>
      </c>
      <c r="BZ12">
        <v>0.930419726602985</v>
      </c>
      <c r="CA12">
        <v>0.88348100688842057</v>
      </c>
      <c r="CB12">
        <v>0.85869197228284944</v>
      </c>
      <c r="CC12">
        <v>2.4789034605571126E-2</v>
      </c>
      <c r="CD12">
        <v>0.64236432313919067</v>
      </c>
      <c r="CE12">
        <v>4.6938719714564356E-2</v>
      </c>
      <c r="CF12">
        <v>0.31069696189249346</v>
      </c>
      <c r="CG12">
        <v>0.26581282240695786</v>
      </c>
      <c r="CH12">
        <v>0.24181950004782016</v>
      </c>
      <c r="CI12">
        <v>2.3993322359137665E-2</v>
      </c>
      <c r="CJ12">
        <v>1.3479864495481383E-2</v>
      </c>
      <c r="CK12">
        <v>3.1404274990054222E-2</v>
      </c>
      <c r="CL12">
        <v>0.24111668849547835</v>
      </c>
      <c r="CM12">
        <v>6.8877466022968292E-2</v>
      </c>
      <c r="CN12">
        <v>6.5401991187147707E-2</v>
      </c>
      <c r="CO12">
        <v>0.8500743494966303</v>
      </c>
      <c r="CP12">
        <v>0.78510946898347711</v>
      </c>
      <c r="CQ12">
        <v>0.75595001756457669</v>
      </c>
      <c r="CR12">
        <v>2.9159451418900341E-2</v>
      </c>
      <c r="CS12">
        <v>0.62592732906341553</v>
      </c>
      <c r="CT12">
        <v>6.4964880513153245E-2</v>
      </c>
      <c r="CU12">
        <v>0.30910777726952821</v>
      </c>
      <c r="CV12">
        <v>0.25986671995951632</v>
      </c>
      <c r="CW12">
        <v>0.23416880665511014</v>
      </c>
      <c r="CX12">
        <v>2.5697913304406222E-2</v>
      </c>
      <c r="CY12">
        <v>1.4437533301250628E-2</v>
      </c>
      <c r="CZ12">
        <v>3.4803524008761279E-2</v>
      </c>
      <c r="DA12">
        <v>0.15918212676615842</v>
      </c>
      <c r="DB12">
        <v>7.4938967823982239E-2</v>
      </c>
      <c r="DC12">
        <v>9.2630354327219028E-2</v>
      </c>
      <c r="DD12">
        <v>0.82440143334606508</v>
      </c>
      <c r="DE12">
        <v>0.7088059595134909</v>
      </c>
      <c r="DF12">
        <v>0.66326579665131324</v>
      </c>
      <c r="DG12">
        <v>4.5540162862177713E-2</v>
      </c>
      <c r="DH12">
        <v>0.60278439521789551</v>
      </c>
      <c r="DI12">
        <v>0.1155954738325741</v>
      </c>
      <c r="DJ12">
        <v>0.28162017291070673</v>
      </c>
      <c r="DK12">
        <v>0.23340517858424467</v>
      </c>
      <c r="DL12">
        <v>0.19347181646965814</v>
      </c>
      <c r="DM12">
        <v>3.9933362114586535E-2</v>
      </c>
      <c r="DN12">
        <v>2.2435255159944299E-2</v>
      </c>
      <c r="DO12">
        <v>2.5779739166517775E-2</v>
      </c>
      <c r="DP12">
        <v>0.10602160625677186</v>
      </c>
      <c r="DQ12">
        <v>8.8148355484008789E-2</v>
      </c>
      <c r="DR12">
        <v>0.15116248361206314</v>
      </c>
      <c r="DS12">
        <v>0.78054583737823391</v>
      </c>
      <c r="DT12">
        <v>0.45949384396321447</v>
      </c>
      <c r="DU12">
        <v>0.36489254726747744</v>
      </c>
      <c r="DV12">
        <v>9.4601296695736983E-2</v>
      </c>
      <c r="DW12">
        <v>0.39372918009757996</v>
      </c>
      <c r="DX12">
        <v>0.32105199341501944</v>
      </c>
      <c r="DY12">
        <v>0.28521881265890331</v>
      </c>
      <c r="DZ12">
        <v>0.2169746730611018</v>
      </c>
      <c r="EA12">
        <v>0.13832841505817886</v>
      </c>
      <c r="EB12">
        <v>7.8646258002922964E-2</v>
      </c>
      <c r="EC12">
        <v>4.4184831418068483E-2</v>
      </c>
      <c r="ED12">
        <v>2.4059308179733049E-2</v>
      </c>
      <c r="EE12">
        <v>6.5764650037137162E-2</v>
      </c>
      <c r="EF12">
        <v>0.14689040184020996</v>
      </c>
      <c r="EG12">
        <v>0.14276153546988402</v>
      </c>
      <c r="EH12">
        <v>0.78121926509899808</v>
      </c>
      <c r="EI12">
        <v>0.26643198423424513</v>
      </c>
      <c r="EJ12">
        <v>0.15565277054776724</v>
      </c>
      <c r="EK12">
        <v>0.11077921368647786</v>
      </c>
      <c r="EL12">
        <v>0.22153434157371521</v>
      </c>
      <c r="EM12">
        <v>0.51478728086475301</v>
      </c>
      <c r="EN12">
        <v>0.26367838989268894</v>
      </c>
      <c r="EO12">
        <v>0.1862324076480063</v>
      </c>
      <c r="EP12">
        <v>7.8203461493777146E-2</v>
      </c>
      <c r="EQ12">
        <v>0.10802894615422919</v>
      </c>
      <c r="ER12">
        <v>6.0692535076006457E-2</v>
      </c>
      <c r="ES12">
        <v>1.6753447168676168E-2</v>
      </c>
      <c r="ET12">
        <v>4.4897654991686964E-2</v>
      </c>
      <c r="EU12">
        <v>0.1854749321937561</v>
      </c>
      <c r="EV12">
        <v>0.22818754759756812</v>
      </c>
      <c r="EW12">
        <v>0.76131669101021826</v>
      </c>
      <c r="EX12">
        <v>0.22458389862821843</v>
      </c>
      <c r="EY12">
        <v>0.10743683869134761</v>
      </c>
      <c r="EZ12">
        <v>0.11714705993687081</v>
      </c>
      <c r="FA12">
        <v>0.18394838273525238</v>
      </c>
      <c r="FB12">
        <v>0.53673279238199978</v>
      </c>
      <c r="FC12">
        <v>0.27931882182873957</v>
      </c>
      <c r="FD12">
        <v>0.18873196563822717</v>
      </c>
      <c r="FE12">
        <v>5.3655757992166125E-2</v>
      </c>
      <c r="FF12">
        <v>0.13507620764606104</v>
      </c>
      <c r="FG12">
        <v>7.5888155467056129E-2</v>
      </c>
      <c r="FH12">
        <v>1.4698700723456319E-2</v>
      </c>
      <c r="FI12">
        <v>4.0635512838957819E-2</v>
      </c>
      <c r="FJ12">
        <v>0.22566305100917816</v>
      </c>
      <c r="FK12">
        <v>5.7215599139864778E-2</v>
      </c>
      <c r="FL12">
        <v>0.74565500573826227</v>
      </c>
      <c r="FM12">
        <v>0.22975210884829667</v>
      </c>
      <c r="FN12">
        <v>8.1000918556843257E-2</v>
      </c>
      <c r="FO12">
        <v>0.14875119029145345</v>
      </c>
      <c r="FP12">
        <v>0.18916593492031097</v>
      </c>
      <c r="FQ12">
        <v>0.5159028968899656</v>
      </c>
      <c r="FR12">
        <v>0.29493116284752519</v>
      </c>
      <c r="FS12">
        <v>0.1937878651841464</v>
      </c>
      <c r="FT12">
        <v>3.2315042932250002E-2</v>
      </c>
      <c r="FU12">
        <v>0.16147282225189638</v>
      </c>
      <c r="FV12">
        <v>9.071823093530855E-2</v>
      </c>
      <c r="FW12">
        <v>1.0425066728070248E-2</v>
      </c>
      <c r="FX12">
        <v>4.0586168585787438E-2</v>
      </c>
      <c r="FY12">
        <v>0.26261612772941589</v>
      </c>
      <c r="FZ12">
        <v>7.4731943637208573E-2</v>
      </c>
      <c r="GA12">
        <v>0.66042715088639059</v>
      </c>
      <c r="GB12">
        <v>0.22042037332097297</v>
      </c>
      <c r="GC12">
        <v>6.8051822833486819E-2</v>
      </c>
      <c r="GD12">
        <v>0.15236855048748615</v>
      </c>
      <c r="GE12">
        <v>0.18123768270015717</v>
      </c>
      <c r="GF12">
        <v>0.44000677756541767</v>
      </c>
      <c r="GG12">
        <v>0.37875553319872962</v>
      </c>
      <c r="GH12">
        <v>0.24554976430250847</v>
      </c>
      <c r="GI12">
        <v>2.0565312437181463E-2</v>
      </c>
      <c r="GJ12">
        <v>0.22498445186532701</v>
      </c>
      <c r="GK12">
        <v>0.12640016679409141</v>
      </c>
      <c r="GL12">
        <v>6.8056021021297101E-3</v>
      </c>
      <c r="GM12">
        <v>3.9182684085120226E-2</v>
      </c>
      <c r="GN12">
        <v>0.35819023847579956</v>
      </c>
      <c r="GO12">
        <v>6.5838140506202E-2</v>
      </c>
      <c r="GP12">
        <v>0.31093284817371014</v>
      </c>
      <c r="GQ12">
        <v>0.12262369737168442</v>
      </c>
      <c r="GR12">
        <v>2.2991950548820264E-2</v>
      </c>
      <c r="GS12">
        <v>9.9631746822864173E-2</v>
      </c>
      <c r="GT12">
        <v>0.10006652772426605</v>
      </c>
      <c r="GU12">
        <v>0.18830915080202568</v>
      </c>
      <c r="GV12">
        <v>0.71162432089516203</v>
      </c>
      <c r="GW12">
        <v>0.45631476389681974</v>
      </c>
      <c r="GX12">
        <v>5.4329220405086474E-3</v>
      </c>
      <c r="GY12">
        <v>0.45088184185631108</v>
      </c>
      <c r="GZ12">
        <v>0.2533132373773459</v>
      </c>
      <c r="HA12">
        <v>1.9963196209963996E-3</v>
      </c>
      <c r="HB12">
        <v>2.255716906887217E-2</v>
      </c>
      <c r="HC12">
        <v>0.70619136095046997</v>
      </c>
    </row>
    <row r="13">
      <c r="A13">
        <v>1974</v>
      </c>
      <c r="B13">
        <v>4.3410777998555928E-3</v>
      </c>
      <c r="C13">
        <v>2.3178071686978614E-4</v>
      </c>
      <c r="D13">
        <v>1.0366646910176876E-4</v>
      </c>
      <c r="E13">
        <v>0</v>
      </c>
      <c r="F13">
        <v>1.0366646910176876E-4</v>
      </c>
      <c r="G13">
        <v>8.462320693070069E-5</v>
      </c>
      <c r="H13">
        <v>1.2811424776801739E-4</v>
      </c>
      <c r="I13">
        <v>0.99978726255007466</v>
      </c>
      <c r="J13">
        <v>0.99889534829199889</v>
      </c>
      <c r="K13">
        <v>0.9978305114822783</v>
      </c>
      <c r="L13">
        <v>1.0648368097205712E-3</v>
      </c>
      <c r="M13">
        <v>4.9506411781418758E-4</v>
      </c>
      <c r="N13">
        <v>3.9685014026155863E-4</v>
      </c>
      <c r="O13">
        <v>1.9043266944529826E-5</v>
      </c>
      <c r="P13">
        <v>1.9567511044442654E-3</v>
      </c>
      <c r="Q13">
        <v>7.7525004401892026E-3</v>
      </c>
      <c r="R13">
        <v>1.5167904966636948E-3</v>
      </c>
      <c r="S13">
        <v>4.4800584110787055E-4</v>
      </c>
      <c r="T13">
        <v>0</v>
      </c>
      <c r="U13">
        <v>4.4800584110787055E-4</v>
      </c>
      <c r="V13">
        <v>3.6570828524418175E-4</v>
      </c>
      <c r="W13">
        <v>1.0687846555558244E-3</v>
      </c>
      <c r="X13">
        <v>0.99856550703847324</v>
      </c>
      <c r="Y13">
        <v>0.9570849828199407</v>
      </c>
      <c r="Z13">
        <v>0.95256913313203451</v>
      </c>
      <c r="AA13">
        <v>4.5158496879061242E-3</v>
      </c>
      <c r="AB13">
        <v>2.099509640801989E-3</v>
      </c>
      <c r="AC13">
        <v>3.9381014577730633E-2</v>
      </c>
      <c r="AD13">
        <v>8.2297535136955299E-5</v>
      </c>
      <c r="AE13">
        <v>4.5996375381946564E-2</v>
      </c>
      <c r="AF13">
        <v>1.1315783415540607E-2</v>
      </c>
      <c r="AG13">
        <v>1.5923852073822405E-2</v>
      </c>
      <c r="AH13">
        <v>1.2814066057910212E-2</v>
      </c>
      <c r="AI13">
        <v>1.0603230690050007E-2</v>
      </c>
      <c r="AJ13">
        <v>2.2108353678602058E-3</v>
      </c>
      <c r="AK13">
        <v>5.1903077401220798E-3</v>
      </c>
      <c r="AL13">
        <v>3.1097860159121924E-3</v>
      </c>
      <c r="AM13">
        <v>0.99169990598811053</v>
      </c>
      <c r="AN13">
        <v>0.92485784832068008</v>
      </c>
      <c r="AO13">
        <v>0.91816763067632889</v>
      </c>
      <c r="AP13">
        <v>6.6902176443511766E-3</v>
      </c>
      <c r="AQ13">
        <v>3.110417158865118E-3</v>
      </c>
      <c r="AR13">
        <v>6.3731640508565252E-2</v>
      </c>
      <c r="AS13">
        <v>7.6237580619329896E-3</v>
      </c>
      <c r="AT13">
        <v>7.3532275855541229E-2</v>
      </c>
      <c r="AU13">
        <v>1.8672912726095222E-2</v>
      </c>
      <c r="AV13">
        <v>0.12011662430705378</v>
      </c>
      <c r="AW13">
        <v>0.10708028557749485</v>
      </c>
      <c r="AX13">
        <v>9.5163797977565093E-2</v>
      </c>
      <c r="AY13">
        <v>1.1916487599929769E-2</v>
      </c>
      <c r="AZ13">
        <v>4.9284379929304123E-2</v>
      </c>
      <c r="BA13">
        <v>1.3036338729558937E-2</v>
      </c>
      <c r="BB13">
        <v>0.93767928210023088</v>
      </c>
      <c r="BC13">
        <v>0.82659646106326612</v>
      </c>
      <c r="BD13">
        <v>0.80892582975169347</v>
      </c>
      <c r="BE13">
        <v>1.7670631311572559E-2</v>
      </c>
      <c r="BF13">
        <v>8.2154330659474223E-3</v>
      </c>
      <c r="BG13">
        <v>0.10286738797101744</v>
      </c>
      <c r="BH13">
        <v>5.779590640728461E-2</v>
      </c>
      <c r="BI13">
        <v>0.12875345349311829</v>
      </c>
      <c r="BJ13">
        <v>3.2654420971415833E-2</v>
      </c>
      <c r="BK13">
        <v>0.6068283962239307</v>
      </c>
      <c r="BL13">
        <v>0.56675155153598156</v>
      </c>
      <c r="BM13">
        <v>0.53655401371421241</v>
      </c>
      <c r="BN13">
        <v>3.0197537821769028E-2</v>
      </c>
      <c r="BO13">
        <v>0.3217073380947113</v>
      </c>
      <c r="BP13">
        <v>4.0076844687949205E-2</v>
      </c>
      <c r="BQ13">
        <v>0.6382158126847346</v>
      </c>
      <c r="BR13">
        <v>0.53611349534782848</v>
      </c>
      <c r="BS13">
        <v>0.50196383499422559</v>
      </c>
      <c r="BT13">
        <v>3.4149660353602923E-2</v>
      </c>
      <c r="BU13">
        <v>1.587686621246303E-2</v>
      </c>
      <c r="BV13">
        <v>8.6225451124442951E-2</v>
      </c>
      <c r="BW13">
        <v>0.24504420890866524</v>
      </c>
      <c r="BX13">
        <v>0.13625197112560272</v>
      </c>
      <c r="BY13">
        <v>5.0436877743557103E-2</v>
      </c>
      <c r="BZ13">
        <v>0.94332617545374642</v>
      </c>
      <c r="CA13">
        <v>0.90051856042067724</v>
      </c>
      <c r="CB13">
        <v>0.87614430041945268</v>
      </c>
      <c r="CC13">
        <v>2.4374260001224706E-2</v>
      </c>
      <c r="CD13">
        <v>0.66321897506713867</v>
      </c>
      <c r="CE13">
        <v>4.2807615033069103E-2</v>
      </c>
      <c r="CF13">
        <v>0.29397341808570676</v>
      </c>
      <c r="CG13">
        <v>0.25389774018546329</v>
      </c>
      <c r="CH13">
        <v>0.22937213420465885</v>
      </c>
      <c r="CI13">
        <v>2.4525605980804398E-2</v>
      </c>
      <c r="CJ13">
        <v>1.1402449092233057E-2</v>
      </c>
      <c r="CK13">
        <v>2.8673228808010431E-2</v>
      </c>
      <c r="CL13">
        <v>0.23729959353945315</v>
      </c>
      <c r="CM13">
        <v>6.460127979516983E-2</v>
      </c>
      <c r="CN13">
        <v>6.8776234989570403E-2</v>
      </c>
      <c r="CO13">
        <v>0.86032279198477446</v>
      </c>
      <c r="CP13">
        <v>0.79912350995950243</v>
      </c>
      <c r="CQ13">
        <v>0.76979231784989932</v>
      </c>
      <c r="CR13">
        <v>2.9331192109603135E-2</v>
      </c>
      <c r="CS13">
        <v>0.64460796117782593</v>
      </c>
      <c r="CT13">
        <v>6.1199282025272014E-2</v>
      </c>
      <c r="CU13">
        <v>0.29419277351843587</v>
      </c>
      <c r="CV13">
        <v>0.24719054506606075</v>
      </c>
      <c r="CW13">
        <v>0.220972294454159</v>
      </c>
      <c r="CX13">
        <v>2.6218250611901778E-2</v>
      </c>
      <c r="CY13">
        <v>1.218939377762894E-2</v>
      </c>
      <c r="CZ13">
        <v>3.4812834674746204E-2</v>
      </c>
      <c r="DA13">
        <v>0.15451556550321036</v>
      </c>
      <c r="DB13">
        <v>7.3220476508140564E-2</v>
      </c>
      <c r="DC13">
        <v>9.6374044878890883E-2</v>
      </c>
      <c r="DD13">
        <v>0.8322111136634861</v>
      </c>
      <c r="DE13">
        <v>0.72520010854292649</v>
      </c>
      <c r="DF13">
        <v>0.68008636573309089</v>
      </c>
      <c r="DG13">
        <v>4.5113742809835516E-2</v>
      </c>
      <c r="DH13">
        <v>0.62537509202957153</v>
      </c>
      <c r="DI13">
        <v>0.1070110051205596</v>
      </c>
      <c r="DJ13">
        <v>0.26761390824136788</v>
      </c>
      <c r="DK13">
        <v>0.22568208386765209</v>
      </c>
      <c r="DL13">
        <v>0.18614358826469968</v>
      </c>
      <c r="DM13">
        <v>3.9538495602952424E-2</v>
      </c>
      <c r="DN13">
        <v>1.8382244377259622E-2</v>
      </c>
      <c r="DO13">
        <v>2.3549579996456165E-2</v>
      </c>
      <c r="DP13">
        <v>9.9825021904853969E-2</v>
      </c>
      <c r="DQ13">
        <v>8.1470318138599396E-2</v>
      </c>
      <c r="DR13">
        <v>0.15229132954876362</v>
      </c>
      <c r="DS13">
        <v>0.79053213234510877</v>
      </c>
      <c r="DT13">
        <v>0.48901470701211425</v>
      </c>
      <c r="DU13">
        <v>0.39236140125089936</v>
      </c>
      <c r="DV13">
        <v>9.6653305761214933E-2</v>
      </c>
      <c r="DW13">
        <v>0.42443466186523438</v>
      </c>
      <c r="DX13">
        <v>0.30151742533299458</v>
      </c>
      <c r="DY13">
        <v>0.27404792397426131</v>
      </c>
      <c r="DZ13">
        <v>0.21484583735937815</v>
      </c>
      <c r="EA13">
        <v>0.13854340740007404</v>
      </c>
      <c r="EB13">
        <v>7.6302429959304141E-2</v>
      </c>
      <c r="EC13">
        <v>3.5474539390084846E-2</v>
      </c>
      <c r="ED13">
        <v>2.372754722479831E-2</v>
      </c>
      <c r="EE13">
        <v>6.4580056319370097E-2</v>
      </c>
      <c r="EF13">
        <v>0.13550451397895813</v>
      </c>
      <c r="EG13">
        <v>0.14082981695048774</v>
      </c>
      <c r="EH13">
        <v>0.79438566324704241</v>
      </c>
      <c r="EI13">
        <v>0.28813922067897352</v>
      </c>
      <c r="EJ13">
        <v>0.16989638124703177</v>
      </c>
      <c r="EK13">
        <v>0.11824283943194173</v>
      </c>
      <c r="EL13">
        <v>0.24279655516147614</v>
      </c>
      <c r="EM13">
        <v>0.50624644256806894</v>
      </c>
      <c r="EN13">
        <v>0.25095700940797994</v>
      </c>
      <c r="EO13">
        <v>0.18498103790048345</v>
      </c>
      <c r="EP13">
        <v>7.9093647592801866E-2</v>
      </c>
      <c r="EQ13">
        <v>0.10588739030768157</v>
      </c>
      <c r="ER13">
        <v>4.9229184365884124E-2</v>
      </c>
      <c r="ES13">
        <v>1.6746787141612398E-2</v>
      </c>
      <c r="ET13">
        <v>4.5342672655022398E-2</v>
      </c>
      <c r="EU13">
        <v>0.1718633621931076</v>
      </c>
      <c r="EV13">
        <v>0.22522396936735761</v>
      </c>
      <c r="EW13">
        <v>0.77597871755994008</v>
      </c>
      <c r="EX13">
        <v>0.24571842649787057</v>
      </c>
      <c r="EY13">
        <v>0.11666025801621481</v>
      </c>
      <c r="EZ13">
        <v>0.12905816848165574</v>
      </c>
      <c r="FA13">
        <v>0.20389801263809204</v>
      </c>
      <c r="FB13">
        <v>0.5302602910620694</v>
      </c>
      <c r="FC13">
        <v>0.2658417029721179</v>
      </c>
      <c r="FD13">
        <v>0.1885603714880372</v>
      </c>
      <c r="FE13">
        <v>5.4336321918925838E-2</v>
      </c>
      <c r="FF13">
        <v>0.13422404956911138</v>
      </c>
      <c r="FG13">
        <v>6.2403469113226577E-2</v>
      </c>
      <c r="FH13">
        <v>1.4877862370854155E-2</v>
      </c>
      <c r="FI13">
        <v>4.1820420532057943E-2</v>
      </c>
      <c r="FJ13">
        <v>0.21150538325309753</v>
      </c>
      <c r="FK13">
        <v>5.6950139867345012E-2</v>
      </c>
      <c r="FL13">
        <v>0.7683021606530378</v>
      </c>
      <c r="FM13">
        <v>0.25506962229323932</v>
      </c>
      <c r="FN13">
        <v>8.7947274241948356E-2</v>
      </c>
      <c r="FO13">
        <v>0.16712234805129098</v>
      </c>
      <c r="FP13">
        <v>0.21269558370113373</v>
      </c>
      <c r="FQ13">
        <v>0.51323253835979854</v>
      </c>
      <c r="FR13">
        <v>0.27407187348244688</v>
      </c>
      <c r="FS13">
        <v>0.19036121147777332</v>
      </c>
      <c r="FT13">
        <v>3.2487737257012636E-2</v>
      </c>
      <c r="FU13">
        <v>0.1578734742207607</v>
      </c>
      <c r="FV13">
        <v>7.3398563573899178E-2</v>
      </c>
      <c r="FW13">
        <v>1.0312098430774391E-2</v>
      </c>
      <c r="FX13">
        <v>4.2374034135484712E-2</v>
      </c>
      <c r="FY13">
        <v>0.24158413708209991</v>
      </c>
      <c r="FZ13">
        <v>7.2420553558509709E-2</v>
      </c>
      <c r="GA13">
        <v>0.69093537713482478</v>
      </c>
      <c r="GB13">
        <v>0.24336316245411901</v>
      </c>
      <c r="GC13">
        <v>7.4844439182748163E-2</v>
      </c>
      <c r="GD13">
        <v>0.16851872327137082</v>
      </c>
      <c r="GE13">
        <v>0.20272521674633026</v>
      </c>
      <c r="GF13">
        <v>0.44757221468070579</v>
      </c>
      <c r="GG13">
        <v>0.3497025644941148</v>
      </c>
      <c r="GH13">
        <v>0.24084599033163911</v>
      </c>
      <c r="GI13">
        <v>2.0869533254503782E-2</v>
      </c>
      <c r="GJ13">
        <v>0.21997645707713531</v>
      </c>
      <c r="GK13">
        <v>0.10227149413768878</v>
      </c>
      <c r="GL13">
        <v>6.5850800247868714E-3</v>
      </c>
      <c r="GM13">
        <v>4.0637941628939599E-2</v>
      </c>
      <c r="GN13">
        <v>0.32883304357528687</v>
      </c>
      <c r="GO13">
        <v>6.1960359798592324E-2</v>
      </c>
      <c r="GP13">
        <v>0.35522226148665803</v>
      </c>
      <c r="GQ13">
        <v>0.15133611334868344</v>
      </c>
      <c r="GR13">
        <v>2.7151833269381632E-2</v>
      </c>
      <c r="GS13">
        <v>0.1241842800793018</v>
      </c>
      <c r="GT13">
        <v>0.12515939772129059</v>
      </c>
      <c r="GU13">
        <v>0.20388614813797462</v>
      </c>
      <c r="GV13">
        <v>0.67095445046177671</v>
      </c>
      <c r="GW13">
        <v>0.4584435458624731</v>
      </c>
      <c r="GX13">
        <v>5.9014295880668467E-3</v>
      </c>
      <c r="GY13">
        <v>0.45254211627440627</v>
      </c>
      <c r="GZ13">
        <v>0.21039596240073749</v>
      </c>
      <c r="HA13">
        <v>2.1149421985660875E-3</v>
      </c>
      <c r="HB13">
        <v>2.6176711948434725E-2</v>
      </c>
      <c r="HC13">
        <v>0.66505306959152222</v>
      </c>
    </row>
    <row r="14">
      <c r="A14">
        <v>1975</v>
      </c>
      <c r="B14">
        <v>4.2476286179866781E-3</v>
      </c>
      <c r="C14">
        <v>1.9460018572629243E-4</v>
      </c>
      <c r="D14">
        <v>9.5426234810354433E-5</v>
      </c>
      <c r="E14">
        <v>0</v>
      </c>
      <c r="F14">
        <v>9.5426234810354433E-5</v>
      </c>
      <c r="G14">
        <v>7.8722157923039049E-5</v>
      </c>
      <c r="H14">
        <v>9.9173950915937986E-5</v>
      </c>
      <c r="I14">
        <v>0.9998221038937577</v>
      </c>
      <c r="J14">
        <v>0.99928281638406025</v>
      </c>
      <c r="K14">
        <v>0.99827130132382913</v>
      </c>
      <c r="L14">
        <v>1.0115150602311035E-3</v>
      </c>
      <c r="M14">
        <v>3.9739322427364025E-4</v>
      </c>
      <c r="N14">
        <v>1.4189428542379326E-4</v>
      </c>
      <c r="O14">
        <v>1.6704079483860081E-5</v>
      </c>
      <c r="P14">
        <v>1.5508024953305721E-3</v>
      </c>
      <c r="Q14">
        <v>7.7037536489331778E-3</v>
      </c>
      <c r="R14">
        <v>1.5415789403816068E-3</v>
      </c>
      <c r="S14">
        <v>3.9179506882532392E-4</v>
      </c>
      <c r="T14">
        <v>0</v>
      </c>
      <c r="U14">
        <v>3.9179506882532392E-4</v>
      </c>
      <c r="V14">
        <v>3.2321250182576478E-4</v>
      </c>
      <c r="W14">
        <v>1.1497838715562828E-3</v>
      </c>
      <c r="X14">
        <v>0.99852700362593749</v>
      </c>
      <c r="Y14">
        <v>0.95126062873068062</v>
      </c>
      <c r="Z14">
        <v>0.94611028628219618</v>
      </c>
      <c r="AA14">
        <v>5.150342448484552E-3</v>
      </c>
      <c r="AB14">
        <v>2.0234114977037872E-3</v>
      </c>
      <c r="AC14">
        <v>4.5242963397552981E-2</v>
      </c>
      <c r="AD14">
        <v>6.8582566318954122E-5</v>
      </c>
      <c r="AE14">
        <v>5.2416719496250153E-2</v>
      </c>
      <c r="AF14">
        <v>1.1408966953739162E-2</v>
      </c>
      <c r="AG14">
        <v>1.9156413381656776E-2</v>
      </c>
      <c r="AH14">
        <v>1.5887840310002271E-2</v>
      </c>
      <c r="AI14">
        <v>1.3606143238939512E-2</v>
      </c>
      <c r="AJ14">
        <v>2.2816970710627612E-3</v>
      </c>
      <c r="AK14">
        <v>6.6650575026869774E-3</v>
      </c>
      <c r="AL14">
        <v>3.2685730716545056E-3</v>
      </c>
      <c r="AM14">
        <v>0.99006636986321805</v>
      </c>
      <c r="AN14">
        <v>0.92401835500286977</v>
      </c>
      <c r="AO14">
        <v>0.91652083837789933</v>
      </c>
      <c r="AP14">
        <v>7.4975166249703238E-3</v>
      </c>
      <c r="AQ14">
        <v>2.9455441830112446E-3</v>
      </c>
      <c r="AR14">
        <v>6.3102470677337055E-2</v>
      </c>
      <c r="AS14">
        <v>9.22278324487469E-3</v>
      </c>
      <c r="AT14">
        <v>7.3545530438423157E-2</v>
      </c>
      <c r="AU14">
        <v>1.8873440087490354E-2</v>
      </c>
      <c r="AV14">
        <v>0.12737621040798061</v>
      </c>
      <c r="AW14">
        <v>0.11508916017267147</v>
      </c>
      <c r="AX14">
        <v>0.10307902328180069</v>
      </c>
      <c r="AY14">
        <v>1.2010136890870785E-2</v>
      </c>
      <c r="AZ14">
        <v>5.4088529199361801E-2</v>
      </c>
      <c r="BA14">
        <v>1.2287050235309153E-2</v>
      </c>
      <c r="BB14">
        <v>0.93362441814344066</v>
      </c>
      <c r="BC14">
        <v>0.82925249498241715</v>
      </c>
      <c r="BD14">
        <v>0.8101705855866107</v>
      </c>
      <c r="BE14">
        <v>1.9081909395806389E-2</v>
      </c>
      <c r="BF14">
        <v>7.4966966383847927E-3</v>
      </c>
      <c r="BG14">
        <v>9.6875226522638663E-2</v>
      </c>
      <c r="BH14">
        <v>6.1000628551421264E-2</v>
      </c>
      <c r="BI14">
        <v>0.12345382571220398</v>
      </c>
      <c r="BJ14">
        <v>3.3459257230387403E-2</v>
      </c>
      <c r="BK14">
        <v>0.62406879936625825</v>
      </c>
      <c r="BL14">
        <v>0.58697661329735251</v>
      </c>
      <c r="BM14">
        <v>0.55701174002861642</v>
      </c>
      <c r="BN14">
        <v>2.9964873268736147E-2</v>
      </c>
      <c r="BO14">
        <v>0.34325501322746277</v>
      </c>
      <c r="BP14">
        <v>3.7092186068905762E-2</v>
      </c>
      <c r="BQ14">
        <v>0.6196528001667817</v>
      </c>
      <c r="BR14">
        <v>0.5229983330837481</v>
      </c>
      <c r="BS14">
        <v>0.48714542857791354</v>
      </c>
      <c r="BT14">
        <v>3.585290450583456E-2</v>
      </c>
      <c r="BU14">
        <v>1.4085505982928929E-2</v>
      </c>
      <c r="BV14">
        <v>8.2568961100104699E-2</v>
      </c>
      <c r="BW14">
        <v>0.24372159953304004</v>
      </c>
      <c r="BX14">
        <v>0.13250736892223358</v>
      </c>
      <c r="BY14">
        <v>5.2085571260996194E-2</v>
      </c>
      <c r="BZ14">
        <v>0.9480709893179059</v>
      </c>
      <c r="CA14">
        <v>0.90806345046368397</v>
      </c>
      <c r="CB14">
        <v>0.88439342988172853</v>
      </c>
      <c r="CC14">
        <v>2.3670020581955414E-2</v>
      </c>
      <c r="CD14">
        <v>0.67485988140106201</v>
      </c>
      <c r="CE14">
        <v>4.0007538854221938E-2</v>
      </c>
      <c r="CF14">
        <v>0.28513261622148606</v>
      </c>
      <c r="CG14">
        <v>0.2487426258038157</v>
      </c>
      <c r="CH14">
        <v>0.22344951773158672</v>
      </c>
      <c r="CI14">
        <v>2.5293108072228961E-2</v>
      </c>
      <c r="CJ14">
        <v>9.9368859771179797E-3</v>
      </c>
      <c r="CK14">
        <v>2.645310444055235E-2</v>
      </c>
      <c r="CL14">
        <v>0.2332036055393919</v>
      </c>
      <c r="CM14">
        <v>6.1683095991611481E-2</v>
      </c>
      <c r="CN14">
        <v>7.1195073229809114E-2</v>
      </c>
      <c r="CO14">
        <v>0.86307534147528142</v>
      </c>
      <c r="CP14">
        <v>0.80404359847953288</v>
      </c>
      <c r="CQ14">
        <v>0.77488575660082293</v>
      </c>
      <c r="CR14">
        <v>2.9157841878709966E-2</v>
      </c>
      <c r="CS14">
        <v>0.65435159206390381</v>
      </c>
      <c r="CT14">
        <v>5.903174299574844E-2</v>
      </c>
      <c r="CU14">
        <v>0.28661663812227273</v>
      </c>
      <c r="CV14">
        <v>0.24095221983220649</v>
      </c>
      <c r="CW14">
        <v>0.21398486610097933</v>
      </c>
      <c r="CX14">
        <v>2.6967353731227134E-2</v>
      </c>
      <c r="CY14">
        <v>1.0594645750071775E-2</v>
      </c>
      <c r="CZ14">
        <v>3.5069772539994465E-2</v>
      </c>
      <c r="DA14">
        <v>0.1496919795975542</v>
      </c>
      <c r="DB14">
        <v>7.2631768882274628E-2</v>
      </c>
      <c r="DC14">
        <v>9.8894737976945646E-2</v>
      </c>
      <c r="DD14">
        <v>0.83322890185552734</v>
      </c>
      <c r="DE14">
        <v>0.73197112468878645</v>
      </c>
      <c r="DF14">
        <v>0.68795947684632175</v>
      </c>
      <c r="DG14">
        <v>4.4011647842464849E-2</v>
      </c>
      <c r="DH14">
        <v>0.63846218585968018</v>
      </c>
      <c r="DI14">
        <v>0.10125777716674079</v>
      </c>
      <c r="DJ14">
        <v>0.26028007657186308</v>
      </c>
      <c r="DK14">
        <v>0.2230505594811289</v>
      </c>
      <c r="DL14">
        <v>0.18342913127721672</v>
      </c>
      <c r="DM14">
        <v>3.9621428203912172E-2</v>
      </c>
      <c r="DN14">
        <v>1.55660432348027E-2</v>
      </c>
      <c r="DO14">
        <v>2.166347385593146E-2</v>
      </c>
      <c r="DP14">
        <v>9.3508978427390463E-2</v>
      </c>
      <c r="DQ14">
        <v>7.6850943267345428E-2</v>
      </c>
      <c r="DR14">
        <v>0.15283647190467345</v>
      </c>
      <c r="DS14">
        <v>0.79476370868216939</v>
      </c>
      <c r="DT14">
        <v>0.50838735951477199</v>
      </c>
      <c r="DU14">
        <v>0.41211216432671932</v>
      </c>
      <c r="DV14">
        <v>9.6275195188052637E-2</v>
      </c>
      <c r="DW14">
        <v>0.44588026404380798</v>
      </c>
      <c r="DX14">
        <v>0.2863763491673974</v>
      </c>
      <c r="DY14">
        <v>0.26774339589548951</v>
      </c>
      <c r="DZ14">
        <v>0.21512927166501131</v>
      </c>
      <c r="EA14">
        <v>0.14069373022269052</v>
      </c>
      <c r="EB14">
        <v>7.4435541442320785E-2</v>
      </c>
      <c r="EC14">
        <v>2.9243440058337643E-2</v>
      </c>
      <c r="ED14">
        <v>2.3370684172140541E-2</v>
      </c>
      <c r="EE14">
        <v>6.2507104577658942E-2</v>
      </c>
      <c r="EF14">
        <v>0.12704966962337494</v>
      </c>
      <c r="EG14">
        <v>0.13926531380548132</v>
      </c>
      <c r="EH14">
        <v>0.80318882491474453</v>
      </c>
      <c r="EI14">
        <v>0.30247003790829557</v>
      </c>
      <c r="EJ14">
        <v>0.18001119043434935</v>
      </c>
      <c r="EK14">
        <v>0.1224588474739462</v>
      </c>
      <c r="EL14">
        <v>0.25760507583618164</v>
      </c>
      <c r="EM14">
        <v>0.50071878700644901</v>
      </c>
      <c r="EN14">
        <v>0.24167614067938437</v>
      </c>
      <c r="EO14">
        <v>0.18431900945955243</v>
      </c>
      <c r="EP14">
        <v>8.0611663238597517E-2</v>
      </c>
      <c r="EQ14">
        <v>0.10370734622095493</v>
      </c>
      <c r="ER14">
        <v>4.0743433779023189E-2</v>
      </c>
      <c r="ES14">
        <v>1.6613697440808761E-2</v>
      </c>
      <c r="ET14">
        <v>4.4864965594128899E-2</v>
      </c>
      <c r="EU14">
        <v>0.16106447577476501</v>
      </c>
      <c r="EV14">
        <v>0.22321793437175941</v>
      </c>
      <c r="EW14">
        <v>0.78653611631035436</v>
      </c>
      <c r="EX14">
        <v>0.26052549858618146</v>
      </c>
      <c r="EY14">
        <v>0.1227583610049322</v>
      </c>
      <c r="EZ14">
        <v>0.13776713758124923</v>
      </c>
      <c r="FA14">
        <v>0.21841338276863098</v>
      </c>
      <c r="FB14">
        <v>0.52601061772417301</v>
      </c>
      <c r="FC14">
        <v>0.25557600443152634</v>
      </c>
      <c r="FD14">
        <v>0.18839160736853486</v>
      </c>
      <c r="FE14">
        <v>5.535716923530748E-2</v>
      </c>
      <c r="FF14">
        <v>0.13303443813322738</v>
      </c>
      <c r="FG14">
        <v>5.2265148395686738E-2</v>
      </c>
      <c r="FH14">
        <v>1.4919248667304744E-2</v>
      </c>
      <c r="FI14">
        <v>4.2112120741880699E-2</v>
      </c>
      <c r="FJ14">
        <v>0.20021882653236389</v>
      </c>
      <c r="FK14">
        <v>5.6971989271415391E-2</v>
      </c>
      <c r="FL14">
        <v>0.78602544763374305</v>
      </c>
      <c r="FM14">
        <v>0.2739708755200419</v>
      </c>
      <c r="FN14">
        <v>9.2450772252660074E-2</v>
      </c>
      <c r="FO14">
        <v>0.18152010326738183</v>
      </c>
      <c r="FP14">
        <v>0.23074741661548615</v>
      </c>
      <c r="FQ14">
        <v>0.5120545721137012</v>
      </c>
      <c r="FR14">
        <v>0.25719801058762259</v>
      </c>
      <c r="FS14">
        <v>0.18666365165073256</v>
      </c>
      <c r="FT14">
        <v>3.2828080227080669E-2</v>
      </c>
      <c r="FU14">
        <v>0.1538355714236519</v>
      </c>
      <c r="FV14">
        <v>6.0437275097478156E-2</v>
      </c>
      <c r="FW14">
        <v>1.0097083839411866E-2</v>
      </c>
      <c r="FX14">
        <v>4.3223458221365599E-2</v>
      </c>
      <c r="FY14">
        <v>0.22436992824077606</v>
      </c>
      <c r="FZ14">
        <v>7.0646070031805591E-2</v>
      </c>
      <c r="GA14">
        <v>0.71566316772579697</v>
      </c>
      <c r="GB14">
        <v>0.25973584758942042</v>
      </c>
      <c r="GC14">
        <v>7.9566576313318885E-2</v>
      </c>
      <c r="GD14">
        <v>0.18016927127610155</v>
      </c>
      <c r="GE14">
        <v>0.21860304474830627</v>
      </c>
      <c r="GF14">
        <v>0.45592732013637655</v>
      </c>
      <c r="GG14">
        <v>0.32546963808223689</v>
      </c>
      <c r="GH14">
        <v>0.23515469387677718</v>
      </c>
      <c r="GI14">
        <v>2.124977073345978E-2</v>
      </c>
      <c r="GJ14">
        <v>0.21390492314331738</v>
      </c>
      <c r="GK14">
        <v>8.4036680414380074E-2</v>
      </c>
      <c r="GL14">
        <v>6.2782637910796827E-3</v>
      </c>
      <c r="GM14">
        <v>4.1132805808033752E-2</v>
      </c>
      <c r="GN14">
        <v>0.30421987175941467</v>
      </c>
      <c r="GO14">
        <v>5.9193823074726065E-2</v>
      </c>
      <c r="GP14">
        <v>0.39685723010280838</v>
      </c>
      <c r="GQ14">
        <v>0.1780428364106407</v>
      </c>
      <c r="GR14">
        <v>3.0703276979021737E-2</v>
      </c>
      <c r="GS14">
        <v>0.14733955943161897</v>
      </c>
      <c r="GT14">
        <v>0.14879103004932404</v>
      </c>
      <c r="GU14">
        <v>0.21881439369216762</v>
      </c>
      <c r="GV14">
        <v>0.63239457423069945</v>
      </c>
      <c r="GW14">
        <v>0.45424455081622783</v>
      </c>
      <c r="GX14">
        <v>6.3749474784785447E-3</v>
      </c>
      <c r="GY14">
        <v>0.44786960333774922</v>
      </c>
      <c r="GZ14">
        <v>0.17595422432224023</v>
      </c>
      <c r="HA14">
        <v>2.1957990922313927E-3</v>
      </c>
      <c r="HB14">
        <v>2.9251804333507714E-2</v>
      </c>
      <c r="HC14">
        <v>0.62601959705352783</v>
      </c>
    </row>
    <row r="15">
      <c r="A15">
        <v>1976</v>
      </c>
      <c r="B15">
        <v>4.4468733095121334E-3</v>
      </c>
      <c r="C15">
        <v>1.9563880553228265E-4</v>
      </c>
      <c r="D15">
        <v>7.8677910048290692E-5</v>
      </c>
      <c r="E15">
        <v>0</v>
      </c>
      <c r="F15">
        <v>7.8677910048290692E-5</v>
      </c>
      <c r="G15">
        <v>6.4656858739908785E-5</v>
      </c>
      <c r="H15">
        <v>1.1696089548399195E-4</v>
      </c>
      <c r="I15">
        <v>0.99981838224400499</v>
      </c>
      <c r="J15">
        <v>0.99879360969151187</v>
      </c>
      <c r="K15">
        <v>0.99755043653710551</v>
      </c>
      <c r="L15">
        <v>1.2431731544063187E-3</v>
      </c>
      <c r="M15">
        <v>4.6543983000199812E-4</v>
      </c>
      <c r="N15">
        <v>5.5933272249118857E-4</v>
      </c>
      <c r="O15">
        <v>1.4021049537276892E-5</v>
      </c>
      <c r="P15">
        <v>2.2679457906633615E-3</v>
      </c>
      <c r="Q15">
        <v>8.0405694595907136E-3</v>
      </c>
      <c r="R15">
        <v>1.2759797966148153E-3</v>
      </c>
      <c r="S15">
        <v>3.4438960505305606E-4</v>
      </c>
      <c r="T15">
        <v>0</v>
      </c>
      <c r="U15">
        <v>3.4438960505305606E-4</v>
      </c>
      <c r="V15">
        <v>2.8301653219386935E-4</v>
      </c>
      <c r="W15">
        <v>9.3159019156175923E-4</v>
      </c>
      <c r="X15">
        <v>0.99878539325947313</v>
      </c>
      <c r="Y15">
        <v>0.95890422735619563</v>
      </c>
      <c r="Z15">
        <v>0.95431825155163852</v>
      </c>
      <c r="AA15">
        <v>4.5859758045572073E-3</v>
      </c>
      <c r="AB15">
        <v>1.7169738615673519E-3</v>
      </c>
      <c r="AC15">
        <v>3.81641920417101E-2</v>
      </c>
      <c r="AD15">
        <v>6.1373056087928E-5</v>
      </c>
      <c r="AE15">
        <v>4.446713998913765E-2</v>
      </c>
      <c r="AF15">
        <v>1.1736088588455726E-2</v>
      </c>
      <c r="AG15">
        <v>1.6129076962691429E-2</v>
      </c>
      <c r="AH15">
        <v>1.2433053526313347E-2</v>
      </c>
      <c r="AI15">
        <v>1.0331850682742899E-2</v>
      </c>
      <c r="AJ15">
        <v>2.1012028435704491E-3</v>
      </c>
      <c r="AK15">
        <v>5.2556996233761311E-3</v>
      </c>
      <c r="AL15">
        <v>3.69602343637808E-3</v>
      </c>
      <c r="AM15">
        <v>0.99104827698580689</v>
      </c>
      <c r="AN15">
        <v>0.92706221637960506</v>
      </c>
      <c r="AO15">
        <v>0.91922035197264262</v>
      </c>
      <c r="AP15">
        <v>7.8418644069623324E-3</v>
      </c>
      <c r="AQ15">
        <v>2.9359675577281257E-3</v>
      </c>
      <c r="AR15">
        <v>6.1050093048473808E-2</v>
      </c>
      <c r="AS15">
        <v>7.1773539484983615E-3</v>
      </c>
      <c r="AT15">
        <v>7.1827925741672516E-2</v>
      </c>
      <c r="AU15">
        <v>1.9670831548144755E-2</v>
      </c>
      <c r="AV15">
        <v>0.10539894734679593</v>
      </c>
      <c r="AW15">
        <v>9.0690686456634084E-2</v>
      </c>
      <c r="AX15">
        <v>7.8294766577174907E-2</v>
      </c>
      <c r="AY15">
        <v>1.2395919879459165E-2</v>
      </c>
      <c r="AZ15">
        <v>4.2898144572973251E-2</v>
      </c>
      <c r="BA15">
        <v>1.4708260890161867E-2</v>
      </c>
      <c r="BB15">
        <v>0.94239359653528576</v>
      </c>
      <c r="BC15">
        <v>0.83264250928568828</v>
      </c>
      <c r="BD15">
        <v>0.81287182375647227</v>
      </c>
      <c r="BE15">
        <v>1.9770685529216108E-2</v>
      </c>
      <c r="BF15">
        <v>7.4020779550935407E-3</v>
      </c>
      <c r="BG15">
        <v>0.10234900929450412</v>
      </c>
      <c r="BH15">
        <v>4.7792543882081671E-2</v>
      </c>
      <c r="BI15">
        <v>0.12952177226543427</v>
      </c>
      <c r="BJ15">
        <v>3.4883304351648999E-2</v>
      </c>
      <c r="BK15">
        <v>0.6602010679778747</v>
      </c>
      <c r="BL15">
        <v>0.61808291171275065</v>
      </c>
      <c r="BM15">
        <v>0.58772700935372557</v>
      </c>
      <c r="BN15">
        <v>3.0355902359025046E-2</v>
      </c>
      <c r="BO15">
        <v>0.36091932654380798</v>
      </c>
      <c r="BP15">
        <v>4.2118156265124149E-2</v>
      </c>
      <c r="BQ15">
        <v>0.59696250723228073</v>
      </c>
      <c r="BR15">
        <v>0.5075212187475826</v>
      </c>
      <c r="BS15">
        <v>0.46962175089337782</v>
      </c>
      <c r="BT15">
        <v>3.789946785420481E-2</v>
      </c>
      <c r="BU15">
        <v>1.4189432871730624E-2</v>
      </c>
      <c r="BV15">
        <v>7.5251855612967586E-2</v>
      </c>
      <c r="BW15">
        <v>0.25716357521015554</v>
      </c>
      <c r="BX15">
        <v>0.12734076380729675</v>
      </c>
      <c r="BY15">
        <v>5.3185958544940445E-2</v>
      </c>
      <c r="BZ15">
        <v>0.95370714415477276</v>
      </c>
      <c r="CA15">
        <v>0.91565889394242328</v>
      </c>
      <c r="CB15">
        <v>0.89214188743160316</v>
      </c>
      <c r="CC15">
        <v>2.3517006510820178E-2</v>
      </c>
      <c r="CD15">
        <v>0.67969530820846558</v>
      </c>
      <c r="CE15">
        <v>3.8048250212349567E-2</v>
      </c>
      <c r="CF15">
        <v>0.28225643844207121</v>
      </c>
      <c r="CG15">
        <v>0.24698363084189526</v>
      </c>
      <c r="CH15">
        <v>0.22290844367097343</v>
      </c>
      <c r="CI15">
        <v>2.4075187170921813E-2</v>
      </c>
      <c r="CJ15">
        <v>9.0136688242129729E-3</v>
      </c>
      <c r="CK15">
        <v>2.6259138775962993E-2</v>
      </c>
      <c r="CL15">
        <v>0.23596358259684402</v>
      </c>
      <c r="CM15">
        <v>5.934799462556839E-2</v>
      </c>
      <c r="CN15">
        <v>7.2080299316654828E-2</v>
      </c>
      <c r="CO15">
        <v>0.87227986738511176</v>
      </c>
      <c r="CP15">
        <v>0.81316402610130489</v>
      </c>
      <c r="CQ15">
        <v>0.78306723249638122</v>
      </c>
      <c r="CR15">
        <v>3.0096793604923743E-2</v>
      </c>
      <c r="CS15">
        <v>0.65735256671905518</v>
      </c>
      <c r="CT15">
        <v>5.9115841283806779E-2</v>
      </c>
      <c r="CU15">
        <v>0.2835316016756651</v>
      </c>
      <c r="CV15">
        <v>0.23930502809349419</v>
      </c>
      <c r="CW15">
        <v>0.21279981299424575</v>
      </c>
      <c r="CX15">
        <v>2.6505215099248431E-2</v>
      </c>
      <c r="CY15">
        <v>9.9234630954099581E-3</v>
      </c>
      <c r="CZ15">
        <v>3.430311048676099E-2</v>
      </c>
      <c r="DA15">
        <v>0.15581146906077692</v>
      </c>
      <c r="DB15">
        <v>7.0731788873672485E-2</v>
      </c>
      <c r="DC15">
        <v>0.10014256874153601</v>
      </c>
      <c r="DD15">
        <v>0.83321082997542339</v>
      </c>
      <c r="DE15">
        <v>0.73057353149320015</v>
      </c>
      <c r="DF15">
        <v>0.68586488119145628</v>
      </c>
      <c r="DG15">
        <v>4.470865030174382E-2</v>
      </c>
      <c r="DH15">
        <v>0.63397854566574097</v>
      </c>
      <c r="DI15">
        <v>0.10263729848222328</v>
      </c>
      <c r="DJ15">
        <v>0.26338420208906493</v>
      </c>
      <c r="DK15">
        <v>0.2265911304302782</v>
      </c>
      <c r="DL15">
        <v>0.18689163613700144</v>
      </c>
      <c r="DM15">
        <v>3.9699494293276759E-2</v>
      </c>
      <c r="DN15">
        <v>1.4863356657816511E-2</v>
      </c>
      <c r="DO15">
        <v>2.1929715000970219E-2</v>
      </c>
      <c r="DP15">
        <v>9.6595032064488398E-2</v>
      </c>
      <c r="DQ15">
        <v>7.6492570340633392E-2</v>
      </c>
      <c r="DR15">
        <v>0.1545296234747997</v>
      </c>
      <c r="DS15">
        <v>0.79986824215765706</v>
      </c>
      <c r="DT15">
        <v>0.51533022408401252</v>
      </c>
      <c r="DU15">
        <v>0.41853476848215387</v>
      </c>
      <c r="DV15">
        <v>9.6795455601858718E-2</v>
      </c>
      <c r="DW15">
        <v>0.45134484767913818</v>
      </c>
      <c r="DX15">
        <v>0.28453801807364448</v>
      </c>
      <c r="DY15">
        <v>0.26411710070236338</v>
      </c>
      <c r="DZ15">
        <v>0.21458074320343742</v>
      </c>
      <c r="EA15">
        <v>0.14197196167920403</v>
      </c>
      <c r="EB15">
        <v>7.2608781524233404E-2</v>
      </c>
      <c r="EC15">
        <v>2.7184482814940701E-2</v>
      </c>
      <c r="ED15">
        <v>2.23518746839853E-2</v>
      </c>
      <c r="EE15">
        <v>6.3985342860020472E-2</v>
      </c>
      <c r="EF15">
        <v>0.12214513868093491</v>
      </c>
      <c r="EG15">
        <v>0.13867239084177818</v>
      </c>
      <c r="EH15">
        <v>0.80448023299599991</v>
      </c>
      <c r="EI15">
        <v>0.31772790071950324</v>
      </c>
      <c r="EJ15">
        <v>0.18928846096766522</v>
      </c>
      <c r="EK15">
        <v>0.12843943975183802</v>
      </c>
      <c r="EL15">
        <v>0.2695792019367218</v>
      </c>
      <c r="EM15">
        <v>0.48675233227649667</v>
      </c>
      <c r="EN15">
        <v>0.24366847862939134</v>
      </c>
      <c r="EO15">
        <v>0.18762602021198685</v>
      </c>
      <c r="EP15">
        <v>8.3286596856154332E-2</v>
      </c>
      <c r="EQ15">
        <v>0.1043394233558325</v>
      </c>
      <c r="ER15">
        <v>3.9064327955578564E-2</v>
      </c>
      <c r="ES15">
        <v>1.6978130461825964E-2</v>
      </c>
      <c r="ET15">
        <v>4.8148711625391111E-2</v>
      </c>
      <c r="EU15">
        <v>0.16038186848163605</v>
      </c>
      <c r="EV15">
        <v>0.21958098421456865</v>
      </c>
      <c r="EW15">
        <v>0.79223614589497482</v>
      </c>
      <c r="EX15">
        <v>0.27629058448582361</v>
      </c>
      <c r="EY15">
        <v>0.12932633796382048</v>
      </c>
      <c r="EZ15">
        <v>0.1469642465220031</v>
      </c>
      <c r="FA15">
        <v>0.23104822635650635</v>
      </c>
      <c r="FB15">
        <v>0.51594556140915115</v>
      </c>
      <c r="FC15">
        <v>0.25300621517101579</v>
      </c>
      <c r="FD15">
        <v>0.18923337871979035</v>
      </c>
      <c r="FE15">
        <v>5.8243344616926776E-2</v>
      </c>
      <c r="FF15">
        <v>0.13099003410286356</v>
      </c>
      <c r="FG15">
        <v>4.9042226856341055E-2</v>
      </c>
      <c r="FH15">
        <v>1.4730609594884415E-2</v>
      </c>
      <c r="FI15">
        <v>4.5242361065990659E-2</v>
      </c>
      <c r="FJ15">
        <v>0.19476288557052612</v>
      </c>
      <c r="FK15">
        <v>5.5231264005370012E-2</v>
      </c>
      <c r="FL15">
        <v>0.79222003099760196</v>
      </c>
      <c r="FM15">
        <v>0.27625522918377399</v>
      </c>
      <c r="FN15">
        <v>0.10049309987380281</v>
      </c>
      <c r="FO15">
        <v>0.1757621293099712</v>
      </c>
      <c r="FP15">
        <v>0.23199066519737244</v>
      </c>
      <c r="FQ15">
        <v>0.51596480181382798</v>
      </c>
      <c r="FR15">
        <v>0.25204453461915832</v>
      </c>
      <c r="FS15">
        <v>0.18459460705206285</v>
      </c>
      <c r="FT15">
        <v>3.4264422828143938E-2</v>
      </c>
      <c r="FU15">
        <v>0.15033018422391889</v>
      </c>
      <c r="FV15">
        <v>5.6283113532530842E-2</v>
      </c>
      <c r="FW15">
        <v>1.1166814034564612E-2</v>
      </c>
      <c r="FX15">
        <v>4.4264565616760246E-2</v>
      </c>
      <c r="FY15">
        <v>0.21778009831905365</v>
      </c>
      <c r="FZ15">
        <v>6.8636051043690277E-2</v>
      </c>
      <c r="GA15">
        <v>0.72737994225500802</v>
      </c>
      <c r="GB15">
        <v>0.2747919192673286</v>
      </c>
      <c r="GC15">
        <v>8.5660865103529868E-2</v>
      </c>
      <c r="GD15">
        <v>0.18913105416379875</v>
      </c>
      <c r="GE15">
        <v>0.23073528707027435</v>
      </c>
      <c r="GF15">
        <v>0.45258802298767942</v>
      </c>
      <c r="GG15">
        <v>0.31667669614216126</v>
      </c>
      <c r="GH15">
        <v>0.2316704759775835</v>
      </c>
      <c r="GI15">
        <v>2.2752580865380609E-2</v>
      </c>
      <c r="GJ15">
        <v>0.20891789511220291</v>
      </c>
      <c r="GK15">
        <v>7.8218155017656749E-2</v>
      </c>
      <c r="GL15">
        <v>6.788065146920999E-3</v>
      </c>
      <c r="GM15">
        <v>4.4056638397169362E-2</v>
      </c>
      <c r="GN15">
        <v>0.29392409324645996</v>
      </c>
      <c r="GO15">
        <v>5.9163220599232715E-2</v>
      </c>
      <c r="GP15">
        <v>0.4164794363853136</v>
      </c>
      <c r="GQ15">
        <v>0.19111043128516197</v>
      </c>
      <c r="GR15">
        <v>3.3869189279376967E-2</v>
      </c>
      <c r="GS15">
        <v>0.15724124200578501</v>
      </c>
      <c r="GT15">
        <v>0.15930822491645813</v>
      </c>
      <c r="GU15">
        <v>0.22536900510015168</v>
      </c>
      <c r="GV15">
        <v>0.61532276556984089</v>
      </c>
      <c r="GW15">
        <v>0.44784407246108382</v>
      </c>
      <c r="GX15">
        <v>6.7687719595832451E-3</v>
      </c>
      <c r="GY15">
        <v>0.44107530050150057</v>
      </c>
      <c r="GZ15">
        <v>0.16513710558130532</v>
      </c>
      <c r="HA15">
        <v>2.3415875274516371E-3</v>
      </c>
      <c r="HB15">
        <v>3.1802201955154506E-2</v>
      </c>
      <c r="HC15">
        <v>0.60855400562286377</v>
      </c>
    </row>
    <row r="16">
      <c r="A16">
        <v>1977</v>
      </c>
      <c r="B16">
        <v>4.6347597823621538E-3</v>
      </c>
      <c r="C16">
        <v>1.9505989102273157E-4</v>
      </c>
      <c r="D16">
        <v>6.3000392433501981E-5</v>
      </c>
      <c r="E16">
        <v>0</v>
      </c>
      <c r="F16">
        <v>6.3000392433501981E-5</v>
      </c>
      <c r="G16">
        <v>5.1499911933206022E-5</v>
      </c>
      <c r="H16">
        <v>1.320594985892296E-4</v>
      </c>
      <c r="I16">
        <v>0.99981644058614694</v>
      </c>
      <c r="J16">
        <v>0.99833411479568579</v>
      </c>
      <c r="K16">
        <v>0.99685819608251991</v>
      </c>
      <c r="L16">
        <v>1.4759187131659563E-3</v>
      </c>
      <c r="M16">
        <v>4.647208308275455E-4</v>
      </c>
      <c r="N16">
        <v>1.0176049596335327E-3</v>
      </c>
      <c r="O16">
        <v>1.1500477169598773E-5</v>
      </c>
      <c r="P16">
        <v>2.9582444112747908E-3</v>
      </c>
      <c r="Q16">
        <v>8.3812204782217643E-3</v>
      </c>
      <c r="R16">
        <v>1.0341702527513219E-3</v>
      </c>
      <c r="S16">
        <v>2.9982345430893157E-4</v>
      </c>
      <c r="T16">
        <v>0</v>
      </c>
      <c r="U16">
        <v>2.9982345430893157E-4</v>
      </c>
      <c r="V16">
        <v>2.4509185459464788E-4</v>
      </c>
      <c r="W16">
        <v>7.3434679844239031E-4</v>
      </c>
      <c r="X16">
        <v>0.99902056135622852</v>
      </c>
      <c r="Y16">
        <v>0.96348924612375864</v>
      </c>
      <c r="Z16">
        <v>0.95932805417253331</v>
      </c>
      <c r="AA16">
        <v>4.1611919512253492E-3</v>
      </c>
      <c r="AB16">
        <v>1.3102297393665899E-3</v>
      </c>
      <c r="AC16">
        <v>3.422108549310314E-2</v>
      </c>
      <c r="AD16">
        <v>5.4731608979809134E-5</v>
      </c>
      <c r="AE16">
        <v>3.9692506194114685E-2</v>
      </c>
      <c r="AF16">
        <v>1.2083144720246304E-2</v>
      </c>
      <c r="AG16">
        <v>1.305690432489187E-2</v>
      </c>
      <c r="AH16">
        <v>9.0026489735284005E-3</v>
      </c>
      <c r="AI16">
        <v>7.0760180355810606E-3</v>
      </c>
      <c r="AJ16">
        <v>1.9266309379473406E-3</v>
      </c>
      <c r="AK16">
        <v>3.9029903709888458E-3</v>
      </c>
      <c r="AL16">
        <v>4.0542553513634692E-3</v>
      </c>
      <c r="AM16">
        <v>0.99204275449207824</v>
      </c>
      <c r="AN16">
        <v>0.92564863223719263</v>
      </c>
      <c r="AO16">
        <v>0.9173553687989513</v>
      </c>
      <c r="AP16">
        <v>8.2932634382413481E-3</v>
      </c>
      <c r="AQ16">
        <v>2.6112903571576455E-3</v>
      </c>
      <c r="AR16">
        <v>6.3782831897727973E-2</v>
      </c>
      <c r="AS16">
        <v>5.0996588169701677E-3</v>
      </c>
      <c r="AT16">
        <v>7.4687384068965912E-2</v>
      </c>
      <c r="AU16">
        <v>2.0587085282751223E-2</v>
      </c>
      <c r="AV16">
        <v>8.3525829243022917E-2</v>
      </c>
      <c r="AW16">
        <v>6.6874861488722501E-2</v>
      </c>
      <c r="AX16">
        <v>5.4105527728271471E-2</v>
      </c>
      <c r="AY16">
        <v>1.276933376045104E-2</v>
      </c>
      <c r="AZ16">
        <v>3.2225675880908966E-2</v>
      </c>
      <c r="BA16">
        <v>1.6650967754300413E-2</v>
      </c>
      <c r="BB16">
        <v>0.9511233555289591</v>
      </c>
      <c r="BC16">
        <v>0.82926229432553644</v>
      </c>
      <c r="BD16">
        <v>0.80863062702484445</v>
      </c>
      <c r="BE16">
        <v>2.0631667300692005E-2</v>
      </c>
      <c r="BF16">
        <v>6.4962694720582656E-3</v>
      </c>
      <c r="BG16">
        <v>0.11536479173136427</v>
      </c>
      <c r="BH16">
        <v>3.464918477198202E-2</v>
      </c>
      <c r="BI16">
        <v>0.14249272644519806</v>
      </c>
      <c r="BJ16">
        <v>3.6416415792446526E-2</v>
      </c>
      <c r="BK16">
        <v>0.69622337465301098</v>
      </c>
      <c r="BL16">
        <v>0.65008318764035466</v>
      </c>
      <c r="BM16">
        <v>0.61926670171211562</v>
      </c>
      <c r="BN16">
        <v>3.0816485928239119E-2</v>
      </c>
      <c r="BO16">
        <v>0.37692791223526001</v>
      </c>
      <c r="BP16">
        <v>4.6140187012656306E-2</v>
      </c>
      <c r="BQ16">
        <v>0.57693188732200118</v>
      </c>
      <c r="BR16">
        <v>0.49039697145540406</v>
      </c>
      <c r="BS16">
        <v>0.45008658590046641</v>
      </c>
      <c r="BT16">
        <v>4.0310385554937697E-2</v>
      </c>
      <c r="BU16">
        <v>1.2692484927924425E-2</v>
      </c>
      <c r="BV16">
        <v>7.3842430938672557E-2</v>
      </c>
      <c r="BW16">
        <v>0.27315526197501211</v>
      </c>
      <c r="BX16">
        <v>0.12684530019760132</v>
      </c>
      <c r="BY16">
        <v>5.4436292492746369E-2</v>
      </c>
      <c r="BZ16">
        <v>0.96088511936484722</v>
      </c>
      <c r="CA16">
        <v>0.9249268795071115</v>
      </c>
      <c r="CB16">
        <v>0.90152615594485985</v>
      </c>
      <c r="CC16">
        <v>2.3400723562251643E-2</v>
      </c>
      <c r="CD16">
        <v>0.68432718515396118</v>
      </c>
      <c r="CE16">
        <v>3.5958239857735726E-2</v>
      </c>
      <c r="CF16">
        <v>0.27971452257943547</v>
      </c>
      <c r="CG16">
        <v>0.24426726259624512</v>
      </c>
      <c r="CH16">
        <v>0.22093705745610442</v>
      </c>
      <c r="CI16">
        <v>2.3330205140140708E-2</v>
      </c>
      <c r="CJ16">
        <v>7.3459549723267981E-3</v>
      </c>
      <c r="CK16">
        <v>2.8101305010863546E-2</v>
      </c>
      <c r="CL16">
        <v>0.24059964194428263</v>
      </c>
      <c r="CM16">
        <v>5.8777466416358948E-2</v>
      </c>
      <c r="CN16">
        <v>7.3170985322147677E-2</v>
      </c>
      <c r="CO16">
        <v>0.8822657335088977</v>
      </c>
      <c r="CP16">
        <v>0.82352567701217128</v>
      </c>
      <c r="CQ16">
        <v>0.79242288592674681</v>
      </c>
      <c r="CR16">
        <v>3.1102791085424474E-2</v>
      </c>
      <c r="CS16">
        <v>0.66011852025985718</v>
      </c>
      <c r="CT16">
        <v>5.8740056496726312E-2</v>
      </c>
      <c r="CU16">
        <v>0.28114143378678563</v>
      </c>
      <c r="CV16">
        <v>0.23662839029297184</v>
      </c>
      <c r="CW16">
        <v>0.21012221240904594</v>
      </c>
      <c r="CX16">
        <v>2.6506177883925928E-2</v>
      </c>
      <c r="CY16">
        <v>8.3459698748613795E-3</v>
      </c>
      <c r="CZ16">
        <v>3.6167073618952404E-2</v>
      </c>
      <c r="DA16">
        <v>0.1634071672956833</v>
      </c>
      <c r="DB16">
        <v>7.1019217371940613E-2</v>
      </c>
      <c r="DC16">
        <v>0.10155013713465805</v>
      </c>
      <c r="DD16">
        <v>0.83412205433827669</v>
      </c>
      <c r="DE16">
        <v>0.73086672936398511</v>
      </c>
      <c r="DF16">
        <v>0.68532943089435427</v>
      </c>
      <c r="DG16">
        <v>4.5537298469630845E-2</v>
      </c>
      <c r="DH16">
        <v>0.63020169734954834</v>
      </c>
      <c r="DI16">
        <v>0.10325532497429157</v>
      </c>
      <c r="DJ16">
        <v>0.26654301177504475</v>
      </c>
      <c r="DK16">
        <v>0.22985372395238574</v>
      </c>
      <c r="DL16">
        <v>0.18937178668582691</v>
      </c>
      <c r="DM16">
        <v>4.0481937266558861E-2</v>
      </c>
      <c r="DN16">
        <v>1.274650120272498E-2</v>
      </c>
      <c r="DO16">
        <v>2.3942786619934004E-2</v>
      </c>
      <c r="DP16">
        <v>0.10066506611332142</v>
      </c>
      <c r="DQ16">
        <v>7.717122882604599E-2</v>
      </c>
      <c r="DR16">
        <v>0.15632442329998247</v>
      </c>
      <c r="DS16">
        <v>0.80547844771943256</v>
      </c>
      <c r="DT16">
        <v>0.52421109549277545</v>
      </c>
      <c r="DU16">
        <v>0.42656278076114595</v>
      </c>
      <c r="DV16">
        <v>9.7648314731629493E-2</v>
      </c>
      <c r="DW16">
        <v>0.45808488130569458</v>
      </c>
      <c r="DX16">
        <v>0.28126735222665711</v>
      </c>
      <c r="DY16">
        <v>0.26064777984688103</v>
      </c>
      <c r="DZ16">
        <v>0.21483351256825695</v>
      </c>
      <c r="EA16">
        <v>0.14259896518916049</v>
      </c>
      <c r="EB16">
        <v>7.2234547379096445E-2</v>
      </c>
      <c r="EC16">
        <v>2.274440925230229E-2</v>
      </c>
      <c r="ED16">
        <v>2.3069858026321818E-2</v>
      </c>
      <c r="EE16">
        <v>6.6126227566313589E-2</v>
      </c>
      <c r="EF16">
        <v>0.11804881691932678</v>
      </c>
      <c r="EG16">
        <v>0.13799241051430977</v>
      </c>
      <c r="EH16">
        <v>0.80683625019432037</v>
      </c>
      <c r="EI16">
        <v>0.33524962823974286</v>
      </c>
      <c r="EJ16">
        <v>0.19992823553689934</v>
      </c>
      <c r="EK16">
        <v>0.13532139270284357</v>
      </c>
      <c r="EL16">
        <v>0.28303155303001404</v>
      </c>
      <c r="EM16">
        <v>0.47158662195457746</v>
      </c>
      <c r="EN16">
        <v>0.24538181600146206</v>
      </c>
      <c r="EO16">
        <v>0.19289029932102067</v>
      </c>
      <c r="EP16">
        <v>8.5755827009819013E-2</v>
      </c>
      <c r="EQ16">
        <v>0.10713447231120164</v>
      </c>
      <c r="ER16">
        <v>3.3733308599285312E-2</v>
      </c>
      <c r="ES16">
        <v>1.8758208081156066E-2</v>
      </c>
      <c r="ET16">
        <v>5.2218066195782335E-2</v>
      </c>
      <c r="EU16">
        <v>0.15962599217891693</v>
      </c>
      <c r="EV16">
        <v>0.21575287876537819</v>
      </c>
      <c r="EW16">
        <v>0.7990860169081796</v>
      </c>
      <c r="EX16">
        <v>0.2944941354422409</v>
      </c>
      <c r="EY16">
        <v>0.13695406618754835</v>
      </c>
      <c r="EZ16">
        <v>0.15754006925469255</v>
      </c>
      <c r="FA16">
        <v>0.2453358918428421</v>
      </c>
      <c r="FB16">
        <v>0.5045918814659387</v>
      </c>
      <c r="FC16">
        <v>0.2500722317313398</v>
      </c>
      <c r="FD16">
        <v>0.19285832549119505</v>
      </c>
      <c r="FE16">
        <v>6.109760345718683E-2</v>
      </c>
      <c r="FF16">
        <v>0.13176072203400824</v>
      </c>
      <c r="FG16">
        <v>4.1487347808056442E-2</v>
      </c>
      <c r="FH16">
        <v>1.5726558432088335E-2</v>
      </c>
      <c r="FI16">
        <v>4.9158248639519418E-2</v>
      </c>
      <c r="FJ16">
        <v>0.18897461891174316</v>
      </c>
      <c r="FK16">
        <v>5.338009515587798E-2</v>
      </c>
      <c r="FL16">
        <v>0.79923229045388533</v>
      </c>
      <c r="FM16">
        <v>0.27976491835464828</v>
      </c>
      <c r="FN16">
        <v>0.10995762698265001</v>
      </c>
      <c r="FO16">
        <v>0.16980729137199832</v>
      </c>
      <c r="FP16">
        <v>0.23396952450275421</v>
      </c>
      <c r="FQ16">
        <v>0.51946737209923699</v>
      </c>
      <c r="FR16">
        <v>0.246563115363373</v>
      </c>
      <c r="FS16">
        <v>0.18593909630024497</v>
      </c>
      <c r="FT16">
        <v>3.5720142354712221E-2</v>
      </c>
      <c r="FU16">
        <v>0.15021895394553275</v>
      </c>
      <c r="FV16">
        <v>4.7299269897229879E-2</v>
      </c>
      <c r="FW16">
        <v>1.3324749165898146E-2</v>
      </c>
      <c r="FX16">
        <v>4.5795405817258279E-2</v>
      </c>
      <c r="FY16">
        <v>0.21084298193454742</v>
      </c>
      <c r="FZ16">
        <v>6.6508363578749174E-2</v>
      </c>
      <c r="GA16">
        <v>0.74128295257489829</v>
      </c>
      <c r="GB16">
        <v>0.29267367315544318</v>
      </c>
      <c r="GC16">
        <v>9.2818124453849224E-2</v>
      </c>
      <c r="GD16">
        <v>0.19985554870159397</v>
      </c>
      <c r="GE16">
        <v>0.24487745761871338</v>
      </c>
      <c r="GF16">
        <v>0.44860927941945505</v>
      </c>
      <c r="GG16">
        <v>0.30651325717744166</v>
      </c>
      <c r="GH16">
        <v>0.23290391410645234</v>
      </c>
      <c r="GI16">
        <v>2.4322140939577599E-2</v>
      </c>
      <c r="GJ16">
        <v>0.20858177316687476</v>
      </c>
      <c r="GK16">
        <v>6.5675904051053849E-2</v>
      </c>
      <c r="GL16">
        <v>7.9334390199354687E-3</v>
      </c>
      <c r="GM16">
        <v>4.7796209752339884E-2</v>
      </c>
      <c r="GN16">
        <v>0.28219112753868103</v>
      </c>
      <c r="GO16">
        <v>5.8781812412918848E-2</v>
      </c>
      <c r="GP16">
        <v>0.43888272122662364</v>
      </c>
      <c r="GQ16">
        <v>0.20686235896800417</v>
      </c>
      <c r="GR16">
        <v>3.7571416859402136E-2</v>
      </c>
      <c r="GS16">
        <v>0.16929094210860202</v>
      </c>
      <c r="GT16">
        <v>0.17176823318004608</v>
      </c>
      <c r="GU16">
        <v>0.23202036225861949</v>
      </c>
      <c r="GV16">
        <v>0.59621140405765671</v>
      </c>
      <c r="GW16">
        <v>0.45310389123693484</v>
      </c>
      <c r="GX16">
        <v>7.1926737565628802E-3</v>
      </c>
      <c r="GY16">
        <v>0.44591121748037199</v>
      </c>
      <c r="GZ16">
        <v>0.14040355623320813</v>
      </c>
      <c r="HA16">
        <v>2.7039565875136939E-3</v>
      </c>
      <c r="HB16">
        <v>3.5094125284280339E-2</v>
      </c>
      <c r="HC16">
        <v>0.58901876211166382</v>
      </c>
    </row>
    <row r="17">
      <c r="A17">
        <v>1978</v>
      </c>
      <c r="B17">
        <v>4.5651703927638487E-3</v>
      </c>
      <c r="C17">
        <v>1.9996599613213961E-4</v>
      </c>
      <c r="D17">
        <v>5.03095152633709E-5</v>
      </c>
      <c r="E17">
        <v>0</v>
      </c>
      <c r="F17">
        <v>5.03095152633709E-5</v>
      </c>
      <c r="G17">
        <v>4.208369500702247E-5</v>
      </c>
      <c r="H17">
        <v>1.4965648086876871E-4</v>
      </c>
      <c r="I17">
        <v>0.99980825982500443</v>
      </c>
      <c r="J17">
        <v>0.99779843985836925</v>
      </c>
      <c r="K17">
        <v>0.99598363802068079</v>
      </c>
      <c r="L17">
        <v>1.8148018376885227E-3</v>
      </c>
      <c r="M17">
        <v>5.1850012087869808E-4</v>
      </c>
      <c r="N17">
        <v>1.4913198457563903E-3</v>
      </c>
      <c r="O17">
        <v>8.2258211365181238E-6</v>
      </c>
      <c r="P17">
        <v>3.8246216718107462E-3</v>
      </c>
      <c r="Q17">
        <v>8.2529907323062868E-3</v>
      </c>
      <c r="R17">
        <v>8.4903873313858639E-4</v>
      </c>
      <c r="S17">
        <v>2.7078230229727837E-4</v>
      </c>
      <c r="T17">
        <v>0</v>
      </c>
      <c r="U17">
        <v>2.7078230229727837E-4</v>
      </c>
      <c r="V17">
        <v>2.2650824394077063E-4</v>
      </c>
      <c r="W17">
        <v>5.7825643084130792E-4</v>
      </c>
      <c r="X17">
        <v>0.99919523533341925</v>
      </c>
      <c r="Y17">
        <v>0.96837952031836716</v>
      </c>
      <c r="Z17">
        <v>0.96432739668826994</v>
      </c>
      <c r="AA17">
        <v>4.0521236300971042E-3</v>
      </c>
      <c r="AB17">
        <v>1.1577168130870615E-3</v>
      </c>
      <c r="AC17">
        <v>2.9657998201965092E-2</v>
      </c>
      <c r="AD17">
        <v>4.4274066557856201E-5</v>
      </c>
      <c r="AE17">
        <v>3.4867838025093079E-2</v>
      </c>
      <c r="AF17">
        <v>1.1772269111491715E-2</v>
      </c>
      <c r="AG17">
        <v>1.036342401603333E-2</v>
      </c>
      <c r="AH17">
        <v>5.8562503846284909E-3</v>
      </c>
      <c r="AI17">
        <v>4.0075433334902238E-3</v>
      </c>
      <c r="AJ17">
        <v>1.8487070511382664E-3</v>
      </c>
      <c r="AK17">
        <v>3.1796570401638746E-3</v>
      </c>
      <c r="AL17">
        <v>4.5071736314048387E-3</v>
      </c>
      <c r="AM17">
        <v>0.99231316934138658</v>
      </c>
      <c r="AN17">
        <v>0.92378350290756972</v>
      </c>
      <c r="AO17">
        <v>0.91442417823071931</v>
      </c>
      <c r="AP17">
        <v>9.3593246768504841E-3</v>
      </c>
      <c r="AQ17">
        <v>2.6740170331527842E-3</v>
      </c>
      <c r="AR17">
        <v>6.5855649400664115E-2</v>
      </c>
      <c r="AS17">
        <v>2.676593357419843E-3</v>
      </c>
      <c r="AT17">
        <v>7.7888987958431244E-2</v>
      </c>
      <c r="AU17">
        <v>2.0504670201111058E-2</v>
      </c>
      <c r="AV17">
        <v>6.4572361609589832E-2</v>
      </c>
      <c r="AW17">
        <v>4.5822047714350042E-2</v>
      </c>
      <c r="AX17">
        <v>3.2033735728203595E-2</v>
      </c>
      <c r="AY17">
        <v>1.3788311986146452E-2</v>
      </c>
      <c r="AZ17">
        <v>2.6361558586359024E-2</v>
      </c>
      <c r="BA17">
        <v>1.875031389523979E-2</v>
      </c>
      <c r="BB17">
        <v>0.95488812618852681</v>
      </c>
      <c r="BC17">
        <v>0.82152081685181233</v>
      </c>
      <c r="BD17">
        <v>0.79868636215837674</v>
      </c>
      <c r="BE17">
        <v>2.2834454693435563E-2</v>
      </c>
      <c r="BF17">
        <v>6.5239451627532793E-3</v>
      </c>
      <c r="BG17">
        <v>0.12684336417396128</v>
      </c>
      <c r="BH17">
        <v>1.9460487798116613E-2</v>
      </c>
      <c r="BI17">
        <v>0.15620176494121552</v>
      </c>
      <c r="BJ17">
        <v>3.8275622904491352E-2</v>
      </c>
      <c r="BK17">
        <v>0.72428014514495542</v>
      </c>
      <c r="BL17">
        <v>0.67628224788850999</v>
      </c>
      <c r="BM17">
        <v>0.64525142634228227</v>
      </c>
      <c r="BN17">
        <v>3.1030821546227667E-2</v>
      </c>
      <c r="BO17">
        <v>0.42499652504920959</v>
      </c>
      <c r="BP17">
        <v>4.7997897256445481E-2</v>
      </c>
      <c r="BQ17">
        <v>0.52700555804478899</v>
      </c>
      <c r="BR17">
        <v>0.44764268800521817</v>
      </c>
      <c r="BS17">
        <v>0.40478259121229027</v>
      </c>
      <c r="BT17">
        <v>4.2860096792927918E-2</v>
      </c>
      <c r="BU17">
        <v>1.2245395109208258E-2</v>
      </c>
      <c r="BV17">
        <v>6.7117474930362603E-2</v>
      </c>
      <c r="BW17">
        <v>0.25128570318974441</v>
      </c>
      <c r="BX17">
        <v>0.12222297489643097</v>
      </c>
      <c r="BY17">
        <v>5.6671836122682936E-2</v>
      </c>
      <c r="BZ17">
        <v>0.95051481729603449</v>
      </c>
      <c r="CA17">
        <v>0.91786000211571794</v>
      </c>
      <c r="CB17">
        <v>0.8949894408376774</v>
      </c>
      <c r="CC17">
        <v>2.2870561278040547E-2</v>
      </c>
      <c r="CD17">
        <v>0.70716142654418945</v>
      </c>
      <c r="CE17">
        <v>3.2654815180316481E-2</v>
      </c>
      <c r="CF17">
        <v>0.26018374567464331</v>
      </c>
      <c r="CG17">
        <v>0.22608352517690147</v>
      </c>
      <c r="CH17">
        <v>0.20348169488600706</v>
      </c>
      <c r="CI17">
        <v>2.2601830290894402E-2</v>
      </c>
      <c r="CJ17">
        <v>6.4574829090212451E-3</v>
      </c>
      <c r="CK17">
        <v>2.7642737588720556E-2</v>
      </c>
      <c r="CL17">
        <v>0.21069856297067779</v>
      </c>
      <c r="CM17">
        <v>5.6702051311731339E-2</v>
      </c>
      <c r="CN17">
        <v>7.4796239859057964E-2</v>
      </c>
      <c r="CO17">
        <v>0.88420432043143482</v>
      </c>
      <c r="CP17">
        <v>0.82761429143303666</v>
      </c>
      <c r="CQ17">
        <v>0.79572482772531394</v>
      </c>
      <c r="CR17">
        <v>3.18894637077227E-2</v>
      </c>
      <c r="CS17">
        <v>0.678916335105896</v>
      </c>
      <c r="CT17">
        <v>5.659002899839824E-2</v>
      </c>
      <c r="CU17">
        <v>0.26449361941415406</v>
      </c>
      <c r="CV17">
        <v>0.22143615114920481</v>
      </c>
      <c r="CW17">
        <v>0.19467545701729402</v>
      </c>
      <c r="CX17">
        <v>2.6760694131910803E-2</v>
      </c>
      <c r="CY17">
        <v>7.6456960601847873E-3</v>
      </c>
      <c r="CZ17">
        <v>3.5411772204764443E-2</v>
      </c>
      <c r="DA17">
        <v>0.14869793984558891</v>
      </c>
      <c r="DB17">
        <v>6.9818161427974701E-2</v>
      </c>
      <c r="DC17">
        <v>0.10295031729576212</v>
      </c>
      <c r="DD17">
        <v>0.83191811695882789</v>
      </c>
      <c r="DE17">
        <v>0.73056083694993357</v>
      </c>
      <c r="DF17">
        <v>0.68420120256353389</v>
      </c>
      <c r="DG17">
        <v>4.6359634386399666E-2</v>
      </c>
      <c r="DH17">
        <v>0.63887333869934082</v>
      </c>
      <c r="DI17">
        <v>0.10135728000889418</v>
      </c>
      <c r="DJ17">
        <v>0.25976940358673345</v>
      </c>
      <c r="DK17">
        <v>0.22335123622443231</v>
      </c>
      <c r="DL17">
        <v>0.18141403950035526</v>
      </c>
      <c r="DM17">
        <v>4.1937196724077093E-2</v>
      </c>
      <c r="DN17">
        <v>1.1981716841011516E-2</v>
      </c>
      <c r="DO17">
        <v>2.4436450521289618E-2</v>
      </c>
      <c r="DP17">
        <v>9.1687520545561382E-2</v>
      </c>
      <c r="DQ17">
        <v>7.8355357050895691E-2</v>
      </c>
      <c r="DR17">
        <v>0.15755470374978084</v>
      </c>
      <c r="DS17">
        <v>0.80742140322794198</v>
      </c>
      <c r="DT17">
        <v>0.53482507621030839</v>
      </c>
      <c r="DU17">
        <v>0.43603864261642489</v>
      </c>
      <c r="DV17">
        <v>9.8786433593883505E-2</v>
      </c>
      <c r="DW17">
        <v>0.47490087151527405</v>
      </c>
      <c r="DX17">
        <v>0.27259632701763353</v>
      </c>
      <c r="DY17">
        <v>0.252502815976335</v>
      </c>
      <c r="DZ17">
        <v>0.20922207284459352</v>
      </c>
      <c r="EA17">
        <v>0.13587895603081085</v>
      </c>
      <c r="EB17">
        <v>7.334311681378268E-2</v>
      </c>
      <c r="EC17">
        <v>2.0954582800703326E-2</v>
      </c>
      <c r="ED17">
        <v>2.2326160331038146E-2</v>
      </c>
      <c r="EE17">
        <v>5.992421920427702E-2</v>
      </c>
      <c r="EF17">
        <v>0.11662386357784271</v>
      </c>
      <c r="EG17">
        <v>0.13691042925104244</v>
      </c>
      <c r="EH17">
        <v>0.80230136230724547</v>
      </c>
      <c r="EI17">
        <v>0.35443864812270415</v>
      </c>
      <c r="EJ17">
        <v>0.2115777702047362</v>
      </c>
      <c r="EK17">
        <v>0.14286087791796795</v>
      </c>
      <c r="EL17">
        <v>0.30482766032218933</v>
      </c>
      <c r="EM17">
        <v>0.44786271418454127</v>
      </c>
      <c r="EN17">
        <v>0.24730963325014113</v>
      </c>
      <c r="EO17">
        <v>0.19584038785993926</v>
      </c>
      <c r="EP17">
        <v>8.3706823294670885E-2</v>
      </c>
      <c r="EQ17">
        <v>0.11213356456526838</v>
      </c>
      <c r="ER17">
        <v>3.2037253961723869E-2</v>
      </c>
      <c r="ES17">
        <v>1.9431991428478023E-2</v>
      </c>
      <c r="ET17">
        <v>4.9610995557386475E-2</v>
      </c>
      <c r="EU17">
        <v>0.1636027991771698</v>
      </c>
      <c r="EV17">
        <v>0.2117253590004716</v>
      </c>
      <c r="EW17">
        <v>0.79688055857174322</v>
      </c>
      <c r="EX17">
        <v>0.31400761736603866</v>
      </c>
      <c r="EY17">
        <v>0.14510134299753472</v>
      </c>
      <c r="EZ17">
        <v>0.16890627436850392</v>
      </c>
      <c r="FA17">
        <v>0.26728180050849915</v>
      </c>
      <c r="FB17">
        <v>0.48287294120570451</v>
      </c>
      <c r="FC17">
        <v>0.24984526460687304</v>
      </c>
      <c r="FD17">
        <v>0.19558508451278991</v>
      </c>
      <c r="FE17">
        <v>6.0652006971605221E-2</v>
      </c>
      <c r="FF17">
        <v>0.13493307754118467</v>
      </c>
      <c r="FG17">
        <v>3.8551216198900902E-2</v>
      </c>
      <c r="FH17">
        <v>1.5708963895182202E-2</v>
      </c>
      <c r="FI17">
        <v>4.6725823178616233E-2</v>
      </c>
      <c r="FJ17">
        <v>0.18919326364994049</v>
      </c>
      <c r="FK17">
        <v>5.1498522328342011E-2</v>
      </c>
      <c r="FL17">
        <v>0.79485102120752771</v>
      </c>
      <c r="FM17">
        <v>0.28273274417529748</v>
      </c>
      <c r="FN17">
        <v>0.12037948960876033</v>
      </c>
      <c r="FO17">
        <v>0.1623532545665371</v>
      </c>
      <c r="FP17">
        <v>0.24140346050262451</v>
      </c>
      <c r="FQ17">
        <v>0.51211827703223023</v>
      </c>
      <c r="FR17">
        <v>0.24647826872252385</v>
      </c>
      <c r="FS17">
        <v>0.18800332681651105</v>
      </c>
      <c r="FT17">
        <v>3.5253093043480142E-2</v>
      </c>
      <c r="FU17">
        <v>0.1527502337730309</v>
      </c>
      <c r="FV17">
        <v>4.3641687824682703E-2</v>
      </c>
      <c r="FW17">
        <v>1.483325408133011E-2</v>
      </c>
      <c r="FX17">
        <v>4.1329289930051638E-2</v>
      </c>
      <c r="FY17">
        <v>0.21122516691684723</v>
      </c>
      <c r="FZ17">
        <v>6.4830488508804199E-2</v>
      </c>
      <c r="GA17">
        <v>0.74162177536981677</v>
      </c>
      <c r="GB17">
        <v>0.30964640064890342</v>
      </c>
      <c r="GC17">
        <v>9.9880366961613842E-2</v>
      </c>
      <c r="GD17">
        <v>0.2097660336872896</v>
      </c>
      <c r="GE17">
        <v>0.26460942625999451</v>
      </c>
      <c r="GF17">
        <v>0.43197537472091335</v>
      </c>
      <c r="GG17">
        <v>0.30341518391205802</v>
      </c>
      <c r="GH17">
        <v>0.23472981103747306</v>
      </c>
      <c r="GI17">
        <v>2.4425625208207572E-2</v>
      </c>
      <c r="GJ17">
        <v>0.21030418582926549</v>
      </c>
      <c r="GK17">
        <v>6.0085208408277559E-2</v>
      </c>
      <c r="GL17">
        <v>8.6001644663073508E-3</v>
      </c>
      <c r="GM17">
        <v>4.5036959281874699E-2</v>
      </c>
      <c r="GN17">
        <v>0.27898955345153809</v>
      </c>
      <c r="GO17">
        <v>5.9691402162602249E-2</v>
      </c>
      <c r="GP17">
        <v>0.44651513019096184</v>
      </c>
      <c r="GQ17">
        <v>0.21858632162590269</v>
      </c>
      <c r="GR17">
        <v>4.0590806146443212E-2</v>
      </c>
      <c r="GS17">
        <v>0.17799551547945949</v>
      </c>
      <c r="GT17">
        <v>0.18551787734031677</v>
      </c>
      <c r="GU17">
        <v>0.2279288085650592</v>
      </c>
      <c r="GV17">
        <v>0.58655332281165717</v>
      </c>
      <c r="GW17">
        <v>0.45556601489539883</v>
      </c>
      <c r="GX17">
        <v>7.0612387488638555E-3</v>
      </c>
      <c r="GY17">
        <v>0.448504776146535</v>
      </c>
      <c r="GZ17">
        <v>0.12814059470467587</v>
      </c>
      <c r="HA17">
        <v>2.8467132115824766E-3</v>
      </c>
      <c r="HB17">
        <v>3.3068453002619042E-2</v>
      </c>
      <c r="HC17">
        <v>0.57949209213256836</v>
      </c>
    </row>
    <row r="18">
      <c r="A18">
        <v>1979</v>
      </c>
      <c r="B18">
        <v>4.4795675204709912E-3</v>
      </c>
      <c r="C18">
        <v>2.0347581086296502E-4</v>
      </c>
      <c r="D18">
        <v>3.6449897984178379E-5</v>
      </c>
      <c r="E18">
        <v>0</v>
      </c>
      <c r="F18">
        <v>3.6449897984178379E-5</v>
      </c>
      <c r="G18">
        <v>3.0881543352734298E-5</v>
      </c>
      <c r="H18">
        <v>1.6702591287878662E-4</v>
      </c>
      <c r="I18">
        <v>0.99980209254194929</v>
      </c>
      <c r="J18">
        <v>0.99732996861987322</v>
      </c>
      <c r="K18">
        <v>0.99512845458910071</v>
      </c>
      <c r="L18">
        <v>2.2015140307724938E-3</v>
      </c>
      <c r="M18">
        <v>5.8502811929132142E-4</v>
      </c>
      <c r="N18">
        <v>1.8870958027847426E-3</v>
      </c>
      <c r="O18">
        <v>5.568352812134338E-6</v>
      </c>
      <c r="P18">
        <v>4.6736379154026508E-3</v>
      </c>
      <c r="Q18">
        <v>8.0831227840911461E-3</v>
      </c>
      <c r="R18">
        <v>6.7506150616187676E-4</v>
      </c>
      <c r="S18">
        <v>2.3995517860253085E-4</v>
      </c>
      <c r="T18">
        <v>0</v>
      </c>
      <c r="U18">
        <v>2.3995517860253085E-4</v>
      </c>
      <c r="V18">
        <v>2.0329786639194936E-4</v>
      </c>
      <c r="W18">
        <v>4.351063275593459E-4</v>
      </c>
      <c r="X18">
        <v>0.9993615958018246</v>
      </c>
      <c r="Y18">
        <v>0.9746615918776349</v>
      </c>
      <c r="Z18">
        <v>0.97067079383708543</v>
      </c>
      <c r="AA18">
        <v>3.9907980405495137E-3</v>
      </c>
      <c r="AB18">
        <v>1.060510650182968E-3</v>
      </c>
      <c r="AC18">
        <v>2.3639493274006881E-2</v>
      </c>
      <c r="AD18">
        <v>3.6657307986664639E-5</v>
      </c>
      <c r="AE18">
        <v>2.8690801933407784E-2</v>
      </c>
      <c r="AF18">
        <v>1.1387138625597955E-2</v>
      </c>
      <c r="AG18">
        <v>7.3076313818009513E-3</v>
      </c>
      <c r="AH18">
        <v>2.3208404794419087E-3</v>
      </c>
      <c r="AI18">
        <v>5.501534363112166E-4</v>
      </c>
      <c r="AJ18">
        <v>1.7706870431306923E-3</v>
      </c>
      <c r="AK18">
        <v>1.809803768992424E-3</v>
      </c>
      <c r="AL18">
        <v>4.986790902359043E-3</v>
      </c>
      <c r="AM18">
        <v>0.99320340538642837</v>
      </c>
      <c r="AN18">
        <v>0.92557507612654988</v>
      </c>
      <c r="AO18">
        <v>0.91490052166877855</v>
      </c>
      <c r="AP18">
        <v>1.0674554457771383E-2</v>
      </c>
      <c r="AQ18">
        <v>2.8366453765262113E-3</v>
      </c>
      <c r="AR18">
        <v>6.4791683883352283E-2</v>
      </c>
      <c r="AS18">
        <v>5.1103676822932833E-4</v>
      </c>
      <c r="AT18">
        <v>7.8302882611751556E-2</v>
      </c>
      <c r="AU18">
        <v>2.0145118211876169E-2</v>
      </c>
      <c r="AV18">
        <v>4.4463696125046616E-2</v>
      </c>
      <c r="AW18">
        <v>2.3489094003868637E-2</v>
      </c>
      <c r="AX18">
        <v>8.3891115906106067E-3</v>
      </c>
      <c r="AY18">
        <v>1.509998241325803E-2</v>
      </c>
      <c r="AZ18">
        <v>1.6855595633387566E-2</v>
      </c>
      <c r="BA18">
        <v>2.0974602121177979E-2</v>
      </c>
      <c r="BB18">
        <v>0.9621698020179138</v>
      </c>
      <c r="BC18">
        <v>0.82241871779178233</v>
      </c>
      <c r="BD18">
        <v>0.79672148568570356</v>
      </c>
      <c r="BE18">
        <v>2.5697232106078705E-2</v>
      </c>
      <c r="BF18">
        <v>6.8287566498059019E-3</v>
      </c>
      <c r="BG18">
        <v>0.13292232757632555</v>
      </c>
      <c r="BH18">
        <v>6.6334981429603977E-3</v>
      </c>
      <c r="BI18">
        <v>0.16544830799102783</v>
      </c>
      <c r="BJ18">
        <v>3.9775472212540824E-2</v>
      </c>
      <c r="BK18">
        <v>0.76059591948335092</v>
      </c>
      <c r="BL18">
        <v>0.71080083936541771</v>
      </c>
      <c r="BM18">
        <v>0.67915268704639742</v>
      </c>
      <c r="BN18">
        <v>3.164815231902026E-2</v>
      </c>
      <c r="BO18">
        <v>0.46687674522399902</v>
      </c>
      <c r="BP18">
        <v>4.9795080117933127E-2</v>
      </c>
      <c r="BQ18">
        <v>0.48332819832738061</v>
      </c>
      <c r="BR18">
        <v>0.41287813633207016</v>
      </c>
      <c r="BS18">
        <v>0.36674844616657054</v>
      </c>
      <c r="BT18">
        <v>4.6129690165499629E-2</v>
      </c>
      <c r="BU18">
        <v>1.2258457458559536E-2</v>
      </c>
      <c r="BV18">
        <v>5.8191604536750978E-2</v>
      </c>
      <c r="BW18">
        <v>0.24392411781073156</v>
      </c>
      <c r="BX18">
        <v>0.11657974869012833</v>
      </c>
      <c r="BY18">
        <v>5.8410610728559201E-2</v>
      </c>
      <c r="BZ18">
        <v>0.95189659885696276</v>
      </c>
      <c r="CA18">
        <v>0.92186393095370711</v>
      </c>
      <c r="CB18">
        <v>0.89924626722995993</v>
      </c>
      <c r="CC18">
        <v>2.2617663723747163E-2</v>
      </c>
      <c r="CD18">
        <v>0.72710323333740234</v>
      </c>
      <c r="CE18">
        <v>3.0032667903255619E-2</v>
      </c>
      <c r="CF18">
        <v>0.24286405702608888</v>
      </c>
      <c r="CG18">
        <v>0.21095396650412204</v>
      </c>
      <c r="CH18">
        <v>0.18863071494555619</v>
      </c>
      <c r="CI18">
        <v>2.2323251558565856E-2</v>
      </c>
      <c r="CJ18">
        <v>5.9321584268567469E-3</v>
      </c>
      <c r="CK18">
        <v>2.5977932095110092E-2</v>
      </c>
      <c r="CL18">
        <v>0.19476065588305155</v>
      </c>
      <c r="CM18">
        <v>5.4233342409133911E-2</v>
      </c>
      <c r="CN18">
        <v>7.5961924493361352E-2</v>
      </c>
      <c r="CO18">
        <v>0.89376233393556814</v>
      </c>
      <c r="CP18">
        <v>0.83879965153023262</v>
      </c>
      <c r="CQ18">
        <v>0.80583152597216601</v>
      </c>
      <c r="CR18">
        <v>3.2968125558066552E-2</v>
      </c>
      <c r="CS18">
        <v>0.69644820690155029</v>
      </c>
      <c r="CT18">
        <v>5.4962682405335542E-2</v>
      </c>
      <c r="CU18">
        <v>0.24858914328986167</v>
      </c>
      <c r="CV18">
        <v>0.20828321941821873</v>
      </c>
      <c r="CW18">
        <v>0.18084215933785838</v>
      </c>
      <c r="CX18">
        <v>2.744106008036036E-2</v>
      </c>
      <c r="CY18">
        <v>7.2921597014028233E-3</v>
      </c>
      <c r="CZ18">
        <v>3.3013764170240115E-2</v>
      </c>
      <c r="DA18">
        <v>0.14235147722542993</v>
      </c>
      <c r="DB18">
        <v>6.774698942899704E-2</v>
      </c>
      <c r="DC18">
        <v>0.10394665603865599</v>
      </c>
      <c r="DD18">
        <v>0.83440727949849203</v>
      </c>
      <c r="DE18">
        <v>0.73442392709524051</v>
      </c>
      <c r="DF18">
        <v>0.68694028705256904</v>
      </c>
      <c r="DG18">
        <v>4.7483640042671554E-2</v>
      </c>
      <c r="DH18">
        <v>0.64678108692169189</v>
      </c>
      <c r="DI18">
        <v>9.998335240325143E-2</v>
      </c>
      <c r="DJ18">
        <v>0.25323557198057423</v>
      </c>
      <c r="DK18">
        <v>0.21787262645793293</v>
      </c>
      <c r="DL18">
        <v>0.17389257082335885</v>
      </c>
      <c r="DM18">
        <v>4.3980055634574036E-2</v>
      </c>
      <c r="DN18">
        <v>1.168721574843146E-2</v>
      </c>
      <c r="DO18">
        <v>2.3675729774209821E-2</v>
      </c>
      <c r="DP18">
        <v>8.7642851479066253E-2</v>
      </c>
      <c r="DQ18">
        <v>7.9342998564243317E-2</v>
      </c>
      <c r="DR18">
        <v>0.15868328456025677</v>
      </c>
      <c r="DS18">
        <v>0.81204239736534667</v>
      </c>
      <c r="DT18">
        <v>0.54711783917142964</v>
      </c>
      <c r="DU18">
        <v>0.44692666210449272</v>
      </c>
      <c r="DV18">
        <v>0.10019117706693682</v>
      </c>
      <c r="DW18">
        <v>0.49032720923423767</v>
      </c>
      <c r="DX18">
        <v>0.26492455819391708</v>
      </c>
      <c r="DY18">
        <v>0.24474820162257471</v>
      </c>
      <c r="DZ18">
        <v>0.20432949301561262</v>
      </c>
      <c r="EA18">
        <v>0.12911553996502542</v>
      </c>
      <c r="EB18">
        <v>7.5213953050587215E-2</v>
      </c>
      <c r="EC18">
        <v>1.9987280306059396E-2</v>
      </c>
      <c r="ED18">
        <v>2.043142830090271E-2</v>
      </c>
      <c r="EE18">
        <v>5.6790598987921312E-2</v>
      </c>
      <c r="EF18">
        <v>0.11563266813755035</v>
      </c>
      <c r="EG18">
        <v>0.13623014110731052</v>
      </c>
      <c r="EH18">
        <v>0.79949859398654766</v>
      </c>
      <c r="EI18">
        <v>0.37430204793002625</v>
      </c>
      <c r="EJ18">
        <v>0.22364595730658299</v>
      </c>
      <c r="EK18">
        <v>0.15065609062344326</v>
      </c>
      <c r="EL18">
        <v>0.32519537210464478</v>
      </c>
      <c r="EM18">
        <v>0.42519654605652135</v>
      </c>
      <c r="EN18">
        <v>0.24960806504920122</v>
      </c>
      <c r="EO18">
        <v>0.19925200133549711</v>
      </c>
      <c r="EP18">
        <v>8.1189906641801285E-2</v>
      </c>
      <c r="EQ18">
        <v>0.1180620946936958</v>
      </c>
      <c r="ER18">
        <v>3.1373702375806084E-2</v>
      </c>
      <c r="ES18">
        <v>1.8982361337898049E-2</v>
      </c>
      <c r="ET18">
        <v>4.9106659035748929E-2</v>
      </c>
      <c r="EU18">
        <v>0.16841815412044525</v>
      </c>
      <c r="EV18">
        <v>0.20852133604695647</v>
      </c>
      <c r="EW18">
        <v>0.79579974336421089</v>
      </c>
      <c r="EX18">
        <v>0.33422288622044566</v>
      </c>
      <c r="EY18">
        <v>0.15348088843275021</v>
      </c>
      <c r="EZ18">
        <v>0.18074199778769548</v>
      </c>
      <c r="FA18">
        <v>0.28797006607055664</v>
      </c>
      <c r="FB18">
        <v>0.46157685714376517</v>
      </c>
      <c r="FC18">
        <v>0.25045306989142546</v>
      </c>
      <c r="FD18">
        <v>0.19874597122479279</v>
      </c>
      <c r="FE18">
        <v>5.9782946926073541E-2</v>
      </c>
      <c r="FF18">
        <v>0.13896302429871926</v>
      </c>
      <c r="FG18">
        <v>3.6927894559442655E-2</v>
      </c>
      <c r="FH18">
        <v>1.4779204107190028E-2</v>
      </c>
      <c r="FI18">
        <v>4.6252813255636301E-2</v>
      </c>
      <c r="FJ18">
        <v>0.19067013263702393</v>
      </c>
      <c r="FK18">
        <v>4.9739479897954422E-2</v>
      </c>
      <c r="FL18">
        <v>0.79063428681720904</v>
      </c>
      <c r="FM18">
        <v>0.28497525124431122</v>
      </c>
      <c r="FN18">
        <v>0.13183841641486277</v>
      </c>
      <c r="FO18">
        <v>0.15313683482944845</v>
      </c>
      <c r="FP18">
        <v>0.24618540704250336</v>
      </c>
      <c r="FQ18">
        <v>0.50565903557289782</v>
      </c>
      <c r="FR18">
        <v>0.24815555741904738</v>
      </c>
      <c r="FS18">
        <v>0.1910431359649219</v>
      </c>
      <c r="FT18">
        <v>3.4625599696011755E-2</v>
      </c>
      <c r="FU18">
        <v>0.15641753626891014</v>
      </c>
      <c r="FV18">
        <v>4.1566238731810402E-2</v>
      </c>
      <c r="FW18">
        <v>1.5546182722315061E-2</v>
      </c>
      <c r="FX18">
        <v>3.8789844236256393E-2</v>
      </c>
      <c r="FY18">
        <v>0.21352995932102203</v>
      </c>
      <c r="FZ18">
        <v>6.3495218948783738E-2</v>
      </c>
      <c r="GA18">
        <v>0.74172090179095196</v>
      </c>
      <c r="GB18">
        <v>0.32670512136881041</v>
      </c>
      <c r="GC18">
        <v>0.10715997234531356</v>
      </c>
      <c r="GD18">
        <v>0.21954514902349684</v>
      </c>
      <c r="GE18">
        <v>0.28256070613861084</v>
      </c>
      <c r="GF18">
        <v>0.41501578042214149</v>
      </c>
      <c r="GG18">
        <v>0.30242352280547197</v>
      </c>
      <c r="GH18">
        <v>0.23711655936188838</v>
      </c>
      <c r="GI18">
        <v>2.432535011819642E-2</v>
      </c>
      <c r="GJ18">
        <v>0.21279120924369196</v>
      </c>
      <c r="GK18">
        <v>5.6546921802922652E-2</v>
      </c>
      <c r="GL18">
        <v>8.7600416406608868E-3</v>
      </c>
      <c r="GM18">
        <v>4.4144424596423863E-2</v>
      </c>
      <c r="GN18">
        <v>0.27809816598892212</v>
      </c>
      <c r="GO18">
        <v>6.1140947547672901E-2</v>
      </c>
      <c r="GP18">
        <v>0.4512479002984362</v>
      </c>
      <c r="GQ18">
        <v>0.2291227187035095</v>
      </c>
      <c r="GR18">
        <v>4.3412828329343719E-2</v>
      </c>
      <c r="GS18">
        <v>0.18570989037416577</v>
      </c>
      <c r="GT18">
        <v>0.19686950743198395</v>
      </c>
      <c r="GU18">
        <v>0.2221251815949267</v>
      </c>
      <c r="GV18">
        <v>0.58100530928698868</v>
      </c>
      <c r="GW18">
        <v>0.45824745513858722</v>
      </c>
      <c r="GX18">
        <v>6.8424038322731423E-3</v>
      </c>
      <c r="GY18">
        <v>0.45140505130631414</v>
      </c>
      <c r="GZ18">
        <v>0.1199559269048127</v>
      </c>
      <c r="HA18">
        <v>2.8019272435886823E-3</v>
      </c>
      <c r="HB18">
        <v>3.2253209585424839E-2</v>
      </c>
      <c r="HC18">
        <v>0.57416290044784546</v>
      </c>
    </row>
    <row r="19">
      <c r="A19">
        <v>1980</v>
      </c>
      <c r="B19">
        <v>4.3668359763905746E-3</v>
      </c>
      <c r="C19">
        <v>2.256687198809186E-4</v>
      </c>
      <c r="D19">
        <v>3.387180064974701E-5</v>
      </c>
      <c r="E19">
        <v>0</v>
      </c>
      <c r="F19">
        <v>3.387180064974701E-5</v>
      </c>
      <c r="G19">
        <v>2.8480510081863031E-5</v>
      </c>
      <c r="H19">
        <v>1.9179691923117156E-4</v>
      </c>
      <c r="I19">
        <v>0.99977972257130676</v>
      </c>
      <c r="J19">
        <v>0.99764952700163834</v>
      </c>
      <c r="K19">
        <v>0.99534024476418415</v>
      </c>
      <c r="L19">
        <v>2.3092822374541798E-3</v>
      </c>
      <c r="M19">
        <v>5.6281462379518491E-4</v>
      </c>
      <c r="N19">
        <v>1.5673809458732111E-3</v>
      </c>
      <c r="O19">
        <v>5.3912911876581038E-6</v>
      </c>
      <c r="P19">
        <v>4.4394778087735176E-3</v>
      </c>
      <c r="Q19">
        <v>7.8952331050438761E-3</v>
      </c>
      <c r="R19">
        <v>7.4786737184178386E-4</v>
      </c>
      <c r="S19">
        <v>2.5417575730009079E-4</v>
      </c>
      <c r="T19">
        <v>2.0938547246005451E-5</v>
      </c>
      <c r="U19">
        <v>2.3323721005408536E-4</v>
      </c>
      <c r="V19">
        <v>2.0702461188193411E-4</v>
      </c>
      <c r="W19">
        <v>4.9369161454169302E-4</v>
      </c>
      <c r="X19">
        <v>0.99929928377486221</v>
      </c>
      <c r="Y19">
        <v>0.97215933148458789</v>
      </c>
      <c r="Z19">
        <v>0.96732858187926063</v>
      </c>
      <c r="AA19">
        <v>4.8307496053272853E-3</v>
      </c>
      <c r="AB19">
        <v>1.1773426740750844E-3</v>
      </c>
      <c r="AC19">
        <v>2.5962609616199169E-2</v>
      </c>
      <c r="AD19">
        <v>4.715114670394238E-5</v>
      </c>
      <c r="AE19">
        <v>3.1970702111721039E-2</v>
      </c>
      <c r="AF19">
        <v>1.124298340836438E-2</v>
      </c>
      <c r="AG19">
        <v>1.1921242342359941E-2</v>
      </c>
      <c r="AH19">
        <v>6.7075805122376216E-3</v>
      </c>
      <c r="AI19">
        <v>4.7611058044292748E-3</v>
      </c>
      <c r="AJ19">
        <v>1.9464747078083463E-3</v>
      </c>
      <c r="AK19">
        <v>4.1819112375378609E-3</v>
      </c>
      <c r="AL19">
        <v>5.2136618301223195E-3</v>
      </c>
      <c r="AM19">
        <v>0.99060442683338246</v>
      </c>
      <c r="AN19">
        <v>0.92118966952649317</v>
      </c>
      <c r="AO19">
        <v>0.90794814021062054</v>
      </c>
      <c r="AP19">
        <v>1.324152931587271E-2</v>
      </c>
      <c r="AQ19">
        <v>3.2272046705503882E-3</v>
      </c>
      <c r="AR19">
        <v>6.6187552636338812E-2</v>
      </c>
      <c r="AS19">
        <v>2.5256691757423347E-3</v>
      </c>
      <c r="AT19">
        <v>8.2656286656856537E-2</v>
      </c>
      <c r="AU19">
        <v>2.0013488702389257E-2</v>
      </c>
      <c r="AV19">
        <v>6.5170704708172753E-2</v>
      </c>
      <c r="AW19">
        <v>4.4205115788982896E-2</v>
      </c>
      <c r="AX19">
        <v>2.8747656409518395E-2</v>
      </c>
      <c r="AY19">
        <v>1.5457459379464501E-2</v>
      </c>
      <c r="AZ19">
        <v>2.7562724426388741E-2</v>
      </c>
      <c r="BA19">
        <v>2.0965588919189856E-2</v>
      </c>
      <c r="BB19">
        <v>0.95147168597768028</v>
      </c>
      <c r="BC19">
        <v>0.81135529224376457</v>
      </c>
      <c r="BD19">
        <v>0.78153579816731444</v>
      </c>
      <c r="BE19">
        <v>2.9819494076450136E-2</v>
      </c>
      <c r="BF19">
        <v>7.2675601275220001E-3</v>
      </c>
      <c r="BG19">
        <v>0.1328488336063936</v>
      </c>
      <c r="BH19">
        <v>1.6642390685853062E-2</v>
      </c>
      <c r="BI19">
        <v>0.16993589699268341</v>
      </c>
      <c r="BJ19">
        <v>3.9891934719589989E-2</v>
      </c>
      <c r="BK19">
        <v>0.80009625130721418</v>
      </c>
      <c r="BL19">
        <v>0.75449058711365713</v>
      </c>
      <c r="BM19">
        <v>0.7235017469779822</v>
      </c>
      <c r="BN19">
        <v>3.0988840135674912E-2</v>
      </c>
      <c r="BO19">
        <v>0.48939564824104309</v>
      </c>
      <c r="BP19">
        <v>4.5605664193557056E-2</v>
      </c>
      <c r="BQ19">
        <v>0.46499871527064729</v>
      </c>
      <c r="BR19">
        <v>0.39720515535554246</v>
      </c>
      <c r="BS19">
        <v>0.34890279335591334</v>
      </c>
      <c r="BT19">
        <v>4.8302361999629069E-2</v>
      </c>
      <c r="BU19">
        <v>1.1772175537544022E-2</v>
      </c>
      <c r="BV19">
        <v>5.6021384377560851E-2</v>
      </c>
      <c r="BW19">
        <v>0.26509496657786158</v>
      </c>
      <c r="BX19">
        <v>0.11609593033790588</v>
      </c>
      <c r="BY19">
        <v>5.868066983573246E-2</v>
      </c>
      <c r="BZ19">
        <v>0.95559183931451519</v>
      </c>
      <c r="CA19">
        <v>0.92537924983002751</v>
      </c>
      <c r="CB19">
        <v>0.90245692248705356</v>
      </c>
      <c r="CC19">
        <v>2.2922327342973937E-2</v>
      </c>
      <c r="CD19">
        <v>0.72522759437561035</v>
      </c>
      <c r="CE19">
        <v>3.0212589484487653E-2</v>
      </c>
      <c r="CF19">
        <v>0.24455980586638737</v>
      </c>
      <c r="CG19">
        <v>0.21197078765482663</v>
      </c>
      <c r="CH19">
        <v>0.18636803785018999</v>
      </c>
      <c r="CI19">
        <v>2.5602749804636647E-2</v>
      </c>
      <c r="CJ19">
        <v>6.2398618385160753E-3</v>
      </c>
      <c r="CK19">
        <v>2.6349156373044649E-2</v>
      </c>
      <c r="CL19">
        <v>0.20015164518090256</v>
      </c>
      <c r="CM19">
        <v>5.8191768825054169E-2</v>
      </c>
      <c r="CN19">
        <v>7.6856654725190612E-2</v>
      </c>
      <c r="CO19">
        <v>0.89944453747701936</v>
      </c>
      <c r="CP19">
        <v>0.84614611562314634</v>
      </c>
      <c r="CQ19">
        <v>0.81286119639103083</v>
      </c>
      <c r="CR19">
        <v>3.3284919232115399E-2</v>
      </c>
      <c r="CS19">
        <v>0.69544744491577148</v>
      </c>
      <c r="CT19">
        <v>5.3298421853873061E-2</v>
      </c>
      <c r="CU19">
        <v>0.2512541306448296</v>
      </c>
      <c r="CV19">
        <v>0.21118887983065757</v>
      </c>
      <c r="CW19">
        <v>0.17837899049062506</v>
      </c>
      <c r="CX19">
        <v>3.2809889340032504E-2</v>
      </c>
      <c r="CY19">
        <v>7.9963745353048964E-3</v>
      </c>
      <c r="CZ19">
        <v>3.2068876278867182E-2</v>
      </c>
      <c r="DA19">
        <v>0.15069866812184904</v>
      </c>
      <c r="DB19">
        <v>7.2875142097473145E-2</v>
      </c>
      <c r="DC19">
        <v>0.10494063918088253</v>
      </c>
      <c r="DD19">
        <v>0.84050364734891936</v>
      </c>
      <c r="DE19">
        <v>0.74419120053292365</v>
      </c>
      <c r="DF19">
        <v>0.69576172323004792</v>
      </c>
      <c r="DG19">
        <v>4.8429477302875765E-2</v>
      </c>
      <c r="DH19">
        <v>0.65068471431732178</v>
      </c>
      <c r="DI19">
        <v>9.6312446815995656E-2</v>
      </c>
      <c r="DJ19">
        <v>0.25300284599190259</v>
      </c>
      <c r="DK19">
        <v>0.21719408292310372</v>
      </c>
      <c r="DL19">
        <v>0.16824942540619486</v>
      </c>
      <c r="DM19">
        <v>4.8944657516908872E-2</v>
      </c>
      <c r="DN19">
        <v>1.1928714791084876E-2</v>
      </c>
      <c r="DO19">
        <v>2.3880048277713992E-2</v>
      </c>
      <c r="DP19">
        <v>9.3506493340821853E-2</v>
      </c>
      <c r="DQ19">
        <v>8.4753423929214478E-2</v>
      </c>
      <c r="DR19">
        <v>0.15965419457448241</v>
      </c>
      <c r="DS19">
        <v>0.81208552849721027</v>
      </c>
      <c r="DT19">
        <v>0.56228414865886744</v>
      </c>
      <c r="DU19">
        <v>0.46173013079570507</v>
      </c>
      <c r="DV19">
        <v>0.10055401786316238</v>
      </c>
      <c r="DW19">
        <v>0.50106078386306763</v>
      </c>
      <c r="DX19">
        <v>0.24980137983834289</v>
      </c>
      <c r="DY19">
        <v>0.24913782337649806</v>
      </c>
      <c r="DZ19">
        <v>0.20832890651337424</v>
      </c>
      <c r="EA19">
        <v>0.12575341314906313</v>
      </c>
      <c r="EB19">
        <v>8.2575493364311109E-2</v>
      </c>
      <c r="EC19">
        <v>2.0125169173702041E-2</v>
      </c>
      <c r="ED19">
        <v>2.068374768942181E-2</v>
      </c>
      <c r="EE19">
        <v>6.1223351873708268E-2</v>
      </c>
      <c r="EF19">
        <v>0.12338440120220184</v>
      </c>
      <c r="EG19">
        <v>0.13600537655814091</v>
      </c>
      <c r="EH19">
        <v>0.7934433954060568</v>
      </c>
      <c r="EI19">
        <v>0.39068169303644895</v>
      </c>
      <c r="EJ19">
        <v>0.23676942892490771</v>
      </c>
      <c r="EK19">
        <v>0.15391226411154121</v>
      </c>
      <c r="EL19">
        <v>0.33826190233230591</v>
      </c>
      <c r="EM19">
        <v>0.40276170236960784</v>
      </c>
      <c r="EN19">
        <v>0.25897639104788539</v>
      </c>
      <c r="EO19">
        <v>0.20860580218152991</v>
      </c>
      <c r="EP19">
        <v>8.1126309501887303E-2</v>
      </c>
      <c r="EQ19">
        <v>0.12747949267964262</v>
      </c>
      <c r="ER19">
        <v>3.1069101102437907E-2</v>
      </c>
      <c r="ES19">
        <v>1.9301487763917578E-2</v>
      </c>
      <c r="ET19">
        <v>5.2419786453942151E-2</v>
      </c>
      <c r="EU19">
        <v>0.17785008251667023</v>
      </c>
      <c r="EV19">
        <v>0.20838224362931704</v>
      </c>
      <c r="EW19">
        <v>0.79552613039939812</v>
      </c>
      <c r="EX19">
        <v>0.34649543895105084</v>
      </c>
      <c r="EY19">
        <v>0.15734869997499845</v>
      </c>
      <c r="EZ19">
        <v>0.18914673897605239</v>
      </c>
      <c r="FA19">
        <v>0.29669210314750671</v>
      </c>
      <c r="FB19">
        <v>0.44903069144834729</v>
      </c>
      <c r="FC19">
        <v>0.25427720009287164</v>
      </c>
      <c r="FD19">
        <v>0.2037382747142864</v>
      </c>
      <c r="FE19">
        <v>5.8662608366036859E-2</v>
      </c>
      <c r="FF19">
        <v>0.14507566634824956</v>
      </c>
      <c r="FG19">
        <v>3.5357612947646194E-2</v>
      </c>
      <c r="FH19">
        <v>1.5181312430939054E-2</v>
      </c>
      <c r="FI19">
        <v>4.9803330492269753E-2</v>
      </c>
      <c r="FJ19">
        <v>0.19561459124088287</v>
      </c>
      <c r="FK19">
        <v>4.9880171210519422E-2</v>
      </c>
      <c r="FL19">
        <v>0.7954954129857339</v>
      </c>
      <c r="FM19">
        <v>0.29777546877479688</v>
      </c>
      <c r="FN19">
        <v>0.13584743932867174</v>
      </c>
      <c r="FO19">
        <v>0.16192802944612517</v>
      </c>
      <c r="FP19">
        <v>0.25519457459449768</v>
      </c>
      <c r="FQ19">
        <v>0.4977199442109369</v>
      </c>
      <c r="FR19">
        <v>0.2470854757492571</v>
      </c>
      <c r="FS19">
        <v>0.19297459750454449</v>
      </c>
      <c r="FT19">
        <v>3.3892602576942002E-2</v>
      </c>
      <c r="FU19">
        <v>0.1590819949276025</v>
      </c>
      <c r="FV19">
        <v>3.877121299779325E-2</v>
      </c>
      <c r="FW19">
        <v>1.5339665246919355E-2</v>
      </c>
      <c r="FX19">
        <v>4.2580888734991017E-2</v>
      </c>
      <c r="FY19">
        <v>0.21319288015365601</v>
      </c>
      <c r="FZ19">
        <v>6.3551375032405141E-2</v>
      </c>
      <c r="GA19">
        <v>0.74378203160200762</v>
      </c>
      <c r="GB19">
        <v>0.34007383814052544</v>
      </c>
      <c r="GC19">
        <v>0.11024518126855767</v>
      </c>
      <c r="GD19">
        <v>0.22982865687196777</v>
      </c>
      <c r="GE19">
        <v>0.29197490215301514</v>
      </c>
      <c r="GF19">
        <v>0.40370819346148212</v>
      </c>
      <c r="GG19">
        <v>0.30431689452448213</v>
      </c>
      <c r="GH19">
        <v>0.24180902448450947</v>
      </c>
      <c r="GI19">
        <v>2.3735477879713064E-2</v>
      </c>
      <c r="GJ19">
        <v>0.21807354660479639</v>
      </c>
      <c r="GK19">
        <v>5.3148540959576898E-2</v>
      </c>
      <c r="GL19">
        <v>9.3593290803957816E-3</v>
      </c>
      <c r="GM19">
        <v>4.8098926126489756E-2</v>
      </c>
      <c r="GN19">
        <v>0.28058141469955444</v>
      </c>
      <c r="GO19">
        <v>5.8591880015610283E-2</v>
      </c>
      <c r="GP19">
        <v>0.44634252619400844</v>
      </c>
      <c r="GQ19">
        <v>0.23787498526032602</v>
      </c>
      <c r="GR19">
        <v>4.4813529596571033E-2</v>
      </c>
      <c r="GS19">
        <v>0.19306145566375499</v>
      </c>
      <c r="GT19">
        <v>0.20302063226699829</v>
      </c>
      <c r="GU19">
        <v>0.20846754093368244</v>
      </c>
      <c r="GV19">
        <v>0.58851182545145797</v>
      </c>
      <c r="GW19">
        <v>0.47209198079830639</v>
      </c>
      <c r="GX19">
        <v>7.3197393455961208E-3</v>
      </c>
      <c r="GY19">
        <v>0.46477224145271029</v>
      </c>
      <c r="GZ19">
        <v>0.11327356027707765</v>
      </c>
      <c r="HA19">
        <v>3.1462843760739754E-3</v>
      </c>
      <c r="HB19">
        <v>3.4854351645466436E-2</v>
      </c>
      <c r="HC19">
        <v>0.58119207620620728</v>
      </c>
    </row>
    <row r="20">
      <c r="A20">
        <v>1981</v>
      </c>
      <c r="B20">
        <v>4.3655129054019793E-3</v>
      </c>
      <c r="C20">
        <v>2.4000705384253875E-4</v>
      </c>
      <c r="D20">
        <v>3.0204574696558291E-5</v>
      </c>
      <c r="E20">
        <v>0</v>
      </c>
      <c r="F20">
        <v>3.0204574696558291E-5</v>
      </c>
      <c r="G20">
        <v>2.5408948204130866E-5</v>
      </c>
      <c r="H20">
        <v>2.098024791459805E-4</v>
      </c>
      <c r="I20">
        <v>0.99976478857283213</v>
      </c>
      <c r="J20">
        <v>0.99804843541313426</v>
      </c>
      <c r="K20">
        <v>0.99582449377996873</v>
      </c>
      <c r="L20">
        <v>2.223941633165547E-3</v>
      </c>
      <c r="M20">
        <v>4.9892114990436316E-4</v>
      </c>
      <c r="N20">
        <v>1.2174320097936239E-3</v>
      </c>
      <c r="O20">
        <v>4.7956266746855566E-6</v>
      </c>
      <c r="P20">
        <v>3.9402949623763561E-3</v>
      </c>
      <c r="Q20">
        <v>7.9062020833965928E-3</v>
      </c>
      <c r="R20">
        <v>7.9849346947862964E-4</v>
      </c>
      <c r="S20">
        <v>2.6344901530708532E-4</v>
      </c>
      <c r="T20">
        <v>4.3248619938740679E-5</v>
      </c>
      <c r="U20">
        <v>2.2020039536834463E-4</v>
      </c>
      <c r="V20">
        <v>2.0784168737009168E-4</v>
      </c>
      <c r="W20">
        <v>5.3504445417154427E-4</v>
      </c>
      <c r="X20">
        <v>0.99925711385027971</v>
      </c>
      <c r="Y20">
        <v>0.96981509824519363</v>
      </c>
      <c r="Z20">
        <v>0.96451341015901548</v>
      </c>
      <c r="AA20">
        <v>5.3016880861781728E-3</v>
      </c>
      <c r="AB20">
        <v>1.1893856728010688E-3</v>
      </c>
      <c r="AC20">
        <v>2.8252629932285004E-2</v>
      </c>
      <c r="AD20">
        <v>5.5607319758116772E-5</v>
      </c>
      <c r="AE20">
        <v>3.4743703901767731E-2</v>
      </c>
      <c r="AF20">
        <v>1.1367124587161387E-2</v>
      </c>
      <c r="AG20">
        <v>1.6524002408260536E-2</v>
      </c>
      <c r="AH20">
        <v>1.1243547957176301E-2</v>
      </c>
      <c r="AI20">
        <v>9.1526146075444122E-3</v>
      </c>
      <c r="AJ20">
        <v>2.09093334963189E-3</v>
      </c>
      <c r="AK20">
        <v>6.6591291688382626E-3</v>
      </c>
      <c r="AL20">
        <v>5.2804544510842346E-3</v>
      </c>
      <c r="AM20">
        <v>0.98806041665424726</v>
      </c>
      <c r="AN20">
        <v>0.91741743352771965</v>
      </c>
      <c r="AO20">
        <v>0.90262803646990453</v>
      </c>
      <c r="AP20">
        <v>1.4789397057815151E-2</v>
      </c>
      <c r="AQ20">
        <v>3.3178672237673293E-3</v>
      </c>
      <c r="AR20">
        <v>6.7325115902760246E-2</v>
      </c>
      <c r="AS20">
        <v>4.584419062507711E-3</v>
      </c>
      <c r="AT20">
        <v>8.5432380437850952E-2</v>
      </c>
      <c r="AU20">
        <v>2.0315175847575598E-2</v>
      </c>
      <c r="AV20">
        <v>8.5662747023264957E-2</v>
      </c>
      <c r="AW20">
        <v>6.5241687104710108E-2</v>
      </c>
      <c r="AX20">
        <v>4.9708701234679846E-2</v>
      </c>
      <c r="AY20">
        <v>1.5532985870030262E-2</v>
      </c>
      <c r="AZ20">
        <v>3.87156642973423E-2</v>
      </c>
      <c r="BA20">
        <v>2.0421059918554849E-2</v>
      </c>
      <c r="BB20">
        <v>0.94086327630284827</v>
      </c>
      <c r="BC20">
        <v>0.80129333977571893</v>
      </c>
      <c r="BD20">
        <v>0.76966355706332601</v>
      </c>
      <c r="BE20">
        <v>3.1629782712392987E-2</v>
      </c>
      <c r="BF20">
        <v>7.0958551387849443E-3</v>
      </c>
      <c r="BG20">
        <v>0.13247408138834446</v>
      </c>
      <c r="BH20">
        <v>2.6526023326113271E-2</v>
      </c>
      <c r="BI20">
        <v>0.17119972407817841</v>
      </c>
      <c r="BJ20">
        <v>4.0849844742706781E-2</v>
      </c>
      <c r="BK20">
        <v>0.82676665213064615</v>
      </c>
      <c r="BL20">
        <v>0.7860872964411566</v>
      </c>
      <c r="BM20">
        <v>0.75634795891318474</v>
      </c>
      <c r="BN20">
        <v>2.9739337527971893E-2</v>
      </c>
      <c r="BO20">
        <v>0.51517534255981445</v>
      </c>
      <c r="BP20">
        <v>4.0679355689489605E-2</v>
      </c>
      <c r="BQ20">
        <v>0.44414533304940679</v>
      </c>
      <c r="BR20">
        <v>0.37991769235667444</v>
      </c>
      <c r="BS20">
        <v>0.33325448217291054</v>
      </c>
      <c r="BT20">
        <v>4.6663210183763931E-2</v>
      </c>
      <c r="BU20">
        <v>1.0468468344085175E-2</v>
      </c>
      <c r="BV20">
        <v>5.3759172348647126E-2</v>
      </c>
      <c r="BW20">
        <v>0.27091198518005299</v>
      </c>
      <c r="BX20">
        <v>0.11089084297418594</v>
      </c>
      <c r="BY20">
        <v>5.97823613643403E-2</v>
      </c>
      <c r="BZ20">
        <v>0.94826877414649124</v>
      </c>
      <c r="CA20">
        <v>0.91846807452501433</v>
      </c>
      <c r="CB20">
        <v>0.895490286312283</v>
      </c>
      <c r="CC20">
        <v>2.297778821273138E-2</v>
      </c>
      <c r="CD20">
        <v>0.72399282455444336</v>
      </c>
      <c r="CE20">
        <v>2.9800699621476891E-2</v>
      </c>
      <c r="CF20">
        <v>0.24620646970810162</v>
      </c>
      <c r="CG20">
        <v>0.21327047456923073</v>
      </c>
      <c r="CH20">
        <v>0.18622419632646223</v>
      </c>
      <c r="CI20">
        <v>2.7046278242768517E-2</v>
      </c>
      <c r="CJ20">
        <v>6.0675874321947905E-3</v>
      </c>
      <c r="CK20">
        <v>2.6868407706676083E-2</v>
      </c>
      <c r="CL20">
        <v>0.19447524385459292</v>
      </c>
      <c r="CM20">
        <v>5.9982273727655411E-2</v>
      </c>
      <c r="CN20">
        <v>7.8622009444289154E-2</v>
      </c>
      <c r="CO20">
        <v>0.89774994764177563</v>
      </c>
      <c r="CP20">
        <v>0.84682318513631916</v>
      </c>
      <c r="CQ20">
        <v>0.81348299057630147</v>
      </c>
      <c r="CR20">
        <v>3.3340194560017723E-2</v>
      </c>
      <c r="CS20">
        <v>0.69529592990875244</v>
      </c>
      <c r="CT20">
        <v>5.0926762505456628E-2</v>
      </c>
      <c r="CU20">
        <v>0.25377730924490066</v>
      </c>
      <c r="CV20">
        <v>0.21433125946449927</v>
      </c>
      <c r="CW20">
        <v>0.17844900574886352</v>
      </c>
      <c r="CX20">
        <v>3.5882253715635762E-2</v>
      </c>
      <c r="CY20">
        <v>8.0498584830670759E-3</v>
      </c>
      <c r="CZ20">
        <v>3.1396191297334307E-2</v>
      </c>
      <c r="DA20">
        <v>0.15152725688667629</v>
      </c>
      <c r="DB20">
        <v>7.532830536365509E-2</v>
      </c>
      <c r="DC20">
        <v>0.1067031956345367</v>
      </c>
      <c r="DD20">
        <v>0.84285811007284972</v>
      </c>
      <c r="DE20">
        <v>0.75106412445596427</v>
      </c>
      <c r="DF20">
        <v>0.70186518956253285</v>
      </c>
      <c r="DG20">
        <v>4.9198934893431287E-2</v>
      </c>
      <c r="DH20">
        <v>0.65594339370727539</v>
      </c>
      <c r="DI20">
        <v>9.179398561688551E-2</v>
      </c>
      <c r="DJ20">
        <v>0.25226266194339569</v>
      </c>
      <c r="DK20">
        <v>0.21650591209213674</v>
      </c>
      <c r="DL20">
        <v>0.16580086117873508</v>
      </c>
      <c r="DM20">
        <v>5.0705050913401654E-2</v>
      </c>
      <c r="DN20">
        <v>1.1375218680348374E-2</v>
      </c>
      <c r="DO20">
        <v>2.4381531170910582E-2</v>
      </c>
      <c r="DP20">
        <v>9.5120772016245275E-2</v>
      </c>
      <c r="DQ20">
        <v>8.646179735660553E-2</v>
      </c>
      <c r="DR20">
        <v>0.16099787993730619</v>
      </c>
      <c r="DS20">
        <v>0.81254998651684562</v>
      </c>
      <c r="DT20">
        <v>0.57838565475816839</v>
      </c>
      <c r="DU20">
        <v>0.47742094141064118</v>
      </c>
      <c r="DV20">
        <v>0.10096471334752725</v>
      </c>
      <c r="DW20">
        <v>0.51515388488769531</v>
      </c>
      <c r="DX20">
        <v>0.23416433175867729</v>
      </c>
      <c r="DY20">
        <v>0.25068181253209387</v>
      </c>
      <c r="DZ20">
        <v>0.2103208448142595</v>
      </c>
      <c r="EA20">
        <v>0.12535249884002175</v>
      </c>
      <c r="EB20">
        <v>8.4968345974237719E-2</v>
      </c>
      <c r="EC20">
        <v>1.9061878500893355E-2</v>
      </c>
      <c r="ED20">
        <v>2.1299089216941042E-2</v>
      </c>
      <c r="EE20">
        <v>6.3231799048939497E-2</v>
      </c>
      <c r="EF20">
        <v>0.12532931566238403</v>
      </c>
      <c r="EG20">
        <v>0.13539528641288551</v>
      </c>
      <c r="EH20">
        <v>0.7913862835890596</v>
      </c>
      <c r="EI20">
        <v>0.41019561654401437</v>
      </c>
      <c r="EJ20">
        <v>0.25202486444499761</v>
      </c>
      <c r="EK20">
        <v>0.15817075209901676</v>
      </c>
      <c r="EL20">
        <v>0.35630974173545837</v>
      </c>
      <c r="EM20">
        <v>0.38119066704504528</v>
      </c>
      <c r="EN20">
        <v>0.26249960386194976</v>
      </c>
      <c r="EO20">
        <v>0.21328527930321606</v>
      </c>
      <c r="EP20">
        <v>8.3361844292619322E-2</v>
      </c>
      <c r="EQ20">
        <v>0.12992343501059675</v>
      </c>
      <c r="ER20">
        <v>2.914714531171882E-2</v>
      </c>
      <c r="ES20">
        <v>2.0067179247014889E-2</v>
      </c>
      <c r="ET20">
        <v>5.3885887451009487E-2</v>
      </c>
      <c r="EU20">
        <v>0.17913775146007538</v>
      </c>
      <c r="EV20">
        <v>0.20694836683345758</v>
      </c>
      <c r="EW20">
        <v>0.80063263022315601</v>
      </c>
      <c r="EX20">
        <v>0.36260888669248925</v>
      </c>
      <c r="EY20">
        <v>0.16283410103252477</v>
      </c>
      <c r="EZ20">
        <v>0.19977478565996451</v>
      </c>
      <c r="FA20">
        <v>0.31078872084617615</v>
      </c>
      <c r="FB20">
        <v>0.4380237435306667</v>
      </c>
      <c r="FC20">
        <v>0.25118752967720248</v>
      </c>
      <c r="FD20">
        <v>0.20298509833098224</v>
      </c>
      <c r="FE20">
        <v>5.9417735471835938E-2</v>
      </c>
      <c r="FF20">
        <v>0.14356736285914629</v>
      </c>
      <c r="FG20">
        <v>3.2208036972956079E-2</v>
      </c>
      <c r="FH20">
        <v>1.5994394373264137E-2</v>
      </c>
      <c r="FI20">
        <v>5.1820159900358514E-2</v>
      </c>
      <c r="FJ20">
        <v>0.1917697936296463</v>
      </c>
      <c r="FK20">
        <v>4.9574596947060234E-2</v>
      </c>
      <c r="FL20">
        <v>0.80719978287613836</v>
      </c>
      <c r="FM20">
        <v>0.31487160856353874</v>
      </c>
      <c r="FN20">
        <v>0.14168872417634959</v>
      </c>
      <c r="FO20">
        <v>0.17318288438718912</v>
      </c>
      <c r="FP20">
        <v>0.26960745453834534</v>
      </c>
      <c r="FQ20">
        <v>0.49232817431259962</v>
      </c>
      <c r="FR20">
        <v>0.23806438744152428</v>
      </c>
      <c r="FS20">
        <v>0.18801984333147878</v>
      </c>
      <c r="FT20">
        <v>3.4337425878511019E-2</v>
      </c>
      <c r="FU20">
        <v>0.15368241745296776</v>
      </c>
      <c r="FV20">
        <v>3.4477257552533426E-2</v>
      </c>
      <c r="FW20">
        <v>1.5567286557512085E-2</v>
      </c>
      <c r="FX20">
        <v>4.5264170317662708E-2</v>
      </c>
      <c r="FY20">
        <v>0.20372696220874786</v>
      </c>
      <c r="FZ20">
        <v>6.282283942584535E-2</v>
      </c>
      <c r="GA20">
        <v>0.75572605131936821</v>
      </c>
      <c r="GB20">
        <v>0.35951353359767318</v>
      </c>
      <c r="GC20">
        <v>0.11520164061214715</v>
      </c>
      <c r="GD20">
        <v>0.24431189298552602</v>
      </c>
      <c r="GE20">
        <v>0.30856931209564209</v>
      </c>
      <c r="GF20">
        <v>0.39621251772169508</v>
      </c>
      <c r="GG20">
        <v>0.29521817180463128</v>
      </c>
      <c r="GH20">
        <v>0.23712848551199314</v>
      </c>
      <c r="GI20">
        <v>2.4054092573969864E-2</v>
      </c>
      <c r="GJ20">
        <v>0.21307439293802327</v>
      </c>
      <c r="GK20">
        <v>4.7801309041239484E-2</v>
      </c>
      <c r="GL20">
        <v>1.0288377251398665E-2</v>
      </c>
      <c r="GM20">
        <v>5.0944223123999453E-2</v>
      </c>
      <c r="GN20">
        <v>0.27116408944129944</v>
      </c>
      <c r="GO20">
        <v>5.4288580915072063E-2</v>
      </c>
      <c r="GP20">
        <v>0.45659828846183115</v>
      </c>
      <c r="GQ20">
        <v>0.25590355895812211</v>
      </c>
      <c r="GR20">
        <v>4.791199771304791E-2</v>
      </c>
      <c r="GS20">
        <v>0.20799156124507417</v>
      </c>
      <c r="GT20">
        <v>0.2185438871383667</v>
      </c>
      <c r="GU20">
        <v>0.20069472950370898</v>
      </c>
      <c r="GV20">
        <v>0.5807613775671252</v>
      </c>
      <c r="GW20">
        <v>0.47283466406947339</v>
      </c>
      <c r="GX20">
        <v>8.2907427195148733E-3</v>
      </c>
      <c r="GY20">
        <v>0.46454392134995848</v>
      </c>
      <c r="GZ20">
        <v>0.10421622060743481</v>
      </c>
      <c r="HA20">
        <v>3.7104928902170352E-3</v>
      </c>
      <c r="HB20">
        <v>3.7359666028956393E-2</v>
      </c>
      <c r="HC20">
        <v>0.57247060537338257</v>
      </c>
    </row>
    <row r="21">
      <c r="A21">
        <v>1982</v>
      </c>
      <c r="B21">
        <v>4.5213636725956663E-3</v>
      </c>
      <c r="C21">
        <v>2.4425933733562404E-4</v>
      </c>
      <c r="D21">
        <v>2.496523421038937E-5</v>
      </c>
      <c r="E21">
        <v>0</v>
      </c>
      <c r="F21">
        <v>2.496523421038937E-5</v>
      </c>
      <c r="G21">
        <v>2.087795473926235E-5</v>
      </c>
      <c r="H21">
        <v>2.1929410312523467E-4</v>
      </c>
      <c r="I21">
        <v>0.99975982794228802</v>
      </c>
      <c r="J21">
        <v>0.99848412430600419</v>
      </c>
      <c r="K21">
        <v>0.99641886480023978</v>
      </c>
      <c r="L21">
        <v>2.0652595057644271E-3</v>
      </c>
      <c r="M21">
        <v>4.4935351950433879E-4</v>
      </c>
      <c r="N21">
        <v>8.263501167795049E-4</v>
      </c>
      <c r="O21">
        <v>4.087279623458787E-6</v>
      </c>
      <c r="P21">
        <v>3.3409630414098501E-3</v>
      </c>
      <c r="Q21">
        <v>8.1957184694341958E-3</v>
      </c>
      <c r="R21">
        <v>8.1538959327999417E-4</v>
      </c>
      <c r="S21">
        <v>2.5996125583914253E-4</v>
      </c>
      <c r="T21">
        <v>6.3784396319496356E-5</v>
      </c>
      <c r="U21">
        <v>1.9617685951964621E-4</v>
      </c>
      <c r="V21">
        <v>1.9647544831968844E-4</v>
      </c>
      <c r="W21">
        <v>5.5542833744085158E-4</v>
      </c>
      <c r="X21">
        <v>0.99924809621578459</v>
      </c>
      <c r="Y21">
        <v>0.96812964637357668</v>
      </c>
      <c r="Z21">
        <v>0.96257118185123647</v>
      </c>
      <c r="AA21">
        <v>5.558464522340302E-3</v>
      </c>
      <c r="AB21">
        <v>1.2093955184710669E-3</v>
      </c>
      <c r="AC21">
        <v>2.9909054323736882E-2</v>
      </c>
      <c r="AD21">
        <v>6.3485809064742292E-5</v>
      </c>
      <c r="AE21">
        <v>3.6676917225122452E-2</v>
      </c>
      <c r="AF21">
        <v>1.18719326777593E-2</v>
      </c>
      <c r="AG21">
        <v>2.0432354383564683E-2</v>
      </c>
      <c r="AH21">
        <v>1.5249169292413404E-2</v>
      </c>
      <c r="AI21">
        <v>1.3111164197106487E-2</v>
      </c>
      <c r="AJ21">
        <v>2.1380050953069166E-3</v>
      </c>
      <c r="AK21">
        <v>8.6197583004832268E-3</v>
      </c>
      <c r="AL21">
        <v>5.1831850911512782E-3</v>
      </c>
      <c r="AM21">
        <v>0.98619705685338888</v>
      </c>
      <c r="AN21">
        <v>0.91579171243620638</v>
      </c>
      <c r="AO21">
        <v>0.90006697962204296</v>
      </c>
      <c r="AP21">
        <v>1.5724732814163405E-2</v>
      </c>
      <c r="AQ21">
        <v>3.4213444163880393E-3</v>
      </c>
      <c r="AR21">
        <v>6.6984000000794464E-2</v>
      </c>
      <c r="AS21">
        <v>6.6294112369535835E-3</v>
      </c>
      <c r="AT21">
        <v>8.613007515668869E-2</v>
      </c>
      <c r="AU21">
        <v>2.11929096064906E-2</v>
      </c>
      <c r="AV21">
        <v>0.10291948682043596</v>
      </c>
      <c r="AW21">
        <v>8.3481762579865101E-2</v>
      </c>
      <c r="AX21">
        <v>6.8516396255954376E-2</v>
      </c>
      <c r="AY21">
        <v>1.4965366323910715E-2</v>
      </c>
      <c r="AZ21">
        <v>4.709336906671524E-2</v>
      </c>
      <c r="BA21">
        <v>1.9437724240570862E-2</v>
      </c>
      <c r="BB21">
        <v>0.9334689050618461</v>
      </c>
      <c r="BC21">
        <v>0.79657161585066583</v>
      </c>
      <c r="BD21">
        <v>0.76417439157716005</v>
      </c>
      <c r="BE21">
        <v>3.2397224273505797E-2</v>
      </c>
      <c r="BF21">
        <v>7.048899545088862E-3</v>
      </c>
      <c r="BG21">
        <v>0.1298483896660913</v>
      </c>
      <c r="BH21">
        <v>3.6388391882282191E-2</v>
      </c>
      <c r="BI21">
        <v>0.16929452121257782</v>
      </c>
      <c r="BJ21">
        <v>4.1718567978453129E-2</v>
      </c>
      <c r="BK21">
        <v>0.84505228648898656</v>
      </c>
      <c r="BL21">
        <v>0.80856887927992305</v>
      </c>
      <c r="BM21">
        <v>0.78044324291431522</v>
      </c>
      <c r="BN21">
        <v>2.8125636365607703E-2</v>
      </c>
      <c r="BO21">
        <v>0.52588021755218506</v>
      </c>
      <c r="BP21">
        <v>3.648340720906347E-2</v>
      </c>
      <c r="BQ21">
        <v>0.43763634488165332</v>
      </c>
      <c r="BR21">
        <v>0.37564653083930988</v>
      </c>
      <c r="BS21">
        <v>0.33046566778851233</v>
      </c>
      <c r="BT21">
        <v>4.5180863050797528E-2</v>
      </c>
      <c r="BU21">
        <v>9.8303287407020285E-3</v>
      </c>
      <c r="BV21">
        <v>5.2159485301641391E-2</v>
      </c>
      <c r="BW21">
        <v>0.28268863137063988</v>
      </c>
      <c r="BX21">
        <v>0.10717067867517471</v>
      </c>
      <c r="BY21">
        <v>6.0312980262778357E-2</v>
      </c>
      <c r="BZ21">
        <v>0.93654053178945984</v>
      </c>
      <c r="CA21">
        <v>0.90676529930809058</v>
      </c>
      <c r="CB21">
        <v>0.88384609158576344</v>
      </c>
      <c r="CC21">
        <v>2.2919207722327212E-2</v>
      </c>
      <c r="CD21">
        <v>0.71274745464324951</v>
      </c>
      <c r="CE21">
        <v>2.9775232481369242E-2</v>
      </c>
      <c r="CF21">
        <v>0.25747728183452701</v>
      </c>
      <c r="CG21">
        <v>0.22329621325263582</v>
      </c>
      <c r="CH21">
        <v>0.19466189068590428</v>
      </c>
      <c r="CI21">
        <v>2.8634322566731565E-2</v>
      </c>
      <c r="CJ21">
        <v>6.2301776635138853E-3</v>
      </c>
      <c r="CK21">
        <v>2.7950890918377314E-2</v>
      </c>
      <c r="CL21">
        <v>0.19401781362398687</v>
      </c>
      <c r="CM21">
        <v>6.2815390527248383E-2</v>
      </c>
      <c r="CN21">
        <v>7.9775829300826231E-2</v>
      </c>
      <c r="CO21">
        <v>0.89127795265610443</v>
      </c>
      <c r="CP21">
        <v>0.84198078397185738</v>
      </c>
      <c r="CQ21">
        <v>0.80880217711964086</v>
      </c>
      <c r="CR21">
        <v>3.3178606852216616E-2</v>
      </c>
      <c r="CS21">
        <v>0.68552654981613159</v>
      </c>
      <c r="CT21">
        <v>4.9297168684247078E-2</v>
      </c>
      <c r="CU21">
        <v>0.26517625891804114</v>
      </c>
      <c r="CV21">
        <v>0.22540272861637672</v>
      </c>
      <c r="CW21">
        <v>0.18641756599630888</v>
      </c>
      <c r="CX21">
        <v>3.8985162620067876E-2</v>
      </c>
      <c r="CY21">
        <v>8.4822852007024104E-3</v>
      </c>
      <c r="CZ21">
        <v>3.1291245100961963E-2</v>
      </c>
      <c r="DA21">
        <v>0.15645421157414557</v>
      </c>
      <c r="DB21">
        <v>7.8758694231510162E-2</v>
      </c>
      <c r="DC21">
        <v>0.10789601375626856</v>
      </c>
      <c r="DD21">
        <v>0.83956295789386293</v>
      </c>
      <c r="DE21">
        <v>0.75113889545432755</v>
      </c>
      <c r="DF21">
        <v>0.70160777659307039</v>
      </c>
      <c r="DG21">
        <v>4.9531118861257155E-2</v>
      </c>
      <c r="DH21">
        <v>0.6520346999168396</v>
      </c>
      <c r="DI21">
        <v>8.842406243953535E-2</v>
      </c>
      <c r="DJ21">
        <v>0.25954128185715408</v>
      </c>
      <c r="DK21">
        <v>0.22281199849842534</v>
      </c>
      <c r="DL21">
        <v>0.17023316580256406</v>
      </c>
      <c r="DM21">
        <v>5.2578832695861291E-2</v>
      </c>
      <c r="DN21">
        <v>1.1439958751192232E-2</v>
      </c>
      <c r="DO21">
        <v>2.5289324607536526E-2</v>
      </c>
      <c r="DP21">
        <v>9.9104239751017134E-2</v>
      </c>
      <c r="DQ21">
        <v>8.9308112859725952E-2</v>
      </c>
      <c r="DR21">
        <v>0.16206121068151244</v>
      </c>
      <c r="DS21">
        <v>0.80839994180841968</v>
      </c>
      <c r="DT21">
        <v>0.58739139894506065</v>
      </c>
      <c r="DU21">
        <v>0.48734683893074038</v>
      </c>
      <c r="DV21">
        <v>0.10004456001432031</v>
      </c>
      <c r="DW21">
        <v>0.52076095342636108</v>
      </c>
      <c r="DX21">
        <v>0.22100854286335897</v>
      </c>
      <c r="DY21">
        <v>0.25823052622292414</v>
      </c>
      <c r="DZ21">
        <v>0.21703151933098996</v>
      </c>
      <c r="EA21">
        <v>0.12970210592074896</v>
      </c>
      <c r="EB21">
        <v>8.7329413410241002E-2</v>
      </c>
      <c r="EC21">
        <v>1.9000895220055294E-2</v>
      </c>
      <c r="ED21">
        <v>2.2198111671878885E-2</v>
      </c>
      <c r="EE21">
        <v>6.6630468031343926E-2</v>
      </c>
      <c r="EF21">
        <v>0.1285284161567688</v>
      </c>
      <c r="EG21">
        <v>0.13497251599097648</v>
      </c>
      <c r="EH21">
        <v>0.78588349172547622</v>
      </c>
      <c r="EI21">
        <v>0.42382587605496064</v>
      </c>
      <c r="EJ21">
        <v>0.2638683009171337</v>
      </c>
      <c r="EK21">
        <v>0.15995757513782696</v>
      </c>
      <c r="EL21">
        <v>0.36748567223548889</v>
      </c>
      <c r="EM21">
        <v>0.36205761567051553</v>
      </c>
      <c r="EN21">
        <v>0.27045669801093331</v>
      </c>
      <c r="EO21">
        <v>0.22067152402243603</v>
      </c>
      <c r="EP21">
        <v>8.860371877572136E-2</v>
      </c>
      <c r="EQ21">
        <v>0.13206780524671466</v>
      </c>
      <c r="ER21">
        <v>2.873495223017716E-2</v>
      </c>
      <c r="ES21">
        <v>2.1050221758320137E-2</v>
      </c>
      <c r="ET21">
        <v>5.6340189736409411E-2</v>
      </c>
      <c r="EU21">
        <v>0.18185298144817352</v>
      </c>
      <c r="EV21">
        <v>0.20569330506825831</v>
      </c>
      <c r="EW21">
        <v>0.80279107906365499</v>
      </c>
      <c r="EX21">
        <v>0.37366581618760186</v>
      </c>
      <c r="EY21">
        <v>0.1659300383375315</v>
      </c>
      <c r="EZ21">
        <v>0.20773577785007033</v>
      </c>
      <c r="FA21">
        <v>0.31879240274429321</v>
      </c>
      <c r="FB21">
        <v>0.42912526287605302</v>
      </c>
      <c r="FC21">
        <v>0.25208235073682939</v>
      </c>
      <c r="FD21">
        <v>0.20420247726252166</v>
      </c>
      <c r="FE21">
        <v>6.2306451821291034E-2</v>
      </c>
      <c r="FF21">
        <v>0.14189602544123062</v>
      </c>
      <c r="FG21">
        <v>3.087334958623909E-2</v>
      </c>
      <c r="FH21">
        <v>1.7006523888068639E-2</v>
      </c>
      <c r="FI21">
        <v>5.4873429800484277E-2</v>
      </c>
      <c r="FJ21">
        <v>0.18977589905261993</v>
      </c>
      <c r="FK21">
        <v>4.9314257966629631E-2</v>
      </c>
      <c r="FL21">
        <v>0.81657416203423916</v>
      </c>
      <c r="FM21">
        <v>0.32776087046317415</v>
      </c>
      <c r="FN21">
        <v>0.14551443838279501</v>
      </c>
      <c r="FO21">
        <v>0.18224643208037911</v>
      </c>
      <c r="FP21">
        <v>0.27882343530654907</v>
      </c>
      <c r="FQ21">
        <v>0.48881329157106512</v>
      </c>
      <c r="FR21">
        <v>0.23236329257040775</v>
      </c>
      <c r="FS21">
        <v>0.18418181911068748</v>
      </c>
      <c r="FT21">
        <v>3.6013519804242305E-2</v>
      </c>
      <c r="FU21">
        <v>0.14816829930644518</v>
      </c>
      <c r="FV21">
        <v>3.2238053549235861E-2</v>
      </c>
      <c r="FW21">
        <v>1.5943419910484403E-2</v>
      </c>
      <c r="FX21">
        <v>4.8937454604646886E-2</v>
      </c>
      <c r="FY21">
        <v>0.19634976983070374</v>
      </c>
      <c r="FZ21">
        <v>6.2123901363349575E-2</v>
      </c>
      <c r="GA21">
        <v>0.7651019216210968</v>
      </c>
      <c r="GB21">
        <v>0.37439774119618496</v>
      </c>
      <c r="GC21">
        <v>0.11859870895796278</v>
      </c>
      <c r="GD21">
        <v>0.2557990322382222</v>
      </c>
      <c r="GE21">
        <v>0.31947064399719238</v>
      </c>
      <c r="GF21">
        <v>0.39070418042491178</v>
      </c>
      <c r="GG21">
        <v>0.28982515605485526</v>
      </c>
      <c r="GH21">
        <v>0.2331925769482841</v>
      </c>
      <c r="GI21">
        <v>2.5249309701537589E-2</v>
      </c>
      <c r="GJ21">
        <v>0.20794326724674653</v>
      </c>
      <c r="GK21">
        <v>4.5243727784556036E-2</v>
      </c>
      <c r="GL21">
        <v>1.1388851322015142E-2</v>
      </c>
      <c r="GM21">
        <v>5.4927077675952077E-2</v>
      </c>
      <c r="GN21">
        <v>0.26457583904266357</v>
      </c>
      <c r="GO21">
        <v>5.0313010422541604E-2</v>
      </c>
      <c r="GP21">
        <v>0.46396450532873501</v>
      </c>
      <c r="GQ21">
        <v>0.27087094522456501</v>
      </c>
      <c r="GR21">
        <v>5.0374316963987593E-2</v>
      </c>
      <c r="GS21">
        <v>0.22049662826057739</v>
      </c>
      <c r="GT21">
        <v>0.23015175759792328</v>
      </c>
      <c r="GU21">
        <v>0.19309356010417006</v>
      </c>
      <c r="GV21">
        <v>0.57675467250225521</v>
      </c>
      <c r="GW21">
        <v>0.47180817309151585</v>
      </c>
      <c r="GX21">
        <v>9.7095589156337113E-3</v>
      </c>
      <c r="GY21">
        <v>0.46209861417588216</v>
      </c>
      <c r="GZ21">
        <v>0.10054215499517298</v>
      </c>
      <c r="HA21">
        <v>4.4043444155663428E-3</v>
      </c>
      <c r="HB21">
        <v>4.0719177830990147E-2</v>
      </c>
      <c r="HC21">
        <v>0.56704509258270264</v>
      </c>
    </row>
    <row r="22">
      <c r="A22">
        <v>1983</v>
      </c>
      <c r="B22">
        <v>4.6028454880678044E-3</v>
      </c>
      <c r="C22">
        <v>2.5146984482048141E-4</v>
      </c>
      <c r="D22">
        <v>1.9954516168610487E-5</v>
      </c>
      <c r="E22">
        <v>0</v>
      </c>
      <c r="F22">
        <v>1.9954516168610487E-5</v>
      </c>
      <c r="G22">
        <v>1.6533254893147387E-5</v>
      </c>
      <c r="H22">
        <v>2.3151532865187094E-4</v>
      </c>
      <c r="I22">
        <v>0.99975195141762874</v>
      </c>
      <c r="J22">
        <v>0.99874692826575362</v>
      </c>
      <c r="K22">
        <v>0.99681231430439976</v>
      </c>
      <c r="L22">
        <v>1.9346139613539573E-3</v>
      </c>
      <c r="M22">
        <v>5.5843121511689952E-4</v>
      </c>
      <c r="N22">
        <v>4.4659193675811192E-4</v>
      </c>
      <c r="O22">
        <v>3.4212624492377022E-6</v>
      </c>
      <c r="P22">
        <v>2.9396370518952608E-3</v>
      </c>
      <c r="Q22">
        <v>8.3608285539254982E-3</v>
      </c>
      <c r="R22">
        <v>8.3945566083292551E-4</v>
      </c>
      <c r="S22">
        <v>2.5710564299388485E-4</v>
      </c>
      <c r="T22">
        <v>8.381092813335946E-5</v>
      </c>
      <c r="U22">
        <v>1.7329471486052543E-4</v>
      </c>
      <c r="V22">
        <v>1.8429028568789363E-4</v>
      </c>
      <c r="W22">
        <v>5.8235001783904072E-4</v>
      </c>
      <c r="X22">
        <v>0.99923335968313265</v>
      </c>
      <c r="Y22">
        <v>0.96509616516841534</v>
      </c>
      <c r="Z22">
        <v>0.95927276552825158</v>
      </c>
      <c r="AA22">
        <v>5.823399640163692E-3</v>
      </c>
      <c r="AB22">
        <v>1.6809390335873009E-3</v>
      </c>
      <c r="AC22">
        <v>3.2456255481130028E-2</v>
      </c>
      <c r="AD22">
        <v>7.2815343965647008E-5</v>
      </c>
      <c r="AE22">
        <v>3.9960592985153198E-2</v>
      </c>
      <c r="AF22">
        <v>1.2222358887594272E-2</v>
      </c>
      <c r="AG22">
        <v>2.4235206241562501E-2</v>
      </c>
      <c r="AH22">
        <v>1.9067225467371694E-2</v>
      </c>
      <c r="AI22">
        <v>1.6884243225815589E-2</v>
      </c>
      <c r="AJ22">
        <v>2.1829822415561076E-3</v>
      </c>
      <c r="AK22">
        <v>1.0232674889266491E-2</v>
      </c>
      <c r="AL22">
        <v>5.1679807741908043E-3</v>
      </c>
      <c r="AM22">
        <v>0.98459934445184105</v>
      </c>
      <c r="AN22">
        <v>0.91139896279891996</v>
      </c>
      <c r="AO22">
        <v>0.89478670998808174</v>
      </c>
      <c r="AP22">
        <v>1.6612252810838196E-2</v>
      </c>
      <c r="AQ22">
        <v>4.795168824718336E-3</v>
      </c>
      <c r="AR22">
        <v>6.8405212828202777E-2</v>
      </c>
      <c r="AS22">
        <v>8.8345506934035378E-3</v>
      </c>
      <c r="AT22">
        <v>8.9812628924846649E-2</v>
      </c>
      <c r="AU22">
        <v>2.1846292572213523E-2</v>
      </c>
      <c r="AV22">
        <v>0.11946776740218294</v>
      </c>
      <c r="AW22">
        <v>0.10066839329337947</v>
      </c>
      <c r="AX22">
        <v>8.62785417290272E-2</v>
      </c>
      <c r="AY22">
        <v>1.4389851564352268E-2</v>
      </c>
      <c r="AZ22">
        <v>5.3666781634092331E-2</v>
      </c>
      <c r="BA22">
        <v>1.879937410880347E-2</v>
      </c>
      <c r="BB22">
        <v>0.92753384645219394</v>
      </c>
      <c r="BC22">
        <v>0.78768342123140644</v>
      </c>
      <c r="BD22">
        <v>0.75457083854489915</v>
      </c>
      <c r="BE22">
        <v>3.3112582686507221E-2</v>
      </c>
      <c r="BF22">
        <v>9.558030767373828E-3</v>
      </c>
      <c r="BG22">
        <v>0.13029239445341359</v>
      </c>
      <c r="BH22">
        <v>4.7001613854376831E-2</v>
      </c>
      <c r="BI22">
        <v>0.17296300828456879</v>
      </c>
      <c r="BJ22">
        <v>4.2006099981563058E-2</v>
      </c>
      <c r="BK22">
        <v>0.86459138949871506</v>
      </c>
      <c r="BL22">
        <v>0.83133198859835244</v>
      </c>
      <c r="BM22">
        <v>0.80480176876250376</v>
      </c>
      <c r="BN22">
        <v>2.6530219835848742E-2</v>
      </c>
      <c r="BO22">
        <v>0.53179764747619629</v>
      </c>
      <c r="BP22">
        <v>3.3259400900362508E-2</v>
      </c>
      <c r="BQ22">
        <v>0.43494292801954504</v>
      </c>
      <c r="BR22">
        <v>0.37041758128074487</v>
      </c>
      <c r="BS22">
        <v>0.32639957832964267</v>
      </c>
      <c r="BT22">
        <v>4.4018002951102156E-2</v>
      </c>
      <c r="BU22">
        <v>1.2705907935650108E-2</v>
      </c>
      <c r="BV22">
        <v>5.1819438803150146E-2</v>
      </c>
      <c r="BW22">
        <v>0.29953431751826004</v>
      </c>
      <c r="BX22">
        <v>0.10854335129261017</v>
      </c>
      <c r="BY22">
        <v>6.0043874301378641E-2</v>
      </c>
      <c r="BZ22">
        <v>0.92459172307545212</v>
      </c>
      <c r="CA22">
        <v>0.89435398960851042</v>
      </c>
      <c r="CB22">
        <v>0.87150648001581776</v>
      </c>
      <c r="CC22">
        <v>2.2847509592692584E-2</v>
      </c>
      <c r="CD22">
        <v>0.69829970598220825</v>
      </c>
      <c r="CE22">
        <v>3.0237733466941735E-2</v>
      </c>
      <c r="CF22">
        <v>0.27146255464307517</v>
      </c>
      <c r="CG22">
        <v>0.23290811750840876</v>
      </c>
      <c r="CH22">
        <v>0.20261383222050028</v>
      </c>
      <c r="CI22">
        <v>3.0294285287908472E-2</v>
      </c>
      <c r="CJ22">
        <v>8.7445220849997566E-3</v>
      </c>
      <c r="CK22">
        <v>2.9809915049666673E-2</v>
      </c>
      <c r="CL22">
        <v>0.19605427771852732</v>
      </c>
      <c r="CM22">
        <v>6.884872168302536E-2</v>
      </c>
      <c r="CN22">
        <v>7.9993853632975134E-2</v>
      </c>
      <c r="CO22">
        <v>0.8840097228247864</v>
      </c>
      <c r="CP22">
        <v>0.8355019812115122</v>
      </c>
      <c r="CQ22">
        <v>0.80254923799020439</v>
      </c>
      <c r="CR22">
        <v>3.2952743221307687E-2</v>
      </c>
      <c r="CS22">
        <v>0.6718137264251709</v>
      </c>
      <c r="CT22">
        <v>4.8507741613274126E-2</v>
      </c>
      <c r="CU22">
        <v>0.27967856800775759</v>
      </c>
      <c r="CV22">
        <v>0.23563528180040105</v>
      </c>
      <c r="CW22">
        <v>0.19359553766549048</v>
      </c>
      <c r="CX22">
        <v>4.2039744134910552E-2</v>
      </c>
      <c r="CY22">
        <v>1.2134878570246191E-2</v>
      </c>
      <c r="CZ22">
        <v>3.1908407637110357E-2</v>
      </c>
      <c r="DA22">
        <v>0.16368829083254396</v>
      </c>
      <c r="DB22">
        <v>8.6083032190799713E-2</v>
      </c>
      <c r="DC22">
        <v>0.10810632729559114</v>
      </c>
      <c r="DD22">
        <v>0.83412824567975452</v>
      </c>
      <c r="DE22">
        <v>0.74775379813581977</v>
      </c>
      <c r="DF22">
        <v>0.69811492585777679</v>
      </c>
      <c r="DG22">
        <v>4.9638872278042902E-2</v>
      </c>
      <c r="DH22">
        <v>0.6434064507484436</v>
      </c>
      <c r="DI22">
        <v>8.6374447543934765E-2</v>
      </c>
      <c r="DJ22">
        <v>0.27021905363151072</v>
      </c>
      <c r="DK22">
        <v>0.22773830439706153</v>
      </c>
      <c r="DL22">
        <v>0.1733499705223952</v>
      </c>
      <c r="DM22">
        <v>5.4388333874666309E-2</v>
      </c>
      <c r="DN22">
        <v>1.5699330168738462E-2</v>
      </c>
      <c r="DO22">
        <v>2.6781419065710715E-2</v>
      </c>
      <c r="DP22">
        <v>0.10434729931126517</v>
      </c>
      <c r="DQ22">
        <v>9.6869081258773804E-2</v>
      </c>
      <c r="DR22">
        <v>0.16271553193865168</v>
      </c>
      <c r="DS22">
        <v>0.80001320668917142</v>
      </c>
      <c r="DT22">
        <v>0.58990552368241223</v>
      </c>
      <c r="DU22">
        <v>0.49192074257084639</v>
      </c>
      <c r="DV22">
        <v>9.7984781111565819E-2</v>
      </c>
      <c r="DW22">
        <v>0.51942479610443115</v>
      </c>
      <c r="DX22">
        <v>0.21010768300675917</v>
      </c>
      <c r="DY22">
        <v>0.27046751455387336</v>
      </c>
      <c r="DZ22">
        <v>0.22129292115252328</v>
      </c>
      <c r="EA22">
        <v>0.13222435671335556</v>
      </c>
      <c r="EB22">
        <v>8.9068564439167719E-2</v>
      </c>
      <c r="EC22">
        <v>2.5709866553303904E-2</v>
      </c>
      <c r="ED22">
        <v>2.3464726848046222E-2</v>
      </c>
      <c r="EE22">
        <v>7.0480721243044761E-2</v>
      </c>
      <c r="EF22">
        <v>0.13824315369129181</v>
      </c>
      <c r="EG22">
        <v>0.13518707071046279</v>
      </c>
      <c r="EH22">
        <v>0.7736979692811824</v>
      </c>
      <c r="EI22">
        <v>0.42986100235135083</v>
      </c>
      <c r="EJ22">
        <v>0.27107120221348646</v>
      </c>
      <c r="EK22">
        <v>0.15878980013786434</v>
      </c>
      <c r="EL22">
        <v>0.37115490436553955</v>
      </c>
      <c r="EM22">
        <v>0.34383696692983151</v>
      </c>
      <c r="EN22">
        <v>0.28500813865570451</v>
      </c>
      <c r="EO22">
        <v>0.22453959688347536</v>
      </c>
      <c r="EP22">
        <v>9.2084959998360735E-2</v>
      </c>
      <c r="EQ22">
        <v>0.13245463688511461</v>
      </c>
      <c r="ER22">
        <v>3.8233366053847605E-2</v>
      </c>
      <c r="ES22">
        <v>2.2235175718381503E-2</v>
      </c>
      <c r="ET22">
        <v>5.8706107936886777E-2</v>
      </c>
      <c r="EU22">
        <v>0.19292318820953369</v>
      </c>
      <c r="EV22">
        <v>0.20563826320138373</v>
      </c>
      <c r="EW22">
        <v>0.79757561246971054</v>
      </c>
      <c r="EX22">
        <v>0.37759996494108178</v>
      </c>
      <c r="EY22">
        <v>0.16580645844165509</v>
      </c>
      <c r="EZ22">
        <v>0.21179350649942671</v>
      </c>
      <c r="FA22">
        <v>0.31975147128105164</v>
      </c>
      <c r="FB22">
        <v>0.41997564752862876</v>
      </c>
      <c r="FC22">
        <v>0.26027287484262168</v>
      </c>
      <c r="FD22">
        <v>0.20216125050261127</v>
      </c>
      <c r="FE22">
        <v>6.3835885184879954E-2</v>
      </c>
      <c r="FF22">
        <v>0.13832536531773132</v>
      </c>
      <c r="FG22">
        <v>3.9927966715228087E-2</v>
      </c>
      <c r="FH22">
        <v>1.8183657624782315E-2</v>
      </c>
      <c r="FI22">
        <v>5.7848487312332199E-2</v>
      </c>
      <c r="FJ22">
        <v>0.19643698632717133</v>
      </c>
      <c r="FK22">
        <v>4.9400600773177955E-2</v>
      </c>
      <c r="FL22">
        <v>0.81810358520603899</v>
      </c>
      <c r="FM22">
        <v>0.33409278278087623</v>
      </c>
      <c r="FN22">
        <v>0.14637530012160399</v>
      </c>
      <c r="FO22">
        <v>0.18771748265927224</v>
      </c>
      <c r="FP22">
        <v>0.28151103854179382</v>
      </c>
      <c r="FQ22">
        <v>0.48401080242516281</v>
      </c>
      <c r="FR22">
        <v>0.23447814610169687</v>
      </c>
      <c r="FS22">
        <v>0.17748607648401721</v>
      </c>
      <c r="FT22">
        <v>3.6860020713963271E-2</v>
      </c>
      <c r="FU22">
        <v>0.14062605577005394</v>
      </c>
      <c r="FV22">
        <v>4.059206651673964E-2</v>
      </c>
      <c r="FW22">
        <v>1.6400003100940017E-2</v>
      </c>
      <c r="FX22">
        <v>5.2581731307735809E-2</v>
      </c>
      <c r="FY22">
        <v>0.19761812686920166</v>
      </c>
      <c r="FZ22">
        <v>6.2075395317196191E-2</v>
      </c>
      <c r="GA22">
        <v>0.76366365878127407</v>
      </c>
      <c r="GB22">
        <v>0.38056193743941474</v>
      </c>
      <c r="GC22">
        <v>0.11918476516491233</v>
      </c>
      <c r="GD22">
        <v>0.26137717227450247</v>
      </c>
      <c r="GE22">
        <v>0.32188677787780762</v>
      </c>
      <c r="GF22">
        <v>0.38310172134185927</v>
      </c>
      <c r="GG22">
        <v>0.29501150348786753</v>
      </c>
      <c r="GH22">
        <v>0.22493483390612934</v>
      </c>
      <c r="GI22">
        <v>2.5776859086335906E-2</v>
      </c>
      <c r="GJ22">
        <v>0.19915797481979342</v>
      </c>
      <c r="GK22">
        <v>5.7487453133362364E-2</v>
      </c>
      <c r="GL22">
        <v>1.258921644837584E-2</v>
      </c>
      <c r="GM22">
        <v>5.8675162269141483E-2</v>
      </c>
      <c r="GN22">
        <v>0.26923462748527527</v>
      </c>
      <c r="GO22">
        <v>4.7784996999908402E-2</v>
      </c>
      <c r="GP22">
        <v>0.45652658757644993</v>
      </c>
      <c r="GQ22">
        <v>0.27554210974955368</v>
      </c>
      <c r="GR22">
        <v>5.0869117980721967E-2</v>
      </c>
      <c r="GS22">
        <v>0.22467299176883171</v>
      </c>
      <c r="GT22">
        <v>0.23224413394927979</v>
      </c>
      <c r="GU22">
        <v>0.18098447782689625</v>
      </c>
      <c r="GV22">
        <v>0.58677138980301113</v>
      </c>
      <c r="GW22">
        <v>0.45378310135297423</v>
      </c>
      <c r="GX22">
        <v>1.0885853584955252E-2</v>
      </c>
      <c r="GY22">
        <v>0.44289724776801903</v>
      </c>
      <c r="GZ22">
        <v>0.12784341203386196</v>
      </c>
      <c r="HA22">
        <v>5.1448764161749977E-3</v>
      </c>
      <c r="HB22">
        <v>4.3297977379461117E-2</v>
      </c>
      <c r="HC22">
        <v>0.57588553428649902</v>
      </c>
    </row>
    <row r="23">
      <c r="A23">
        <v>1984</v>
      </c>
      <c r="B23">
        <v>4.6283230196618964E-3</v>
      </c>
      <c r="C23">
        <v>2.5747276937202108E-4</v>
      </c>
      <c r="D23">
        <v>1.5289716549931937E-5</v>
      </c>
      <c r="E23">
        <v>0</v>
      </c>
      <c r="F23">
        <v>1.5289716549931937E-5</v>
      </c>
      <c r="G23">
        <v>1.2499755939643364E-5</v>
      </c>
      <c r="H23">
        <v>2.4218305282208916E-4</v>
      </c>
      <c r="I23">
        <v>0.99974531719157322</v>
      </c>
      <c r="J23">
        <v>0.99895523882260551</v>
      </c>
      <c r="K23">
        <v>0.99709810268726573</v>
      </c>
      <c r="L23">
        <v>1.8571361353397519E-3</v>
      </c>
      <c r="M23">
        <v>7.4563293205086941E-4</v>
      </c>
      <c r="N23">
        <v>4.444543691691931E-5</v>
      </c>
      <c r="O23">
        <v>2.7899609453526034E-6</v>
      </c>
      <c r="P23">
        <v>2.6472145691514015E-3</v>
      </c>
      <c r="Q23">
        <v>8.4434589402834943E-3</v>
      </c>
      <c r="R23">
        <v>8.6097249465767224E-4</v>
      </c>
      <c r="S23">
        <v>2.5681265259939388E-4</v>
      </c>
      <c r="T23">
        <v>1.0386372208335687E-4</v>
      </c>
      <c r="U23">
        <v>1.5294893051603703E-4</v>
      </c>
      <c r="V23">
        <v>1.7180704162456095E-4</v>
      </c>
      <c r="W23">
        <v>6.0415984205827841E-4</v>
      </c>
      <c r="X23">
        <v>0.99922403311123875</v>
      </c>
      <c r="Y23">
        <v>0.95993316292821218</v>
      </c>
      <c r="Z23">
        <v>0.95373684099041989</v>
      </c>
      <c r="AA23">
        <v>6.1963219377923146E-3</v>
      </c>
      <c r="AB23">
        <v>2.4877991296048878E-3</v>
      </c>
      <c r="AC23">
        <v>3.6803071053421642E-2</v>
      </c>
      <c r="AD23">
        <v>8.500560589663819E-5</v>
      </c>
      <c r="AE23">
        <v>4.5487195253372192E-2</v>
      </c>
      <c r="AF23">
        <v>1.2482701819151338E-2</v>
      </c>
      <c r="AG23">
        <v>2.7918459551468142E-2</v>
      </c>
      <c r="AH23">
        <v>2.2800983022680115E-2</v>
      </c>
      <c r="AI23">
        <v>2.055285804667174E-2</v>
      </c>
      <c r="AJ23">
        <v>2.248124976008375E-3</v>
      </c>
      <c r="AK23">
        <v>1.1377912946045399E-2</v>
      </c>
      <c r="AL23">
        <v>5.1174765287880257E-3</v>
      </c>
      <c r="AM23">
        <v>0.98350460957638441</v>
      </c>
      <c r="AN23">
        <v>0.90334682711606207</v>
      </c>
      <c r="AO23">
        <v>0.88561313416596388</v>
      </c>
      <c r="AP23">
        <v>1.7733692950098152E-2</v>
      </c>
      <c r="AQ23">
        <v>7.1200087178843637E-3</v>
      </c>
      <c r="AR23">
        <v>7.3037773742437903E-2</v>
      </c>
      <c r="AS23">
        <v>1.1423069127852493E-2</v>
      </c>
      <c r="AT23">
        <v>9.7891472280025482E-2</v>
      </c>
      <c r="AU23">
        <v>2.2399848362307941E-2</v>
      </c>
      <c r="AV23">
        <v>0.13524134992493236</v>
      </c>
      <c r="AW23">
        <v>0.11718925864701984</v>
      </c>
      <c r="AX23">
        <v>0.10324703112267576</v>
      </c>
      <c r="AY23">
        <v>1.394222752434409E-2</v>
      </c>
      <c r="AZ23">
        <v>5.7799004018306732E-2</v>
      </c>
      <c r="BA23">
        <v>1.8052091277912522E-2</v>
      </c>
      <c r="BB23">
        <v>0.92414890473527878</v>
      </c>
      <c r="BC23">
        <v>0.77408841893584268</v>
      </c>
      <c r="BD23">
        <v>0.73980751981585791</v>
      </c>
      <c r="BE23">
        <v>3.428089911998479E-2</v>
      </c>
      <c r="BF23">
        <v>1.3763647536127195E-2</v>
      </c>
      <c r="BG23">
        <v>0.13629683826330882</v>
      </c>
      <c r="BH23">
        <v>5.9390254660211021E-2</v>
      </c>
      <c r="BI23">
        <v>0.18434137105941772</v>
      </c>
      <c r="BJ23">
        <v>4.1864436113535942E-2</v>
      </c>
      <c r="BK23">
        <v>0.8896292795340649</v>
      </c>
      <c r="BL23">
        <v>0.85944448845745169</v>
      </c>
      <c r="BM23">
        <v>0.83418547171121804</v>
      </c>
      <c r="BN23">
        <v>2.5259016746233508E-2</v>
      </c>
      <c r="BO23">
        <v>0.53307503461837769</v>
      </c>
      <c r="BP23">
        <v>3.0184791076613166E-2</v>
      </c>
      <c r="BQ23">
        <v>0.43674017436162377</v>
      </c>
      <c r="BR23">
        <v>0.36530706328040335</v>
      </c>
      <c r="BS23">
        <v>0.32142492423378588</v>
      </c>
      <c r="BT23">
        <v>4.3882139046617502E-2</v>
      </c>
      <c r="BU23">
        <v>1.761850804340119E-2</v>
      </c>
      <c r="BV23">
        <v>5.3814603037819236E-2</v>
      </c>
      <c r="BW23">
        <v>0.32636945389568867</v>
      </c>
      <c r="BX23">
        <v>0.11531525105237961</v>
      </c>
      <c r="BY23">
        <v>5.9396158795697318E-2</v>
      </c>
      <c r="BZ23">
        <v>0.91424932570317441</v>
      </c>
      <c r="CA23">
        <v>0.88375890239345822</v>
      </c>
      <c r="CB23">
        <v>0.86078427762427367</v>
      </c>
      <c r="CC23">
        <v>2.2974624769184628E-2</v>
      </c>
      <c r="CD23">
        <v>0.68120014667510986</v>
      </c>
      <c r="CE23">
        <v>3.0490423309716158E-2</v>
      </c>
      <c r="CF23">
        <v>0.28830943030497647</v>
      </c>
      <c r="CG23">
        <v>0.24207922072198781</v>
      </c>
      <c r="CH23">
        <v>0.20957978596721413</v>
      </c>
      <c r="CI23">
        <v>3.2499434754773689E-2</v>
      </c>
      <c r="CJ23">
        <v>1.3048396522807724E-2</v>
      </c>
      <c r="CK23">
        <v>3.3181813060180927E-2</v>
      </c>
      <c r="CL23">
        <v>0.20255875600815079</v>
      </c>
      <c r="CM23">
        <v>7.8729644417762756E-2</v>
      </c>
      <c r="CN23">
        <v>7.9778723165352741E-2</v>
      </c>
      <c r="CO23">
        <v>0.87770448150952773</v>
      </c>
      <c r="CP23">
        <v>0.83028804520574606</v>
      </c>
      <c r="CQ23">
        <v>0.79730304911823902</v>
      </c>
      <c r="CR23">
        <v>3.2984996087507122E-2</v>
      </c>
      <c r="CS23">
        <v>0.65499502420425415</v>
      </c>
      <c r="CT23">
        <v>4.7416436303781728E-2</v>
      </c>
      <c r="CU23">
        <v>0.29758852993874996</v>
      </c>
      <c r="CV23">
        <v>0.24531755898783486</v>
      </c>
      <c r="CW23">
        <v>0.19957962784546529</v>
      </c>
      <c r="CX23">
        <v>4.5737931142369563E-2</v>
      </c>
      <c r="CY23">
        <v>1.836360141712878E-2</v>
      </c>
      <c r="CZ23">
        <v>3.3907369533786348E-2</v>
      </c>
      <c r="DA23">
        <v>0.17529301144827769</v>
      </c>
      <c r="DB23">
        <v>9.8008900880813599E-2</v>
      </c>
      <c r="DC23">
        <v>0.1079379463161495</v>
      </c>
      <c r="DD23">
        <v>0.82789090794315501</v>
      </c>
      <c r="DE23">
        <v>0.74421563179637185</v>
      </c>
      <c r="DF23">
        <v>0.6941703388221373</v>
      </c>
      <c r="DG23">
        <v>5.0045292974234525E-2</v>
      </c>
      <c r="DH23">
        <v>0.63197433948516846</v>
      </c>
      <c r="DI23">
        <v>8.367527614678319E-2</v>
      </c>
      <c r="DJ23">
        <v>0.28435036942067127</v>
      </c>
      <c r="DK23">
        <v>0.23195019352768889</v>
      </c>
      <c r="DL23">
        <v>0.17495416122914362</v>
      </c>
      <c r="DM23">
        <v>5.6996032298545295E-2</v>
      </c>
      <c r="DN23">
        <v>2.2883685084244487E-2</v>
      </c>
      <c r="DO23">
        <v>2.9516490808737889E-2</v>
      </c>
      <c r="DP23">
        <v>0.11224127736382634</v>
      </c>
      <c r="DQ23">
        <v>0.10939621180295944</v>
      </c>
      <c r="DR23">
        <v>0.16331519133800332</v>
      </c>
      <c r="DS23">
        <v>0.78828319704762939</v>
      </c>
      <c r="DT23">
        <v>0.59083320555703123</v>
      </c>
      <c r="DU23">
        <v>0.49464210947111492</v>
      </c>
      <c r="DV23">
        <v>9.6191096085916319E-2</v>
      </c>
      <c r="DW23">
        <v>0.51491570472717285</v>
      </c>
      <c r="DX23">
        <v>0.19744999149059822</v>
      </c>
      <c r="DY23">
        <v>0.28763432676628187</v>
      </c>
      <c r="DZ23">
        <v>0.22502524466652893</v>
      </c>
      <c r="EA23">
        <v>0.13317661359039557</v>
      </c>
      <c r="EB23">
        <v>9.1848631076133336E-2</v>
      </c>
      <c r="EC23">
        <v>3.6876867952182653E-2</v>
      </c>
      <c r="ED23">
        <v>2.5732214147570306E-2</v>
      </c>
      <c r="EE23">
        <v>7.5917523813911342E-2</v>
      </c>
      <c r="EF23">
        <v>0.15445771813392639</v>
      </c>
      <c r="EG23">
        <v>0.13578423834449344</v>
      </c>
      <c r="EH23">
        <v>0.75568235645563342</v>
      </c>
      <c r="EI23">
        <v>0.43395906075423046</v>
      </c>
      <c r="EJ23">
        <v>0.2764020183107046</v>
      </c>
      <c r="EK23">
        <v>0.15755704244352589</v>
      </c>
      <c r="EL23">
        <v>0.37186312675476074</v>
      </c>
      <c r="EM23">
        <v>0.32172329570140301</v>
      </c>
      <c r="EN23">
        <v>0.30641356768343042</v>
      </c>
      <c r="EO23">
        <v>0.2282945775125205</v>
      </c>
      <c r="EP23">
        <v>9.4224640422665304E-2</v>
      </c>
      <c r="EQ23">
        <v>0.13406993708985518</v>
      </c>
      <c r="ER23">
        <v>5.3828557828151685E-2</v>
      </c>
      <c r="ES23">
        <v>2.4290432342758246E-2</v>
      </c>
      <c r="ET23">
        <v>6.2095924139063924E-2</v>
      </c>
      <c r="EU23">
        <v>0.21218891441822052</v>
      </c>
      <c r="EV23">
        <v>0.20593273636030268</v>
      </c>
      <c r="EW23">
        <v>0.78628662866351429</v>
      </c>
      <c r="EX23">
        <v>0.38077471175265348</v>
      </c>
      <c r="EY23">
        <v>0.16471653888673729</v>
      </c>
      <c r="EZ23">
        <v>0.21605817286591619</v>
      </c>
      <c r="FA23">
        <v>0.31879547238349915</v>
      </c>
      <c r="FB23">
        <v>0.40551191691086086</v>
      </c>
      <c r="FC23">
        <v>0.27569261030427983</v>
      </c>
      <c r="FD23">
        <v>0.20082700103289378</v>
      </c>
      <c r="FE23">
        <v>6.4484883353038175E-2</v>
      </c>
      <c r="FF23">
        <v>0.13634211767985563</v>
      </c>
      <c r="FG23">
        <v>5.4740829512966362E-2</v>
      </c>
      <c r="FH23">
        <v>2.012477975841967E-2</v>
      </c>
      <c r="FI23">
        <v>6.1979238967794101E-2</v>
      </c>
      <c r="FJ23">
        <v>0.21120773255825043</v>
      </c>
      <c r="FK23">
        <v>4.9503557226277251E-2</v>
      </c>
      <c r="FL23">
        <v>0.81348976923014982</v>
      </c>
      <c r="FM23">
        <v>0.3402276230198753</v>
      </c>
      <c r="FN23">
        <v>0.14658760713036409</v>
      </c>
      <c r="FO23">
        <v>0.19364001588951124</v>
      </c>
      <c r="FP23">
        <v>0.28276070952415466</v>
      </c>
      <c r="FQ23">
        <v>0.47326214621027457</v>
      </c>
      <c r="FR23">
        <v>0.24397714580236876</v>
      </c>
      <c r="FS23">
        <v>0.17227784890635256</v>
      </c>
      <c r="FT23">
        <v>3.724757776018281E-2</v>
      </c>
      <c r="FU23">
        <v>0.13503027114616975</v>
      </c>
      <c r="FV23">
        <v>5.4214127803014302E-2</v>
      </c>
      <c r="FW23">
        <v>1.7485169093001917E-2</v>
      </c>
      <c r="FX23">
        <v>5.7466915032518461E-2</v>
      </c>
      <c r="FY23">
        <v>0.20672957599163055</v>
      </c>
      <c r="FZ23">
        <v>6.236296897127587E-2</v>
      </c>
      <c r="GA23">
        <v>0.75410381529292203</v>
      </c>
      <c r="GB23">
        <v>0.38487309782056367</v>
      </c>
      <c r="GC23">
        <v>0.11863940595028308</v>
      </c>
      <c r="GD23">
        <v>0.26623369187028056</v>
      </c>
      <c r="GE23">
        <v>0.32142123579978943</v>
      </c>
      <c r="GF23">
        <v>0.36923071747235842</v>
      </c>
      <c r="GG23">
        <v>0.30934802329138705</v>
      </c>
      <c r="GH23">
        <v>0.21791429585904221</v>
      </c>
      <c r="GI23">
        <v>2.5850076068861649E-2</v>
      </c>
      <c r="GJ23">
        <v>0.19206421979018057</v>
      </c>
      <c r="GK23">
        <v>7.71130363702838E-2</v>
      </c>
      <c r="GL23">
        <v>1.4320691062061087E-2</v>
      </c>
      <c r="GM23">
        <v>6.3451838584309112E-2</v>
      </c>
      <c r="GN23">
        <v>0.28349792957305908</v>
      </c>
      <c r="GO23">
        <v>4.6169705493710231E-2</v>
      </c>
      <c r="GP23">
        <v>0.43895729374993098</v>
      </c>
      <c r="GQ23">
        <v>0.27542075389691423</v>
      </c>
      <c r="GR23">
        <v>5.0170499269073042E-2</v>
      </c>
      <c r="GS23">
        <v>0.22525025462784118</v>
      </c>
      <c r="GT23">
        <v>0.22942622005939484</v>
      </c>
      <c r="GU23">
        <v>0.16353653985301675</v>
      </c>
      <c r="GV23">
        <v>0.60703725021680077</v>
      </c>
      <c r="GW23">
        <v>0.43216478567225364</v>
      </c>
      <c r="GX23">
        <v>1.1829980428637303E-2</v>
      </c>
      <c r="GY23">
        <v>0.42033480524361633</v>
      </c>
      <c r="GZ23">
        <v>0.16876278854728421</v>
      </c>
      <c r="HA23">
        <v>6.1096759972628888E-3</v>
      </c>
      <c r="HB23">
        <v>4.5994543966731631E-2</v>
      </c>
      <c r="HC23">
        <v>0.59520727396011353</v>
      </c>
    </row>
    <row r="24">
      <c r="A24">
        <v>1985</v>
      </c>
      <c r="B24">
        <v>4.6592297190098352E-3</v>
      </c>
      <c r="C24">
        <v>5.2106913068579962E-4</v>
      </c>
      <c r="D24">
        <v>1.1711752850839444E-5</v>
      </c>
      <c r="E24">
        <v>0</v>
      </c>
      <c r="F24">
        <v>1.1711752850839444E-5</v>
      </c>
      <c r="G24">
        <v>9.4284487204276957E-6</v>
      </c>
      <c r="H24">
        <v>5.0935737783496015E-4</v>
      </c>
      <c r="I24">
        <v>0.9994812141736551</v>
      </c>
      <c r="J24">
        <v>0.99757219737398073</v>
      </c>
      <c r="K24">
        <v>0.99473725465214413</v>
      </c>
      <c r="L24">
        <v>2.8349427218365007E-3</v>
      </c>
      <c r="M24">
        <v>1.3523489124837391E-3</v>
      </c>
      <c r="N24">
        <v>5.5666788719052368E-4</v>
      </c>
      <c r="O24">
        <v>2.2833043409021277E-6</v>
      </c>
      <c r="P24">
        <v>4.7439592890441418E-3</v>
      </c>
      <c r="Q24">
        <v>8.4378069601397411E-3</v>
      </c>
      <c r="R24">
        <v>1.4986422430152305E-3</v>
      </c>
      <c r="S24">
        <v>6.2809070181434968E-4</v>
      </c>
      <c r="T24">
        <v>4.9148808168002721E-4</v>
      </c>
      <c r="U24">
        <v>1.3660262013432244E-4</v>
      </c>
      <c r="V24">
        <v>2.871273027267307E-4</v>
      </c>
      <c r="W24">
        <v>8.7055154120088078E-4</v>
      </c>
      <c r="X24">
        <v>0.99884232116601801</v>
      </c>
      <c r="Y24">
        <v>0.96035470387128585</v>
      </c>
      <c r="Z24">
        <v>0.9538832727624198</v>
      </c>
      <c r="AA24">
        <v>6.4714311088661762E-3</v>
      </c>
      <c r="AB24">
        <v>3.7846089765083035E-3</v>
      </c>
      <c r="AC24">
        <v>3.4703008318223934E-2</v>
      </c>
      <c r="AD24">
        <v>3.4096340903330496E-4</v>
      </c>
      <c r="AE24">
        <v>4.4959049671888351E-2</v>
      </c>
      <c r="AF24">
        <v>1.3131029497028591E-2</v>
      </c>
      <c r="AG24">
        <v>4.2970828593468027E-2</v>
      </c>
      <c r="AH24">
        <v>3.8593755521614481E-2</v>
      </c>
      <c r="AI24">
        <v>3.6116695786565428E-2</v>
      </c>
      <c r="AJ24">
        <v>2.4770597350490496E-3</v>
      </c>
      <c r="AK24">
        <v>1.616201177239418E-2</v>
      </c>
      <c r="AL24">
        <v>4.3770730718535487E-3</v>
      </c>
      <c r="AM24">
        <v>0.97946091541380986</v>
      </c>
      <c r="AN24">
        <v>0.88646911238978321</v>
      </c>
      <c r="AO24">
        <v>0.86808163468629429</v>
      </c>
      <c r="AP24">
        <v>1.8387477703489009E-2</v>
      </c>
      <c r="AQ24">
        <v>9.3743071011557419E-3</v>
      </c>
      <c r="AR24">
        <v>8.3617495922870905E-2</v>
      </c>
      <c r="AS24">
        <v>2.2431744007277852E-2</v>
      </c>
      <c r="AT24">
        <v>0.11137928068637848</v>
      </c>
      <c r="AU24">
        <v>2.3522738579341979E-2</v>
      </c>
      <c r="AV24">
        <v>0.22064534573426442</v>
      </c>
      <c r="AW24">
        <v>0.20264420416421575</v>
      </c>
      <c r="AX24">
        <v>0.18696156181778081</v>
      </c>
      <c r="AY24">
        <v>1.5682642346434936E-2</v>
      </c>
      <c r="AZ24">
        <v>9.668954461812973E-2</v>
      </c>
      <c r="BA24">
        <v>1.8001141570048649E-2</v>
      </c>
      <c r="BB24">
        <v>0.88530931435190141</v>
      </c>
      <c r="BC24">
        <v>0.72771568705326994</v>
      </c>
      <c r="BD24">
        <v>0.68953751797685214</v>
      </c>
      <c r="BE24">
        <v>3.817816907641787E-2</v>
      </c>
      <c r="BF24">
        <v>1.762869454540858E-2</v>
      </c>
      <c r="BG24">
        <v>0.13996493275322283</v>
      </c>
      <c r="BH24">
        <v>0.10595466008616576</v>
      </c>
      <c r="BI24">
        <v>0.19577179849147797</v>
      </c>
      <c r="BJ24">
        <v>4.2126886456971893E-2</v>
      </c>
      <c r="BK24">
        <v>0.91951316470601974</v>
      </c>
      <c r="BL24">
        <v>0.89185879615920538</v>
      </c>
      <c r="BM24">
        <v>0.86779913488217786</v>
      </c>
      <c r="BN24">
        <v>2.4059661277027557E-2</v>
      </c>
      <c r="BO24">
        <v>0.53866088390350342</v>
      </c>
      <c r="BP24">
        <v>2.7654368546814245E-2</v>
      </c>
      <c r="BQ24">
        <v>0.4336847579025056</v>
      </c>
      <c r="BR24">
        <v>0.3531879912535163</v>
      </c>
      <c r="BS24">
        <v>0.31051898969128761</v>
      </c>
      <c r="BT24">
        <v>4.2669001562228741E-2</v>
      </c>
      <c r="BU24">
        <v>2.1380804068641492E-2</v>
      </c>
      <c r="BV24">
        <v>5.9115962580347833E-2</v>
      </c>
      <c r="BW24">
        <v>0.35319792260852545</v>
      </c>
      <c r="BX24">
        <v>0.12316577136516571</v>
      </c>
      <c r="BY24">
        <v>5.9108077740293329E-2</v>
      </c>
      <c r="BZ24">
        <v>0.91832171676255436</v>
      </c>
      <c r="CA24">
        <v>0.89073239988571029</v>
      </c>
      <c r="CB24">
        <v>0.86620614553805553</v>
      </c>
      <c r="CC24">
        <v>2.4526254347654691E-2</v>
      </c>
      <c r="CD24">
        <v>0.66871178150177002</v>
      </c>
      <c r="CE24">
        <v>2.7589316876844037E-2</v>
      </c>
      <c r="CF24">
        <v>0.30369887084472708</v>
      </c>
      <c r="CG24">
        <v>0.2479564973054485</v>
      </c>
      <c r="CH24">
        <v>0.21246663023380405</v>
      </c>
      <c r="CI24">
        <v>3.5489867071644421E-2</v>
      </c>
      <c r="CJ24">
        <v>1.6724423633685301E-2</v>
      </c>
      <c r="CK24">
        <v>3.9017949905593333E-2</v>
      </c>
      <c r="CL24">
        <v>0.22202058760728141</v>
      </c>
      <c r="CM24">
        <v>9.1232247650623322E-2</v>
      </c>
      <c r="CN24">
        <v>7.9268848195336208E-2</v>
      </c>
      <c r="CO24">
        <v>0.87303101969255281</v>
      </c>
      <c r="CP24">
        <v>0.82819946596974225</v>
      </c>
      <c r="CQ24">
        <v>0.79632846906238242</v>
      </c>
      <c r="CR24">
        <v>3.1870996907359853E-2</v>
      </c>
      <c r="CS24">
        <v>0.64474743604660034</v>
      </c>
      <c r="CT24">
        <v>4.4831553722810578E-2</v>
      </c>
      <c r="CU24">
        <v>0.31042099029879644</v>
      </c>
      <c r="CV24">
        <v>0.24948036810833921</v>
      </c>
      <c r="CW24">
        <v>0.20265994680414792</v>
      </c>
      <c r="CX24">
        <v>4.6820421304191284E-2</v>
      </c>
      <c r="CY24">
        <v>2.2992900626221807E-2</v>
      </c>
      <c r="CZ24">
        <v>3.7947721564235426E-2</v>
      </c>
      <c r="DA24">
        <v>0.18345200999134922</v>
      </c>
      <c r="DB24">
        <v>0.10776104032993317</v>
      </c>
      <c r="DC24">
        <v>0.10688535691499318</v>
      </c>
      <c r="DD24">
        <v>0.8178464750934592</v>
      </c>
      <c r="DE24">
        <v>0.74115382520259543</v>
      </c>
      <c r="DF24">
        <v>0.69133637436398776</v>
      </c>
      <c r="DG24">
        <v>4.9817450838607669E-2</v>
      </c>
      <c r="DH24">
        <v>0.61943089962005615</v>
      </c>
      <c r="DI24">
        <v>7.6692649890863801E-2</v>
      </c>
      <c r="DJ24">
        <v>0.30387641396198511</v>
      </c>
      <c r="DK24">
        <v>0.2396781074580121</v>
      </c>
      <c r="DL24">
        <v>0.17834554878284456</v>
      </c>
      <c r="DM24">
        <v>6.1332558675167542E-2</v>
      </c>
      <c r="DN24">
        <v>3.0072380014613077E-2</v>
      </c>
      <c r="DO24">
        <v>3.4125926489359963E-2</v>
      </c>
      <c r="DP24">
        <v>0.1217228890554443</v>
      </c>
      <c r="DQ24">
        <v>0.12553086876869202</v>
      </c>
      <c r="DR24">
        <v>0.16148832364466809</v>
      </c>
      <c r="DS24">
        <v>0.76683195384983727</v>
      </c>
      <c r="DT24">
        <v>0.58848477329311233</v>
      </c>
      <c r="DU24">
        <v>0.49137720150517394</v>
      </c>
      <c r="DV24">
        <v>9.7107571787938385E-2</v>
      </c>
      <c r="DW24">
        <v>0.50892114639282227</v>
      </c>
      <c r="DX24">
        <v>0.17834718055672494</v>
      </c>
      <c r="DY24">
        <v>0.31273168862329465</v>
      </c>
      <c r="DZ24">
        <v>0.23451165172992941</v>
      </c>
      <c r="EA24">
        <v>0.13468110437496406</v>
      </c>
      <c r="EB24">
        <v>9.9830547354965327E-2</v>
      </c>
      <c r="EC24">
        <v>4.8811053194326805E-2</v>
      </c>
      <c r="ED24">
        <v>2.9408983699038448E-2</v>
      </c>
      <c r="EE24">
        <v>7.9563642473131857E-2</v>
      </c>
      <c r="EF24">
        <v>0.17805059254169464</v>
      </c>
      <c r="EG24">
        <v>0.13468954750150286</v>
      </c>
      <c r="EH24">
        <v>0.72836360962264901</v>
      </c>
      <c r="EI24">
        <v>0.43634169224923641</v>
      </c>
      <c r="EJ24">
        <v>0.27750337579267836</v>
      </c>
      <c r="EK24">
        <v>0.15883831645655808</v>
      </c>
      <c r="EL24">
        <v>0.37057530879974365</v>
      </c>
      <c r="EM24">
        <v>0.29202191737341265</v>
      </c>
      <c r="EN24">
        <v>0.33740277273521296</v>
      </c>
      <c r="EO24">
        <v>0.23693180129789276</v>
      </c>
      <c r="EP24">
        <v>9.518919365222242E-2</v>
      </c>
      <c r="EQ24">
        <v>0.14174260764567034</v>
      </c>
      <c r="ER24">
        <v>7.2934598957412708E-2</v>
      </c>
      <c r="ES24">
        <v>2.7536372479907509E-2</v>
      </c>
      <c r="ET24">
        <v>6.5766382357861877E-2</v>
      </c>
      <c r="EU24">
        <v>0.24221357703208923</v>
      </c>
      <c r="EV24">
        <v>0.20528622483246348</v>
      </c>
      <c r="EW24">
        <v>0.76059137271513666</v>
      </c>
      <c r="EX24">
        <v>0.38110995206093518</v>
      </c>
      <c r="EY24">
        <v>0.16744653581369304</v>
      </c>
      <c r="EZ24">
        <v>0.21366341624724211</v>
      </c>
      <c r="FA24">
        <v>0.31563904881477356</v>
      </c>
      <c r="FB24">
        <v>0.37948142065420154</v>
      </c>
      <c r="FC24">
        <v>0.3048795023758839</v>
      </c>
      <c r="FD24">
        <v>0.20567297183019101</v>
      </c>
      <c r="FE24">
        <v>6.5225118805929003E-2</v>
      </c>
      <c r="FF24">
        <v>0.14044785302426199</v>
      </c>
      <c r="FG24">
        <v>7.6859871200301147E-2</v>
      </c>
      <c r="FH24">
        <v>2.2346659345391769E-2</v>
      </c>
      <c r="FI24">
        <v>6.5470875091020606E-2</v>
      </c>
      <c r="FJ24">
        <v>0.23965439200401306</v>
      </c>
      <c r="FK24">
        <v>4.9627046653127803E-2</v>
      </c>
      <c r="FL24">
        <v>0.79993714008081584</v>
      </c>
      <c r="FM24">
        <v>0.35061721575771887</v>
      </c>
      <c r="FN24">
        <v>0.14137231736007647</v>
      </c>
      <c r="FO24">
        <v>0.20924489839764243</v>
      </c>
      <c r="FP24">
        <v>0.28738290071487427</v>
      </c>
      <c r="FQ24">
        <v>0.44931992432309703</v>
      </c>
      <c r="FR24">
        <v>0.26329718083588211</v>
      </c>
      <c r="FS24">
        <v>0.16542097538131148</v>
      </c>
      <c r="FT24">
        <v>3.6904230574833559E-2</v>
      </c>
      <c r="FU24">
        <v>0.12851674480647793</v>
      </c>
      <c r="FV24">
        <v>7.9497596189504569E-2</v>
      </c>
      <c r="FW24">
        <v>1.8378609265066039E-2</v>
      </c>
      <c r="FX24">
        <v>6.3234320916697936E-2</v>
      </c>
      <c r="FY24">
        <v>0.2263929545879364</v>
      </c>
      <c r="FZ24">
        <v>6.3480677241279038E-2</v>
      </c>
      <c r="GA24">
        <v>0.75407806341349803</v>
      </c>
      <c r="GB24">
        <v>0.3818128309912221</v>
      </c>
      <c r="GC24">
        <v>0.11341566665504271</v>
      </c>
      <c r="GD24">
        <v>0.26839716433617938</v>
      </c>
      <c r="GE24">
        <v>0.31415581703186035</v>
      </c>
      <c r="GF24">
        <v>0.37226523242227594</v>
      </c>
      <c r="GG24">
        <v>0.31357895978876282</v>
      </c>
      <c r="GH24">
        <v>0.1907985351514685</v>
      </c>
      <c r="GI24">
        <v>2.5340005114124171E-2</v>
      </c>
      <c r="GJ24">
        <v>0.16545853003734431</v>
      </c>
      <c r="GK24">
        <v>0.10800051820480754</v>
      </c>
      <c r="GL24">
        <v>1.4779906432486823E-2</v>
      </c>
      <c r="GM24">
        <v>6.7657023202260927E-2</v>
      </c>
      <c r="GN24">
        <v>0.28823894262313843</v>
      </c>
      <c r="GO24">
        <v>4.8302065440813592E-2</v>
      </c>
      <c r="GP24">
        <v>0.44397274697504951</v>
      </c>
      <c r="GQ24">
        <v>0.27807415476947761</v>
      </c>
      <c r="GR24">
        <v>4.7352273606992332E-2</v>
      </c>
      <c r="GS24">
        <v>0.23072188116248529</v>
      </c>
      <c r="GT24">
        <v>0.22841423749923706</v>
      </c>
      <c r="GU24">
        <v>0.1658985922055719</v>
      </c>
      <c r="GV24">
        <v>0.60568716340028206</v>
      </c>
      <c r="GW24">
        <v>0.33939733718000137</v>
      </c>
      <c r="GX24">
        <v>1.0597857935943525E-2</v>
      </c>
      <c r="GY24">
        <v>0.32879947924405784</v>
      </c>
      <c r="GZ24">
        <v>0.260343034635794</v>
      </c>
      <c r="HA24">
        <v>5.946791584486597E-3</v>
      </c>
      <c r="HB24">
        <v>4.9659910375331538E-2</v>
      </c>
      <c r="HC24">
        <v>0.59508931636810303</v>
      </c>
    </row>
    <row r="25">
      <c r="A25">
        <v>1986</v>
      </c>
      <c r="B25">
        <v>4.5604017241883451E-3</v>
      </c>
      <c r="C25">
        <v>7.5192976023867055E-4</v>
      </c>
      <c r="D25">
        <v>8.157820268104464E-6</v>
      </c>
      <c r="E25">
        <v>0</v>
      </c>
      <c r="F25">
        <v>8.157820268104464E-6</v>
      </c>
      <c r="G25">
        <v>6.5359126892872155E-6</v>
      </c>
      <c r="H25">
        <v>7.4377193997056607E-4</v>
      </c>
      <c r="I25">
        <v>0.99924969214762516</v>
      </c>
      <c r="J25">
        <v>0.99554140777786793</v>
      </c>
      <c r="K25">
        <v>0.99182604636120586</v>
      </c>
      <c r="L25">
        <v>3.7153614166621032E-3</v>
      </c>
      <c r="M25">
        <v>2.5112213959170228E-3</v>
      </c>
      <c r="N25">
        <v>1.1970629738402444E-3</v>
      </c>
      <c r="O25">
        <v>1.6219078637609555E-6</v>
      </c>
      <c r="P25">
        <v>7.4236462824046612E-3</v>
      </c>
      <c r="Q25">
        <v>8.1977636001187484E-3</v>
      </c>
      <c r="R25">
        <v>2.1276509710441548E-3</v>
      </c>
      <c r="S25">
        <v>1.0176064312405184E-3</v>
      </c>
      <c r="T25">
        <v>8.9705924882700616E-4</v>
      </c>
      <c r="U25">
        <v>1.2054718241351241E-4</v>
      </c>
      <c r="V25">
        <v>4.06115927034989E-4</v>
      </c>
      <c r="W25">
        <v>1.1100445398036364E-3</v>
      </c>
      <c r="X25">
        <v>0.99848383951421771</v>
      </c>
      <c r="Y25">
        <v>0.96022705383881202</v>
      </c>
      <c r="Z25">
        <v>0.95358203511209139</v>
      </c>
      <c r="AA25">
        <v>6.6450187267208362E-3</v>
      </c>
      <c r="AB25">
        <v>6.1896884630453734E-3</v>
      </c>
      <c r="AC25">
        <v>3.2067097212360333E-2</v>
      </c>
      <c r="AD25">
        <v>6.1149048526177045E-4</v>
      </c>
      <c r="AE25">
        <v>4.4901806861162186E-2</v>
      </c>
      <c r="AF25">
        <v>1.3473569975110731E-2</v>
      </c>
      <c r="AG25">
        <v>5.7331139740231178E-2</v>
      </c>
      <c r="AH25">
        <v>5.3571153367123175E-2</v>
      </c>
      <c r="AI25">
        <v>5.0882402917745359E-2</v>
      </c>
      <c r="AJ25">
        <v>2.6887504493778216E-3</v>
      </c>
      <c r="AK25">
        <v>2.104933001101017E-2</v>
      </c>
      <c r="AL25">
        <v>3.7599863731079953E-3</v>
      </c>
      <c r="AM25">
        <v>0.97519068401806575</v>
      </c>
      <c r="AN25">
        <v>0.86560463977857149</v>
      </c>
      <c r="AO25">
        <v>0.84704080003422622</v>
      </c>
      <c r="AP25">
        <v>1.8563839744345292E-2</v>
      </c>
      <c r="AQ25">
        <v>1.3298130701430898E-2</v>
      </c>
      <c r="AR25">
        <v>9.6287913538063319E-2</v>
      </c>
      <c r="AS25">
        <v>3.2521823758296958E-2</v>
      </c>
      <c r="AT25">
        <v>0.12814988195896149</v>
      </c>
      <c r="AU25">
        <v>2.4179754686141523E-2</v>
      </c>
      <c r="AV25">
        <v>0.30067779054144023</v>
      </c>
      <c r="AW25">
        <v>0.28289354813459083</v>
      </c>
      <c r="AX25">
        <v>0.26565548692315594</v>
      </c>
      <c r="AY25">
        <v>1.7238061211434869E-2</v>
      </c>
      <c r="AZ25">
        <v>0.13511474430561066</v>
      </c>
      <c r="BA25">
        <v>1.7784242406849386E-2</v>
      </c>
      <c r="BB25">
        <v>0.84710101550742878</v>
      </c>
      <c r="BC25">
        <v>0.67824720384655857</v>
      </c>
      <c r="BD25">
        <v>0.63764380624945449</v>
      </c>
      <c r="BE25">
        <v>4.0603397597104109E-2</v>
      </c>
      <c r="BF25">
        <v>2.4198525114885565E-2</v>
      </c>
      <c r="BG25">
        <v>0.14465528654598456</v>
      </c>
      <c r="BH25">
        <v>0.14777880604886898</v>
      </c>
      <c r="BI25">
        <v>0.20945720374584198</v>
      </c>
      <c r="BJ25">
        <v>4.2542768667809996E-2</v>
      </c>
      <c r="BK25">
        <v>0.93518242724367462</v>
      </c>
      <c r="BL25">
        <v>0.91041804517081104</v>
      </c>
      <c r="BM25">
        <v>0.88816367480990766</v>
      </c>
      <c r="BN25">
        <v>2.2254370360903379E-2</v>
      </c>
      <c r="BO25">
        <v>0.5550236701965332</v>
      </c>
      <c r="BP25">
        <v>2.4764382072863519E-2</v>
      </c>
      <c r="BQ25">
        <v>0.4202119210355717</v>
      </c>
      <c r="BR25">
        <v>0.32983382052594595</v>
      </c>
      <c r="BS25">
        <v>0.2901871677836767</v>
      </c>
      <c r="BT25">
        <v>3.9646652742269271E-2</v>
      </c>
      <c r="BU25">
        <v>2.6558234272893576E-2</v>
      </c>
      <c r="BV25">
        <v>6.3819866236732165E-2</v>
      </c>
      <c r="BW25">
        <v>0.35539434827924621</v>
      </c>
      <c r="BX25">
        <v>0.1300247460603714</v>
      </c>
      <c r="BY25">
        <v>5.8742968516402247E-2</v>
      </c>
      <c r="BZ25">
        <v>0.91336062287823683</v>
      </c>
      <c r="CA25">
        <v>0.88887033314285258</v>
      </c>
      <c r="CB25">
        <v>0.86331264800693719</v>
      </c>
      <c r="CC25">
        <v>2.5557685135915331E-2</v>
      </c>
      <c r="CD25">
        <v>0.6614985466003418</v>
      </c>
      <c r="CE25">
        <v>2.4490289735384307E-2</v>
      </c>
      <c r="CF25">
        <v>0.31401115148505448</v>
      </c>
      <c r="CG25">
        <v>0.24646199646555725</v>
      </c>
      <c r="CH25">
        <v>0.20958036962605239</v>
      </c>
      <c r="CI25">
        <v>3.6881626839504862E-2</v>
      </c>
      <c r="CJ25">
        <v>2.2329221962848689E-2</v>
      </c>
      <c r="CK25">
        <v>4.5219933056648599E-2</v>
      </c>
      <c r="CL25">
        <v>0.22737177436329142</v>
      </c>
      <c r="CM25">
        <v>0.10443078726530075</v>
      </c>
      <c r="CN25">
        <v>7.8511394823503694E-2</v>
      </c>
      <c r="CO25">
        <v>0.86094716678202465</v>
      </c>
      <c r="CP25">
        <v>0.81922789765510196</v>
      </c>
      <c r="CQ25">
        <v>0.78911567732585941</v>
      </c>
      <c r="CR25">
        <v>3.0112220329242562E-2</v>
      </c>
      <c r="CS25">
        <v>0.63974064588546753</v>
      </c>
      <c r="CT25">
        <v>4.1719269126922719E-2</v>
      </c>
      <c r="CU25">
        <v>0.31854010307292752</v>
      </c>
      <c r="CV25">
        <v>0.24666732979342537</v>
      </c>
      <c r="CW25">
        <v>0.20060585241515994</v>
      </c>
      <c r="CX25">
        <v>4.606147737826545E-2</v>
      </c>
      <c r="CY25">
        <v>2.9848767800145636E-2</v>
      </c>
      <c r="CZ25">
        <v>4.2024005479356516E-2</v>
      </c>
      <c r="DA25">
        <v>0.17948726985495225</v>
      </c>
      <c r="DB25">
        <v>0.11793425679206848</v>
      </c>
      <c r="DC25">
        <v>0.10528466652363369</v>
      </c>
      <c r="DD25">
        <v>0.80239419157905401</v>
      </c>
      <c r="DE25">
        <v>0.73312426694073429</v>
      </c>
      <c r="DF25">
        <v>0.68443070539422668</v>
      </c>
      <c r="DG25">
        <v>4.869356154650753E-2</v>
      </c>
      <c r="DH25">
        <v>0.60928595066070557</v>
      </c>
      <c r="DI25">
        <v>6.9269924638319755E-2</v>
      </c>
      <c r="DJ25">
        <v>0.32144412491935603</v>
      </c>
      <c r="DK25">
        <v>0.24084928092418553</v>
      </c>
      <c r="DL25">
        <v>0.17759601073920236</v>
      </c>
      <c r="DM25">
        <v>6.3253270184983168E-2</v>
      </c>
      <c r="DN25">
        <v>4.1495184899268331E-2</v>
      </c>
      <c r="DO25">
        <v>3.9099659095902191E-2</v>
      </c>
      <c r="DP25">
        <v>0.12383831649840998</v>
      </c>
      <c r="DQ25">
        <v>0.14384812116622925</v>
      </c>
      <c r="DR25">
        <v>0.15884886853255545</v>
      </c>
      <c r="DS25">
        <v>0.73996986306634116</v>
      </c>
      <c r="DT25">
        <v>0.58143295050947552</v>
      </c>
      <c r="DU25">
        <v>0.48513646564619867</v>
      </c>
      <c r="DV25">
        <v>9.6296484863276827E-2</v>
      </c>
      <c r="DW25">
        <v>0.50334107875823975</v>
      </c>
      <c r="DX25">
        <v>0.15853691255686564</v>
      </c>
      <c r="DY25">
        <v>0.33812198923138276</v>
      </c>
      <c r="DZ25">
        <v>0.23690141786804481</v>
      </c>
      <c r="EA25">
        <v>0.13304877129787679</v>
      </c>
      <c r="EB25">
        <v>0.103852646570168</v>
      </c>
      <c r="EC25">
        <v>6.7898526567243711E-2</v>
      </c>
      <c r="ED25">
        <v>3.332204479609422E-2</v>
      </c>
      <c r="EE25">
        <v>7.809185229772389E-2</v>
      </c>
      <c r="EF25">
        <v>0.20507322251796722</v>
      </c>
      <c r="EG25">
        <v>0.13331320762924748</v>
      </c>
      <c r="EH25">
        <v>0.6932273812265447</v>
      </c>
      <c r="EI25">
        <v>0.43298030550491823</v>
      </c>
      <c r="EJ25">
        <v>0.27616041757709542</v>
      </c>
      <c r="EK25">
        <v>0.15681988792782287</v>
      </c>
      <c r="EL25">
        <v>0.36788448691368103</v>
      </c>
      <c r="EM25">
        <v>0.26024707572162648</v>
      </c>
      <c r="EN25">
        <v>0.37186843853308921</v>
      </c>
      <c r="EO25">
        <v>0.23712260881138597</v>
      </c>
      <c r="EP25">
        <v>9.3651040010910305E-2</v>
      </c>
      <c r="EQ25">
        <v>0.14347156880047562</v>
      </c>
      <c r="ER25">
        <v>0.1038896467470926</v>
      </c>
      <c r="ES25">
        <v>3.0856182974610638E-2</v>
      </c>
      <c r="ET25">
        <v>6.5095819759634022E-2</v>
      </c>
      <c r="EU25">
        <v>0.27821740508079529</v>
      </c>
      <c r="EV25">
        <v>0.20447128929106928</v>
      </c>
      <c r="EW25">
        <v>0.7237472612374295</v>
      </c>
      <c r="EX25">
        <v>0.37503959706068302</v>
      </c>
      <c r="EY25">
        <v>0.16848841341881049</v>
      </c>
      <c r="EZ25">
        <v>0.20655118364187253</v>
      </c>
      <c r="FA25">
        <v>0.31048488616943359</v>
      </c>
      <c r="FB25">
        <v>0.34870766417674648</v>
      </c>
      <c r="FC25">
        <v>0.34080747060996758</v>
      </c>
      <c r="FD25">
        <v>0.20277969946392374</v>
      </c>
      <c r="FE25">
        <v>6.4161679066470786E-2</v>
      </c>
      <c r="FF25">
        <v>0.13861802039745291</v>
      </c>
      <c r="FG25">
        <v>0.11353342461378285</v>
      </c>
      <c r="FH25">
        <v>2.449434653226102E-2</v>
      </c>
      <c r="FI25">
        <v>6.4554731847397129E-2</v>
      </c>
      <c r="FJ25">
        <v>0.27664580941200256</v>
      </c>
      <c r="FK25">
        <v>4.9856367882750788E-2</v>
      </c>
      <c r="FL25">
        <v>0.77137169975027875</v>
      </c>
      <c r="FM25">
        <v>0.35385567101577525</v>
      </c>
      <c r="FN25">
        <v>0.13438597869154417</v>
      </c>
      <c r="FO25">
        <v>0.21946969232423114</v>
      </c>
      <c r="FP25">
        <v>0.28909224271774292</v>
      </c>
      <c r="FQ25">
        <v>0.41751602873450355</v>
      </c>
      <c r="FR25">
        <v>0.2933917359912338</v>
      </c>
      <c r="FS25">
        <v>0.15240020391712825</v>
      </c>
      <c r="FT25">
        <v>3.5453035644078798E-2</v>
      </c>
      <c r="FU25">
        <v>0.11694716827304943</v>
      </c>
      <c r="FV25">
        <v>0.12204458095042335</v>
      </c>
      <c r="FW25">
        <v>1.89469511236822E-2</v>
      </c>
      <c r="FX25">
        <v>6.4763435741512526E-2</v>
      </c>
      <c r="FY25">
        <v>0.2579386830329895</v>
      </c>
      <c r="FZ25">
        <v>6.4764537559414997E-2</v>
      </c>
      <c r="GA25">
        <v>0.7351429994383295</v>
      </c>
      <c r="GB25">
        <v>0.37066080952754527</v>
      </c>
      <c r="GC25">
        <v>0.10689938806793003</v>
      </c>
      <c r="GD25">
        <v>0.26376142145961523</v>
      </c>
      <c r="GE25">
        <v>0.30349338054656982</v>
      </c>
      <c r="GF25">
        <v>0.36448218991078429</v>
      </c>
      <c r="GG25">
        <v>0.33202445454497831</v>
      </c>
      <c r="GH25">
        <v>0.15845882740682873</v>
      </c>
      <c r="GI25">
        <v>2.4083407092285535E-2</v>
      </c>
      <c r="GJ25">
        <v>0.13437542031454322</v>
      </c>
      <c r="GK25">
        <v>0.15861245981446803</v>
      </c>
      <c r="GL25">
        <v>1.4953167323681554E-2</v>
      </c>
      <c r="GM25">
        <v>6.7167453983307868E-2</v>
      </c>
      <c r="GN25">
        <v>0.30794104933738708</v>
      </c>
      <c r="GO25">
        <v>5.3251178270606325E-2</v>
      </c>
      <c r="GP25">
        <v>0.41482131874974132</v>
      </c>
      <c r="GQ25">
        <v>0.26036193522530376</v>
      </c>
      <c r="GR25">
        <v>4.1938739846498103E-2</v>
      </c>
      <c r="GS25">
        <v>0.21842319537880567</v>
      </c>
      <c r="GT25">
        <v>0.21297654509544373</v>
      </c>
      <c r="GU25">
        <v>0.15445938352443753</v>
      </c>
      <c r="GV25">
        <v>0.63256406084737193</v>
      </c>
      <c r="GW25">
        <v>0.23325030327372123</v>
      </c>
      <c r="GX25">
        <v>8.7125410453810469E-3</v>
      </c>
      <c r="GY25">
        <v>0.22453776222834018</v>
      </c>
      <c r="GZ25">
        <v>0.39394606879303318</v>
      </c>
      <c r="HA25">
        <v>5.3676887806175409E-3</v>
      </c>
      <c r="HB25">
        <v>4.7385379597113211E-2</v>
      </c>
      <c r="HC25">
        <v>0.623851478099823</v>
      </c>
    </row>
    <row r="26">
      <c r="A26">
        <v>1987</v>
      </c>
      <c r="B26">
        <v>4.5123455491669941E-3</v>
      </c>
      <c r="C26">
        <v>9.555994188675277E-4</v>
      </c>
      <c r="D26">
        <v>4.5648297380569375E-6</v>
      </c>
      <c r="E26">
        <v>0</v>
      </c>
      <c r="F26">
        <v>4.5648297380569375E-6</v>
      </c>
      <c r="G26">
        <v>3.6252836252970155E-6</v>
      </c>
      <c r="H26">
        <v>9.510345891294707E-4</v>
      </c>
      <c r="I26">
        <v>0.99904534012724266</v>
      </c>
      <c r="J26">
        <v>0.99367435986921582</v>
      </c>
      <c r="K26">
        <v>0.98903687713920441</v>
      </c>
      <c r="L26">
        <v>4.63748273001135E-3</v>
      </c>
      <c r="M26">
        <v>3.3684165675543602E-3</v>
      </c>
      <c r="N26">
        <v>2.0025636904725443E-3</v>
      </c>
      <c r="O26">
        <v>9.3954611006670495E-7</v>
      </c>
      <c r="P26">
        <v>1.0008462704718113E-2</v>
      </c>
      <c r="Q26">
        <v>8.0356756361102677E-3</v>
      </c>
      <c r="R26">
        <v>2.7745470059782713E-3</v>
      </c>
      <c r="S26">
        <v>1.4458217781311419E-3</v>
      </c>
      <c r="T26">
        <v>1.341286855232488E-3</v>
      </c>
      <c r="U26">
        <v>1.0453492289865408E-4</v>
      </c>
      <c r="V26">
        <v>5.2476359996944666E-4</v>
      </c>
      <c r="W26">
        <v>1.3287252278471292E-3</v>
      </c>
      <c r="X26">
        <v>0.9981465112160478</v>
      </c>
      <c r="Y26">
        <v>0.96223182423987119</v>
      </c>
      <c r="Z26">
        <v>0.95525077555674398</v>
      </c>
      <c r="AA26">
        <v>6.9810486831271617E-3</v>
      </c>
      <c r="AB26">
        <v>7.5552065005366851E-3</v>
      </c>
      <c r="AC26">
        <v>2.8359480475639964E-2</v>
      </c>
      <c r="AD26">
        <v>9.2105822202617565E-4</v>
      </c>
      <c r="AE26">
        <v>4.2895734310150146E-2</v>
      </c>
      <c r="AF26">
        <v>1.3960623849664606E-2</v>
      </c>
      <c r="AG26">
        <v>7.1776511012820371E-2</v>
      </c>
      <c r="AH26">
        <v>6.8533202148736178E-2</v>
      </c>
      <c r="AI26">
        <v>6.5639988599275653E-2</v>
      </c>
      <c r="AJ26">
        <v>2.8932135494605152E-3</v>
      </c>
      <c r="AK26">
        <v>2.5414807721972466E-2</v>
      </c>
      <c r="AL26">
        <v>3.2433088640842016E-3</v>
      </c>
      <c r="AM26">
        <v>0.97134188369071994</v>
      </c>
      <c r="AN26">
        <v>0.84596322026965287</v>
      </c>
      <c r="AO26">
        <v>0.82690135158354527</v>
      </c>
      <c r="AP26">
        <v>1.9061868686107639E-2</v>
      </c>
      <c r="AQ26">
        <v>1.413326554274439E-2</v>
      </c>
      <c r="AR26">
        <v>0.11124539787832262</v>
      </c>
      <c r="AS26">
        <v>4.3118394703540265E-2</v>
      </c>
      <c r="AT26">
        <v>0.14444053173065186</v>
      </c>
      <c r="AU26">
        <v>2.5026516509863178E-2</v>
      </c>
      <c r="AV26">
        <v>0.38125519834246036</v>
      </c>
      <c r="AW26">
        <v>0.36369908030110087</v>
      </c>
      <c r="AX26">
        <v>0.34491963511753071</v>
      </c>
      <c r="AY26">
        <v>1.8779445183570161E-2</v>
      </c>
      <c r="AZ26">
        <v>0.1713293045759201</v>
      </c>
      <c r="BA26">
        <v>1.7556118041359526E-2</v>
      </c>
      <c r="BB26">
        <v>0.81111457607738768</v>
      </c>
      <c r="BC26">
        <v>0.63527572843523583</v>
      </c>
      <c r="BD26">
        <v>0.59170926535409563</v>
      </c>
      <c r="BE26">
        <v>4.3566463081140254E-2</v>
      </c>
      <c r="BF26">
        <v>2.4908462152908317E-2</v>
      </c>
      <c r="BG26">
        <v>0.15093038548924353</v>
      </c>
      <c r="BH26">
        <v>0.19236977441984809</v>
      </c>
      <c r="BI26">
        <v>0.21940532326698303</v>
      </c>
      <c r="BJ26">
        <v>4.3469378388066963E-2</v>
      </c>
      <c r="BK26">
        <v>0.96285895174780955</v>
      </c>
      <c r="BL26">
        <v>0.94060220532166428</v>
      </c>
      <c r="BM26">
        <v>0.92002980695917935</v>
      </c>
      <c r="BN26">
        <v>2.057239836248502E-2</v>
      </c>
      <c r="BO26">
        <v>0.57615089416503906</v>
      </c>
      <c r="BP26">
        <v>2.2256746426145203E-2</v>
      </c>
      <c r="BQ26">
        <v>0.40159235571855961</v>
      </c>
      <c r="BR26">
        <v>0.30839452893315439</v>
      </c>
      <c r="BS26">
        <v>0.27069979421602569</v>
      </c>
      <c r="BT26">
        <v>3.7694734717128739E-2</v>
      </c>
      <c r="BU26">
        <v>2.3893128126079168E-2</v>
      </c>
      <c r="BV26">
        <v>6.9304698659325981E-2</v>
      </c>
      <c r="BW26">
        <v>0.36445130746636911</v>
      </c>
      <c r="BX26">
        <v>0.1308925598859787</v>
      </c>
      <c r="BY26">
        <v>5.9277408381974449E-2</v>
      </c>
      <c r="BZ26">
        <v>0.9174711975627452</v>
      </c>
      <c r="CA26">
        <v>0.89575960374921237</v>
      </c>
      <c r="CB26">
        <v>0.86921434531164787</v>
      </c>
      <c r="CC26">
        <v>2.6545258437564497E-2</v>
      </c>
      <c r="CD26">
        <v>0.65929317474365234</v>
      </c>
      <c r="CE26">
        <v>2.1711593813532881E-2</v>
      </c>
      <c r="CF26">
        <v>0.3189952757883226</v>
      </c>
      <c r="CG26">
        <v>0.24462810911095514</v>
      </c>
      <c r="CH26">
        <v>0.20584034842835139</v>
      </c>
      <c r="CI26">
        <v>3.8787760682603763E-2</v>
      </c>
      <c r="CJ26">
        <v>2.1932192185359529E-2</v>
      </c>
      <c r="CK26">
        <v>5.2434974492007888E-2</v>
      </c>
      <c r="CL26">
        <v>0.23646647335106782</v>
      </c>
      <c r="CM26">
        <v>0.11315492540597916</v>
      </c>
      <c r="CN26">
        <v>7.8775904775312974E-2</v>
      </c>
      <c r="CO26">
        <v>0.85900257098787935</v>
      </c>
      <c r="CP26">
        <v>0.82008054149070786</v>
      </c>
      <c r="CQ26">
        <v>0.79167614597223046</v>
      </c>
      <c r="CR26">
        <v>2.8404395518477524E-2</v>
      </c>
      <c r="CS26">
        <v>0.6415858268737793</v>
      </c>
      <c r="CT26">
        <v>3.8922029497171551E-2</v>
      </c>
      <c r="CU26">
        <v>0.31949215164787087</v>
      </c>
      <c r="CV26">
        <v>0.24443207551362983</v>
      </c>
      <c r="CW26">
        <v>0.19816755253125418</v>
      </c>
      <c r="CX26">
        <v>4.6264522982375628E-2</v>
      </c>
      <c r="CY26">
        <v>2.8301376287284762E-2</v>
      </c>
      <c r="CZ26">
        <v>4.6758699846956291E-2</v>
      </c>
      <c r="DA26">
        <v>0.1784947226357502</v>
      </c>
      <c r="DB26">
        <v>0.12132459878921509</v>
      </c>
      <c r="DC26">
        <v>0.10486934179412818</v>
      </c>
      <c r="DD26">
        <v>0.79763570149150198</v>
      </c>
      <c r="DE26">
        <v>0.73485359198264533</v>
      </c>
      <c r="DF26">
        <v>0.6871383366345819</v>
      </c>
      <c r="DG26">
        <v>4.77152553480635E-2</v>
      </c>
      <c r="DH26">
        <v>0.60636681318283081</v>
      </c>
      <c r="DI26">
        <v>6.2782109508856723E-2</v>
      </c>
      <c r="DJ26">
        <v>0.33085106921615542</v>
      </c>
      <c r="DK26">
        <v>0.24326060928297091</v>
      </c>
      <c r="DL26">
        <v>0.17681075359282958</v>
      </c>
      <c r="DM26">
        <v>6.6449855690141377E-2</v>
      </c>
      <c r="DN26">
        <v>4.2523460330718778E-2</v>
      </c>
      <c r="DO26">
        <v>4.5066999602465678E-2</v>
      </c>
      <c r="DP26">
        <v>0.12848677070765743</v>
      </c>
      <c r="DQ26">
        <v>0.15404032170772552</v>
      </c>
      <c r="DR26">
        <v>0.15708448191063679</v>
      </c>
      <c r="DS26">
        <v>0.7268561135911662</v>
      </c>
      <c r="DT26">
        <v>0.5848191383855933</v>
      </c>
      <c r="DU26">
        <v>0.48848113618349398</v>
      </c>
      <c r="DV26">
        <v>9.6338002202099274E-2</v>
      </c>
      <c r="DW26">
        <v>0.50633800029754639</v>
      </c>
      <c r="DX26">
        <v>0.14203697520557287</v>
      </c>
      <c r="DY26">
        <v>0.35162501236286731</v>
      </c>
      <c r="DZ26">
        <v>0.24276177966380963</v>
      </c>
      <c r="EA26">
        <v>0.13218063019247389</v>
      </c>
      <c r="EB26">
        <v>0.11058114947133571</v>
      </c>
      <c r="EC26">
        <v>7.0641979981488509E-2</v>
      </c>
      <c r="ED26">
        <v>3.8221252717569237E-2</v>
      </c>
      <c r="EE26">
        <v>7.8481125954033448E-2</v>
      </c>
      <c r="EF26">
        <v>0.21944437921047211</v>
      </c>
      <c r="EG26">
        <v>0.13163753075939952</v>
      </c>
      <c r="EH26">
        <v>0.67571634041964268</v>
      </c>
      <c r="EI26">
        <v>0.43996522163763446</v>
      </c>
      <c r="EJ26">
        <v>0.28255540172608323</v>
      </c>
      <c r="EK26">
        <v>0.1574098199115512</v>
      </c>
      <c r="EL26">
        <v>0.37341156601905823</v>
      </c>
      <c r="EM26">
        <v>0.23575111878200822</v>
      </c>
      <c r="EN26">
        <v>0.39083729813861207</v>
      </c>
      <c r="EO26">
        <v>0.24357063317741925</v>
      </c>
      <c r="EP26">
        <v>9.3375257450180479E-2</v>
      </c>
      <c r="EQ26">
        <v>0.15019537572723879</v>
      </c>
      <c r="ER26">
        <v>0.11199073091975827</v>
      </c>
      <c r="ES26">
        <v>3.5275934041434566E-2</v>
      </c>
      <c r="ET26">
        <v>6.6553638558254774E-2</v>
      </c>
      <c r="EU26">
        <v>0.29746201634407043</v>
      </c>
      <c r="EV26">
        <v>0.2027643214645159</v>
      </c>
      <c r="EW26">
        <v>0.70484817829326318</v>
      </c>
      <c r="EX26">
        <v>0.37796572545225499</v>
      </c>
      <c r="EY26">
        <v>0.17464935308129953</v>
      </c>
      <c r="EZ26">
        <v>0.2033163723709554</v>
      </c>
      <c r="FA26">
        <v>0.31207633018493652</v>
      </c>
      <c r="FB26">
        <v>0.32688245284100825</v>
      </c>
      <c r="FC26">
        <v>0.36104122283970536</v>
      </c>
      <c r="FD26">
        <v>0.20612972414790856</v>
      </c>
      <c r="FE26">
        <v>6.4090994833298873E-2</v>
      </c>
      <c r="FF26">
        <v>0.14203872931460967</v>
      </c>
      <c r="FG26">
        <v>0.12746475562864648</v>
      </c>
      <c r="FH26">
        <v>2.7446743063150307E-2</v>
      </c>
      <c r="FI26">
        <v>6.5889401132968511E-2</v>
      </c>
      <c r="FJ26">
        <v>0.29695022106170654</v>
      </c>
      <c r="FK26">
        <v>4.9824102340384466E-2</v>
      </c>
      <c r="FL26">
        <v>0.76128552082906731</v>
      </c>
      <c r="FM26">
        <v>0.36529364823107291</v>
      </c>
      <c r="FN26">
        <v>0.13152799412655256</v>
      </c>
      <c r="FO26">
        <v>0.23376565410452038</v>
      </c>
      <c r="FP26">
        <v>0.29656264185905457</v>
      </c>
      <c r="FQ26">
        <v>0.39599187259799445</v>
      </c>
      <c r="FR26">
        <v>0.30744549522686754</v>
      </c>
      <c r="FS26">
        <v>0.14526200165509212</v>
      </c>
      <c r="FT26">
        <v>3.461287394599772E-2</v>
      </c>
      <c r="FU26">
        <v>0.11064912770909439</v>
      </c>
      <c r="FV26">
        <v>0.14227668607752531</v>
      </c>
      <c r="FW26">
        <v>1.9906807494250091E-2</v>
      </c>
      <c r="FX26">
        <v>6.8731016055934874E-2</v>
      </c>
      <c r="FY26">
        <v>0.27283260226249695</v>
      </c>
      <c r="FZ26">
        <v>6.4943988619562673E-2</v>
      </c>
      <c r="GA26">
        <v>0.73875925104828766</v>
      </c>
      <c r="GB26">
        <v>0.37247711047275123</v>
      </c>
      <c r="GC26">
        <v>0.10504624208273794</v>
      </c>
      <c r="GD26">
        <v>0.26743086839001329</v>
      </c>
      <c r="GE26">
        <v>0.30251729488372803</v>
      </c>
      <c r="GF26">
        <v>0.36628214057553649</v>
      </c>
      <c r="GG26">
        <v>0.33120055048984032</v>
      </c>
      <c r="GH26">
        <v>0.13629777456907016</v>
      </c>
      <c r="GI26">
        <v>2.3543735474484902E-2</v>
      </c>
      <c r="GJ26">
        <v>0.11275403909458527</v>
      </c>
      <c r="GK26">
        <v>0.17930594649988305</v>
      </c>
      <c r="GL26">
        <v>1.5596829420887149E-2</v>
      </c>
      <c r="GM26">
        <v>6.9959801538127878E-2</v>
      </c>
      <c r="GN26">
        <v>0.30765682458877563</v>
      </c>
      <c r="GO26">
        <v>5.5827060397109336E-2</v>
      </c>
      <c r="GP26">
        <v>0.41180819234603183</v>
      </c>
      <c r="GQ26">
        <v>0.25995650696182737</v>
      </c>
      <c r="GR26">
        <v>4.0055980269716455E-2</v>
      </c>
      <c r="GS26">
        <v>0.21990052669211088</v>
      </c>
      <c r="GT26">
        <v>0.21101357042789459</v>
      </c>
      <c r="GU26">
        <v>0.15185168538420452</v>
      </c>
      <c r="GV26">
        <v>0.63713474474522591</v>
      </c>
      <c r="GW26">
        <v>0.16384902528221257</v>
      </c>
      <c r="GX26">
        <v>7.5725798482512673E-3</v>
      </c>
      <c r="GY26">
        <v>0.1562764454339613</v>
      </c>
      <c r="GZ26">
        <v>0.4681586360799927</v>
      </c>
      <c r="HA26">
        <v>5.127083383020729E-3</v>
      </c>
      <c r="HB26">
        <v>4.8942937091257709E-2</v>
      </c>
      <c r="HC26">
        <v>0.6295621395111084</v>
      </c>
    </row>
    <row r="27">
      <c r="A27">
        <v>1988</v>
      </c>
      <c r="B27">
        <v>4.4497265482046364E-3</v>
      </c>
      <c r="C27">
        <v>1.1298798138004512E-3</v>
      </c>
      <c r="D27">
        <v>8.9886553224526759E-7</v>
      </c>
      <c r="E27">
        <v>0</v>
      </c>
      <c r="F27">
        <v>8.9886553224526759E-7</v>
      </c>
      <c r="G27">
        <v>7.0546383312830585E-7</v>
      </c>
      <c r="H27">
        <v>1.1289809482682061E-3</v>
      </c>
      <c r="I27">
        <v>0.99887031358789247</v>
      </c>
      <c r="J27">
        <v>0.9914792242808298</v>
      </c>
      <c r="K27">
        <v>0.98589707172361341</v>
      </c>
      <c r="L27">
        <v>5.5821525572163138E-3</v>
      </c>
      <c r="M27">
        <v>4.3615886093148776E-3</v>
      </c>
      <c r="N27">
        <v>3.0295006977479142E-3</v>
      </c>
      <c r="O27">
        <v>1.9340169295075663E-7</v>
      </c>
      <c r="P27">
        <v>1.297324150800705E-2</v>
      </c>
      <c r="Q27">
        <v>7.8369742273940429E-3</v>
      </c>
      <c r="R27">
        <v>3.4506598404575079E-3</v>
      </c>
      <c r="S27">
        <v>1.9285002531153228E-3</v>
      </c>
      <c r="T27">
        <v>1.8398273593796045E-3</v>
      </c>
      <c r="U27">
        <v>8.8672893735718591E-5</v>
      </c>
      <c r="V27">
        <v>6.1201612697914243E-4</v>
      </c>
      <c r="W27">
        <v>1.5221595873421852E-3</v>
      </c>
      <c r="X27">
        <v>0.99786582429639525</v>
      </c>
      <c r="Y27">
        <v>0.96557383952151854</v>
      </c>
      <c r="Z27">
        <v>0.95818447124687378</v>
      </c>
      <c r="AA27">
        <v>7.3893682746447691E-3</v>
      </c>
      <c r="AB27">
        <v>9.1052168745601077E-3</v>
      </c>
      <c r="AC27">
        <v>2.3186767900316513E-2</v>
      </c>
      <c r="AD27">
        <v>1.3164841368527736E-3</v>
      </c>
      <c r="AE27">
        <v>3.968135267496109E-2</v>
      </c>
      <c r="AF27">
        <v>1.4428147121554701E-2</v>
      </c>
      <c r="AG27">
        <v>8.6495395383802867E-2</v>
      </c>
      <c r="AH27">
        <v>8.3710984163450866E-2</v>
      </c>
      <c r="AI27">
        <v>8.0608261203864398E-2</v>
      </c>
      <c r="AJ27">
        <v>3.1027229595864745E-3</v>
      </c>
      <c r="AK27">
        <v>2.7910161763429642E-2</v>
      </c>
      <c r="AL27">
        <v>2.784411220351998E-3</v>
      </c>
      <c r="AM27">
        <v>0.96930542623001581</v>
      </c>
      <c r="AN27">
        <v>0.82532875434778508</v>
      </c>
      <c r="AO27">
        <v>0.80573747041985322</v>
      </c>
      <c r="AP27">
        <v>1.9591283927931875E-2</v>
      </c>
      <c r="AQ27">
        <v>1.4854163466495086E-2</v>
      </c>
      <c r="AR27">
        <v>0.12912250841573561</v>
      </c>
      <c r="AS27">
        <v>5.5800821613818601E-2</v>
      </c>
      <c r="AT27">
        <v>0.16356796026229858</v>
      </c>
      <c r="AU27">
        <v>2.5709666268595499E-2</v>
      </c>
      <c r="AV27">
        <v>0.46519849015885228</v>
      </c>
      <c r="AW27">
        <v>0.44796937883547217</v>
      </c>
      <c r="AX27">
        <v>0.42752405775268132</v>
      </c>
      <c r="AY27">
        <v>2.0445321082790804E-2</v>
      </c>
      <c r="AZ27">
        <v>0.20050092041492462</v>
      </c>
      <c r="BA27">
        <v>1.7229111323380123E-2</v>
      </c>
      <c r="BB27">
        <v>0.78226996426523954</v>
      </c>
      <c r="BC27">
        <v>0.59743901785833387</v>
      </c>
      <c r="BD27">
        <v>0.55078932050022389</v>
      </c>
      <c r="BE27">
        <v>4.6649697358109955E-2</v>
      </c>
      <c r="BF27">
        <v>2.5423495157506346E-2</v>
      </c>
      <c r="BG27">
        <v>0.15940745124939931</v>
      </c>
      <c r="BH27">
        <v>0.24746845442409188</v>
      </c>
      <c r="BI27">
        <v>0.23148064315319061</v>
      </c>
      <c r="BJ27">
        <v>4.4126986734878082E-2</v>
      </c>
      <c r="BK27">
        <v>1.003704435827999</v>
      </c>
      <c r="BL27">
        <v>0.98368545991248257</v>
      </c>
      <c r="BM27">
        <v>0.9645208796717375</v>
      </c>
      <c r="BN27">
        <v>1.9164580240745133E-2</v>
      </c>
      <c r="BO27">
        <v>0.59421628713607788</v>
      </c>
      <c r="BP27">
        <v>2.0018975915516327E-2</v>
      </c>
      <c r="BQ27">
        <v>0.38576473612315632</v>
      </c>
      <c r="BR27">
        <v>0.28920450409310028</v>
      </c>
      <c r="BS27">
        <v>0.25294649752915904</v>
      </c>
      <c r="BT27">
        <v>3.6258006563941229E-2</v>
      </c>
      <c r="BU27">
        <v>2.0348407680235398E-2</v>
      </c>
      <c r="BV27">
        <v>7.621182434982067E-2</v>
      </c>
      <c r="BW27">
        <v>0.38946917195115527</v>
      </c>
      <c r="BX27">
        <v>0.13281823694705963</v>
      </c>
      <c r="BY27">
        <v>5.9669088290014473E-2</v>
      </c>
      <c r="BZ27">
        <v>0.93031055986681099</v>
      </c>
      <c r="CA27">
        <v>0.91115368878399505</v>
      </c>
      <c r="CB27">
        <v>0.88344276885830741</v>
      </c>
      <c r="CC27">
        <v>2.7710919925687659E-2</v>
      </c>
      <c r="CD27">
        <v>0.65592467784881592</v>
      </c>
      <c r="CE27">
        <v>1.9156871082815864E-2</v>
      </c>
      <c r="CF27">
        <v>0.32491840244439452</v>
      </c>
      <c r="CG27">
        <v>0.24274396112068308</v>
      </c>
      <c r="CH27">
        <v>0.2019025332958759</v>
      </c>
      <c r="CI27">
        <v>4.0841427824807187E-2</v>
      </c>
      <c r="CJ27">
        <v>2.095707607280942E-2</v>
      </c>
      <c r="CK27">
        <v>6.121736525090201E-2</v>
      </c>
      <c r="CL27">
        <v>0.25522896231120545</v>
      </c>
      <c r="CM27">
        <v>0.1230158731341362</v>
      </c>
      <c r="CN27">
        <v>7.8949615367297513E-2</v>
      </c>
      <c r="CO27">
        <v>0.8636421526530651</v>
      </c>
      <c r="CP27">
        <v>0.82748911398489333</v>
      </c>
      <c r="CQ27">
        <v>0.80062649942699382</v>
      </c>
      <c r="CR27">
        <v>2.6862614557899501E-2</v>
      </c>
      <c r="CS27">
        <v>0.64378565549850464</v>
      </c>
      <c r="CT27">
        <v>3.6153038668171836E-2</v>
      </c>
      <c r="CU27">
        <v>0.32006135518337075</v>
      </c>
      <c r="CV27">
        <v>0.24196287735574182</v>
      </c>
      <c r="CW27">
        <v>0.19524654296428084</v>
      </c>
      <c r="CX27">
        <v>4.6716334391460966E-2</v>
      </c>
      <c r="CY27">
        <v>2.5691969059787285E-2</v>
      </c>
      <c r="CZ27">
        <v>5.240650876784167E-2</v>
      </c>
      <c r="DA27">
        <v>0.18370350783643591</v>
      </c>
      <c r="DB27">
        <v>0.12481480836868286</v>
      </c>
      <c r="DC27">
        <v>0.10445249831511375</v>
      </c>
      <c r="DD27">
        <v>0.79796420546042446</v>
      </c>
      <c r="DE27">
        <v>0.74143142437761489</v>
      </c>
      <c r="DF27">
        <v>0.69448385188811135</v>
      </c>
      <c r="DG27">
        <v>4.6947572489503528E-2</v>
      </c>
      <c r="DH27">
        <v>0.60340219736099243</v>
      </c>
      <c r="DI27">
        <v>5.6532781082809548E-2</v>
      </c>
      <c r="DJ27">
        <v>0.34006502145316847</v>
      </c>
      <c r="DK27">
        <v>0.24522466078104557</v>
      </c>
      <c r="DL27">
        <v>0.17536878917434426</v>
      </c>
      <c r="DM27">
        <v>6.9855871606701314E-2</v>
      </c>
      <c r="DN27">
        <v>4.2603973138115925E-2</v>
      </c>
      <c r="DO27">
        <v>5.2236387534006938E-2</v>
      </c>
      <c r="DP27">
        <v>0.13802922691359285</v>
      </c>
      <c r="DQ27">
        <v>0.16469623148441315</v>
      </c>
      <c r="DR27">
        <v>0.15552747268433328</v>
      </c>
      <c r="DS27">
        <v>0.71721916767393357</v>
      </c>
      <c r="DT27">
        <v>0.59115207420160565</v>
      </c>
      <c r="DU27">
        <v>0.4944506575184543</v>
      </c>
      <c r="DV27">
        <v>9.6701416683151298E-2</v>
      </c>
      <c r="DW27">
        <v>0.50974887609481812</v>
      </c>
      <c r="DX27">
        <v>0.12606709347232786</v>
      </c>
      <c r="DY27">
        <v>0.36418405597361819</v>
      </c>
      <c r="DZ27">
        <v>0.24825368258730962</v>
      </c>
      <c r="EA27">
        <v>0.13066904150368691</v>
      </c>
      <c r="EB27">
        <v>0.11758464108362274</v>
      </c>
      <c r="EC27">
        <v>7.1879676635563175E-2</v>
      </c>
      <c r="ED27">
        <v>4.405069675074539E-2</v>
      </c>
      <c r="EE27">
        <v>8.140322364755169E-2</v>
      </c>
      <c r="EF27">
        <v>0.23351502418518066</v>
      </c>
      <c r="EG27">
        <v>0.130131513124117</v>
      </c>
      <c r="EH27">
        <v>0.66109454324527528</v>
      </c>
      <c r="EI27">
        <v>0.44931570607610777</v>
      </c>
      <c r="EJ27">
        <v>0.2907696160564644</v>
      </c>
      <c r="EK27">
        <v>0.15854609001964337</v>
      </c>
      <c r="EL27">
        <v>0.37900015711784363</v>
      </c>
      <c r="EM27">
        <v>0.21177883716916748</v>
      </c>
      <c r="EN27">
        <v>0.4092210038896224</v>
      </c>
      <c r="EO27">
        <v>0.2500251115187615</v>
      </c>
      <c r="EP27">
        <v>9.2646719530998053E-2</v>
      </c>
      <c r="EQ27">
        <v>0.15737839198776343</v>
      </c>
      <c r="ER27">
        <v>0.11866771725149909</v>
      </c>
      <c r="ES27">
        <v>4.0528175119361777E-2</v>
      </c>
      <c r="ET27">
        <v>7.0315547134897696E-2</v>
      </c>
      <c r="EU27">
        <v>0.31657427549362183</v>
      </c>
      <c r="EV27">
        <v>0.20114077645742404</v>
      </c>
      <c r="EW27">
        <v>0.68771893393494177</v>
      </c>
      <c r="EX27">
        <v>0.38309217469700152</v>
      </c>
      <c r="EY27">
        <v>0.18221691105460439</v>
      </c>
      <c r="EZ27">
        <v>0.20087526364239716</v>
      </c>
      <c r="FA27">
        <v>0.31353002786636353</v>
      </c>
      <c r="FB27">
        <v>0.3046267592379403</v>
      </c>
      <c r="FC27">
        <v>0.38184319909940218</v>
      </c>
      <c r="FD27">
        <v>0.20977623658239006</v>
      </c>
      <c r="FE27">
        <v>6.3757301884404927E-2</v>
      </c>
      <c r="FF27">
        <v>0.14601893469798513</v>
      </c>
      <c r="FG27">
        <v>0.14113594543426311</v>
      </c>
      <c r="FH27">
        <v>3.0931017082748986E-2</v>
      </c>
      <c r="FI27">
        <v>6.9562133034343943E-2</v>
      </c>
      <c r="FJ27">
        <v>0.31808587908744812</v>
      </c>
      <c r="FK27">
        <v>4.9775622930368142E-2</v>
      </c>
      <c r="FL27">
        <v>0.75231010888665906</v>
      </c>
      <c r="FM27">
        <v>0.37879528140026725</v>
      </c>
      <c r="FN27">
        <v>0.12946308253195832</v>
      </c>
      <c r="FO27">
        <v>0.24933219886830893</v>
      </c>
      <c r="FP27">
        <v>0.30328130722045898</v>
      </c>
      <c r="FQ27">
        <v>0.37351482748639181</v>
      </c>
      <c r="FR27">
        <v>0.32320388386352056</v>
      </c>
      <c r="FS27">
        <v>0.13882327482127693</v>
      </c>
      <c r="FT27">
        <v>3.3674419350862406E-2</v>
      </c>
      <c r="FU27">
        <v>0.10514885547041453</v>
      </c>
      <c r="FV27">
        <v>0.16342575112953009</v>
      </c>
      <c r="FW27">
        <v>2.0954857912713527E-2</v>
      </c>
      <c r="FX27">
        <v>7.5513992750179587E-2</v>
      </c>
      <c r="FY27">
        <v>0.28952944278717041</v>
      </c>
      <c r="FZ27">
        <v>6.4896300435271309E-2</v>
      </c>
      <c r="GA27">
        <v>0.74274253437823401</v>
      </c>
      <c r="GB27">
        <v>0.37750534927826812</v>
      </c>
      <c r="GC27">
        <v>0.10420075791868373</v>
      </c>
      <c r="GD27">
        <v>0.2733045913595844</v>
      </c>
      <c r="GE27">
        <v>0.30179628729820251</v>
      </c>
      <c r="GF27">
        <v>0.36523718509996594</v>
      </c>
      <c r="GG27">
        <v>0.33296654045325474</v>
      </c>
      <c r="GH27">
        <v>0.11598002726242418</v>
      </c>
      <c r="GI27">
        <v>2.3010143722072312E-2</v>
      </c>
      <c r="GJ27">
        <v>9.2969883540351864E-2</v>
      </c>
      <c r="GK27">
        <v>0.20064512954949679</v>
      </c>
      <c r="GL27">
        <v>1.6341383641333793E-2</v>
      </c>
      <c r="GM27">
        <v>7.5709074831488699E-2</v>
      </c>
      <c r="GN27">
        <v>0.30995640158653259</v>
      </c>
      <c r="GO27">
        <v>5.8905567929032773E-2</v>
      </c>
      <c r="GP27">
        <v>0.40480476212923955</v>
      </c>
      <c r="GQ27">
        <v>0.25866158487626012</v>
      </c>
      <c r="GR27">
        <v>3.8267732961566922E-2</v>
      </c>
      <c r="GS27">
        <v>0.22039385191469318</v>
      </c>
      <c r="GT27">
        <v>0.20674532651901245</v>
      </c>
      <c r="GU27">
        <v>0.1461431772529794</v>
      </c>
      <c r="GV27">
        <v>0.64711148953834208</v>
      </c>
      <c r="GW27">
        <v>0.10266047236844705</v>
      </c>
      <c r="GX27">
        <v>6.4725203694619817E-3</v>
      </c>
      <c r="GY27">
        <v>9.6187951998985069E-2</v>
      </c>
      <c r="GZ27">
        <v>0.53962493151440749</v>
      </c>
      <c r="HA27">
        <v>4.8260856554875105E-3</v>
      </c>
      <c r="HB27">
        <v>5.1916251667581625E-2</v>
      </c>
      <c r="HC27">
        <v>0.64063894748687744</v>
      </c>
    </row>
    <row r="28">
      <c r="A28">
        <v>1989</v>
      </c>
      <c r="B28">
        <v>3.8795812079435014E-3</v>
      </c>
      <c r="C28">
        <v>6.8225159938684575E-4</v>
      </c>
      <c r="D28">
        <v>2.1551357292064455E-6</v>
      </c>
      <c r="E28">
        <v>0</v>
      </c>
      <c r="F28">
        <v>2.1551357292064455E-6</v>
      </c>
      <c r="G28">
        <v>1.6777821656432934E-6</v>
      </c>
      <c r="H28">
        <v>6.8009646365763923E-4</v>
      </c>
      <c r="I28">
        <v>0.99931822575408624</v>
      </c>
      <c r="J28">
        <v>0.99388885561061235</v>
      </c>
      <c r="K28">
        <v>0.99046030612767466</v>
      </c>
      <c r="L28">
        <v>3.4285494829377448E-3</v>
      </c>
      <c r="M28">
        <v>3.4757167048865196E-3</v>
      </c>
      <c r="N28">
        <v>1.9536534385873015E-3</v>
      </c>
      <c r="O28">
        <v>4.773534730805509E-7</v>
      </c>
      <c r="P28">
        <v>8.8579189032316208E-3</v>
      </c>
      <c r="Q28">
        <v>7.2488254309682806E-3</v>
      </c>
      <c r="R28">
        <v>6.0235555169671842E-3</v>
      </c>
      <c r="S28">
        <v>5.0035720324769885E-3</v>
      </c>
      <c r="T28">
        <v>4.9163608584273325E-3</v>
      </c>
      <c r="U28">
        <v>8.7211174049655645E-5</v>
      </c>
      <c r="V28">
        <v>1.21516571380198E-3</v>
      </c>
      <c r="W28">
        <v>1.0199834844901964E-3</v>
      </c>
      <c r="X28">
        <v>0.9977648507957716</v>
      </c>
      <c r="Y28">
        <v>0.96164789793269712</v>
      </c>
      <c r="Z28">
        <v>0.95632744268267234</v>
      </c>
      <c r="AA28">
        <v>5.3204552500247665E-3</v>
      </c>
      <c r="AB28">
        <v>8.7649808222714475E-3</v>
      </c>
      <c r="AC28">
        <v>2.7351972040803089E-2</v>
      </c>
      <c r="AD28">
        <v>3.7884063127387813E-3</v>
      </c>
      <c r="AE28">
        <v>4.1437409818172455E-2</v>
      </c>
      <c r="AF28">
        <v>1.3542041999657689E-2</v>
      </c>
      <c r="AG28">
        <v>0.13038331435363054</v>
      </c>
      <c r="AH28">
        <v>0.12595686557346703</v>
      </c>
      <c r="AI28">
        <v>0.12316789281873579</v>
      </c>
      <c r="AJ28">
        <v>2.7889727547312539E-3</v>
      </c>
      <c r="AK28">
        <v>3.9296738803386688E-2</v>
      </c>
      <c r="AL28">
        <v>4.4264487801635001E-3</v>
      </c>
      <c r="AM28">
        <v>0.95627681244112561</v>
      </c>
      <c r="AN28">
        <v>0.79466086914315048</v>
      </c>
      <c r="AO28">
        <v>0.77806588389668963</v>
      </c>
      <c r="AP28">
        <v>1.6594985246460858E-2</v>
      </c>
      <c r="AQ28">
        <v>1.7322854888588961E-2</v>
      </c>
      <c r="AR28">
        <v>0.14429308840938615</v>
      </c>
      <c r="AS28">
        <v>8.6660126794756084E-2</v>
      </c>
      <c r="AT28">
        <v>0.17821092903614044</v>
      </c>
      <c r="AU28">
        <v>2.4859156413706986E-2</v>
      </c>
      <c r="AV28">
        <v>0.49262158805302503</v>
      </c>
      <c r="AW28">
        <v>0.47160247872594208</v>
      </c>
      <c r="AX28">
        <v>0.4566795790055917</v>
      </c>
      <c r="AY28">
        <v>1.4922899720350331E-2</v>
      </c>
      <c r="AZ28">
        <v>0.19364820420742035</v>
      </c>
      <c r="BA28">
        <v>2.1019109327082935E-2</v>
      </c>
      <c r="BB28">
        <v>0.78533268180913018</v>
      </c>
      <c r="BC28">
        <v>0.57905730671316025</v>
      </c>
      <c r="BD28">
        <v>0.54341889610427274</v>
      </c>
      <c r="BE28">
        <v>3.563841060888754E-2</v>
      </c>
      <c r="BF28">
        <v>2.8153097869962531E-2</v>
      </c>
      <c r="BG28">
        <v>0.17812227722600743</v>
      </c>
      <c r="BH28">
        <v>0.27795426986215527</v>
      </c>
      <c r="BI28">
        <v>0.24191378057003021</v>
      </c>
      <c r="BJ28">
        <v>4.2533980483071665E-2</v>
      </c>
      <c r="BK28">
        <v>0.98582684601887627</v>
      </c>
      <c r="BL28">
        <v>0.9612204890646816</v>
      </c>
      <c r="BM28">
        <v>0.94075477047575806</v>
      </c>
      <c r="BN28">
        <v>2.04657185889234E-2</v>
      </c>
      <c r="BO28">
        <v>0.56108742952346802</v>
      </c>
      <c r="BP28">
        <v>2.460635695419466E-2</v>
      </c>
      <c r="BQ28">
        <v>0.41430623713940939</v>
      </c>
      <c r="BR28">
        <v>0.29032098705264481</v>
      </c>
      <c r="BS28">
        <v>0.24907872860333397</v>
      </c>
      <c r="BT28">
        <v>4.1242258449310815E-2</v>
      </c>
      <c r="BU28">
        <v>2.6588036485276894E-2</v>
      </c>
      <c r="BV28">
        <v>9.7397213601487662E-2</v>
      </c>
      <c r="BW28">
        <v>0.40013308315828561</v>
      </c>
      <c r="BX28">
        <v>0.1652275025844574</v>
      </c>
      <c r="BY28">
        <v>5.9031813147531698E-2</v>
      </c>
      <c r="BZ28">
        <v>0.94289986762021616</v>
      </c>
      <c r="CA28">
        <v>0.91565323520766606</v>
      </c>
      <c r="CB28">
        <v>0.89207101484411411</v>
      </c>
      <c r="CC28">
        <v>2.3582220363551971E-2</v>
      </c>
      <c r="CD28">
        <v>0.65344357490539551</v>
      </c>
      <c r="CE28">
        <v>2.7246632412550084E-2</v>
      </c>
      <c r="CF28">
        <v>0.31930983126109236</v>
      </c>
      <c r="CG28">
        <v>0.23035322009827389</v>
      </c>
      <c r="CH28">
        <v>0.19349847236537784</v>
      </c>
      <c r="CI28">
        <v>3.6854747732896036E-2</v>
      </c>
      <c r="CJ28">
        <v>2.2628066174080867E-2</v>
      </c>
      <c r="CK28">
        <v>6.6328544988737595E-2</v>
      </c>
      <c r="CL28">
        <v>0.26220969888130846</v>
      </c>
      <c r="CM28">
        <v>0.125811368227005</v>
      </c>
      <c r="CN28">
        <v>7.9146684085524222E-2</v>
      </c>
      <c r="CO28">
        <v>0.86320366278742433</v>
      </c>
      <c r="CP28">
        <v>0.82191376586645626</v>
      </c>
      <c r="CQ28">
        <v>0.79433205464712819</v>
      </c>
      <c r="CR28">
        <v>2.7581711219328099E-2</v>
      </c>
      <c r="CS28">
        <v>0.6326642632484436</v>
      </c>
      <c r="CT28">
        <v>4.1289896920968183E-2</v>
      </c>
      <c r="CU28">
        <v>0.32604585169094152</v>
      </c>
      <c r="CV28">
        <v>0.23023821725831914</v>
      </c>
      <c r="CW28">
        <v>0.18129585472061516</v>
      </c>
      <c r="CX28">
        <v>4.8942362537703989E-2</v>
      </c>
      <c r="CY28">
        <v>3.2396294500925113E-2</v>
      </c>
      <c r="CZ28">
        <v>6.3411339931697216E-2</v>
      </c>
      <c r="DA28">
        <v>0.1892495144783658</v>
      </c>
      <c r="DB28">
        <v>0.14474999904632568</v>
      </c>
      <c r="DC28">
        <v>0.10456848327075316</v>
      </c>
      <c r="DD28">
        <v>0.79286291637997541</v>
      </c>
      <c r="DE28">
        <v>0.73421379507054663</v>
      </c>
      <c r="DF28">
        <v>0.68740581717545923</v>
      </c>
      <c r="DG28">
        <v>4.6807977895087373E-2</v>
      </c>
      <c r="DH28">
        <v>0.60516297817230225</v>
      </c>
      <c r="DI28">
        <v>5.8649121309428891E-2</v>
      </c>
      <c r="DJ28">
        <v>0.33618788171934</v>
      </c>
      <c r="DK28">
        <v>0.23097660746526077</v>
      </c>
      <c r="DL28">
        <v>0.16563052090211683</v>
      </c>
      <c r="DM28">
        <v>6.5346086563143946E-2</v>
      </c>
      <c r="DN28">
        <v>5.0359433626754067E-2</v>
      </c>
      <c r="DO28">
        <v>5.4851840627325177E-2</v>
      </c>
      <c r="DP28">
        <v>0.12905079809931538</v>
      </c>
      <c r="DQ28">
        <v>0.17055734992027283</v>
      </c>
      <c r="DR28">
        <v>0.15763111082159612</v>
      </c>
      <c r="DS28">
        <v>0.70650364072396976</v>
      </c>
      <c r="DT28">
        <v>0.57864420780768766</v>
      </c>
      <c r="DU28">
        <v>0.48619204100696484</v>
      </c>
      <c r="DV28">
        <v>9.2452166800722851E-2</v>
      </c>
      <c r="DW28">
        <v>0.49431145191192627</v>
      </c>
      <c r="DX28">
        <v>0.12785943291628205</v>
      </c>
      <c r="DY28">
        <v>0.37782909744694754</v>
      </c>
      <c r="DZ28">
        <v>0.23435649321558508</v>
      </c>
      <c r="EA28">
        <v>0.12650364515181187</v>
      </c>
      <c r="EB28">
        <v>0.10785284806377322</v>
      </c>
      <c r="EC28">
        <v>9.1544319294335402E-2</v>
      </c>
      <c r="ED28">
        <v>5.1928284937027044E-2</v>
      </c>
      <c r="EE28">
        <v>8.4332738170917299E-2</v>
      </c>
      <c r="EF28">
        <v>0.25132545828819275</v>
      </c>
      <c r="EG28">
        <v>0.13245981511623267</v>
      </c>
      <c r="EH28">
        <v>0.63930209574087704</v>
      </c>
      <c r="EI28">
        <v>0.43594360757133166</v>
      </c>
      <c r="EJ28">
        <v>0.28652455477477867</v>
      </c>
      <c r="EK28">
        <v>0.14941905279655299</v>
      </c>
      <c r="EL28">
        <v>0.36682853102684021</v>
      </c>
      <c r="EM28">
        <v>0.20335848816954546</v>
      </c>
      <c r="EN28">
        <v>0.42981300093774855</v>
      </c>
      <c r="EO28">
        <v>0.2345049337532506</v>
      </c>
      <c r="EP28">
        <v>9.0057783275955969E-2</v>
      </c>
      <c r="EQ28">
        <v>0.14444715047729464</v>
      </c>
      <c r="ER28">
        <v>0.15210419890430507</v>
      </c>
      <c r="ES28">
        <v>4.3203868280192868E-2</v>
      </c>
      <c r="ET28">
        <v>6.9115096678625587E-2</v>
      </c>
      <c r="EU28">
        <v>0.33975520730018616</v>
      </c>
      <c r="EV28">
        <v>0.19850627394030321</v>
      </c>
      <c r="EW28">
        <v>0.67367647924618956</v>
      </c>
      <c r="EX28">
        <v>0.39362617121658067</v>
      </c>
      <c r="EY28">
        <v>0.18764669063377407</v>
      </c>
      <c r="EZ28">
        <v>0.2059794805828066</v>
      </c>
      <c r="FA28">
        <v>0.31900158524513245</v>
      </c>
      <c r="FB28">
        <v>0.28005030802960901</v>
      </c>
      <c r="FC28">
        <v>0.40094808456903525</v>
      </c>
      <c r="FD28">
        <v>0.19405673864573528</v>
      </c>
      <c r="FE28">
        <v>6.003176438172509E-2</v>
      </c>
      <c r="FF28">
        <v>0.13402497426401017</v>
      </c>
      <c r="FG28">
        <v>0.17066338226058034</v>
      </c>
      <c r="FH28">
        <v>3.6227963662719673E-2</v>
      </c>
      <c r="FI28">
        <v>7.4624563815224851E-2</v>
      </c>
      <c r="FJ28">
        <v>0.34091630578041077</v>
      </c>
      <c r="FK28">
        <v>4.7562210615218835E-2</v>
      </c>
      <c r="FL28">
        <v>0.73298671518409519</v>
      </c>
      <c r="FM28">
        <v>0.3990474499381213</v>
      </c>
      <c r="FN28">
        <v>0.13953320711286291</v>
      </c>
      <c r="FO28">
        <v>0.25951424282525837</v>
      </c>
      <c r="FP28">
        <v>0.31714221835136414</v>
      </c>
      <c r="FQ28">
        <v>0.33393926524597395</v>
      </c>
      <c r="FR28">
        <v>0.34891852321813993</v>
      </c>
      <c r="FS28">
        <v>0.13502796776541698</v>
      </c>
      <c r="FT28">
        <v>3.422849748280523E-2</v>
      </c>
      <c r="FU28">
        <v>0.10079947028261176</v>
      </c>
      <c r="FV28">
        <v>0.19166104417937208</v>
      </c>
      <c r="FW28">
        <v>2.2229511273350877E-2</v>
      </c>
      <c r="FX28">
        <v>8.1905238402235139E-2</v>
      </c>
      <c r="FY28">
        <v>0.31469002366065979</v>
      </c>
      <c r="FZ28">
        <v>6.32578160226418E-2</v>
      </c>
      <c r="GA28">
        <v>0.69143956493035974</v>
      </c>
      <c r="GB28">
        <v>0.38974438254434424</v>
      </c>
      <c r="GC28">
        <v>0.10596724558479299</v>
      </c>
      <c r="GD28">
        <v>0.28377713695955126</v>
      </c>
      <c r="GE28">
        <v>0.30989676713943481</v>
      </c>
      <c r="GF28">
        <v>0.3016951823860155</v>
      </c>
      <c r="GG28">
        <v>0.38840805031263048</v>
      </c>
      <c r="GH28">
        <v>0.11788130056301717</v>
      </c>
      <c r="GI28">
        <v>2.2137142506071471E-2</v>
      </c>
      <c r="GJ28">
        <v>9.5744158056945694E-2</v>
      </c>
      <c r="GK28">
        <v>0.25357468682984524</v>
      </c>
      <c r="GL28">
        <v>1.695206291976805E-2</v>
      </c>
      <c r="GM28">
        <v>7.9847615242990083E-2</v>
      </c>
      <c r="GN28">
        <v>0.36627089977264404</v>
      </c>
      <c r="GO28">
        <v>6.5772492287327844E-2</v>
      </c>
      <c r="GP28">
        <v>0.32469225380177424</v>
      </c>
      <c r="GQ28">
        <v>0.22281479006615501</v>
      </c>
      <c r="GR28">
        <v>3.2294410839919595E-2</v>
      </c>
      <c r="GS28">
        <v>0.19052037922623544</v>
      </c>
      <c r="GT28">
        <v>0.17630909383296967</v>
      </c>
      <c r="GU28">
        <v>0.10187746373561922</v>
      </c>
      <c r="GV28">
        <v>0.72181344503041867</v>
      </c>
      <c r="GW28">
        <v>0.10476057031713475</v>
      </c>
      <c r="GX28">
        <v>5.3288554773564291E-3</v>
      </c>
      <c r="GY28">
        <v>9.9431714839778307E-2</v>
      </c>
      <c r="GZ28">
        <v>0.612703710950673</v>
      </c>
      <c r="HA28">
        <v>4.349163762610948E-3</v>
      </c>
      <c r="HB28">
        <v>4.6505698832192785E-2</v>
      </c>
      <c r="HC28">
        <v>0.71648460626602173</v>
      </c>
    </row>
    <row r="29">
      <c r="A29">
        <v>1990</v>
      </c>
      <c r="B29">
        <v>3.4134555609841009E-3</v>
      </c>
      <c r="C29">
        <v>1.9101494723132236E-4</v>
      </c>
      <c r="D29">
        <v>3.8213804922747389E-6</v>
      </c>
      <c r="E29">
        <v>0</v>
      </c>
      <c r="F29">
        <v>3.8213804922747389E-6</v>
      </c>
      <c r="G29">
        <v>2.9576856377389049E-6</v>
      </c>
      <c r="H29">
        <v>1.8719356673904759E-4</v>
      </c>
      <c r="I29">
        <v>0.99980984874769629</v>
      </c>
      <c r="J29">
        <v>0.99893638576798538</v>
      </c>
      <c r="K29">
        <v>0.99804119916637035</v>
      </c>
      <c r="L29">
        <v>8.951866016149888E-4</v>
      </c>
      <c r="M29">
        <v>8.7346297971098203E-4</v>
      </c>
      <c r="N29">
        <v>0</v>
      </c>
      <c r="O29">
        <v>8.6369492760306894E-7</v>
      </c>
      <c r="P29">
        <v>1.7686495557427406E-3</v>
      </c>
      <c r="Q29">
        <v>6.8109883046798218E-3</v>
      </c>
      <c r="R29">
        <v>9.1532561148028116E-3</v>
      </c>
      <c r="S29">
        <v>8.607042318527932E-3</v>
      </c>
      <c r="T29">
        <v>8.5204422818454598E-3</v>
      </c>
      <c r="U29">
        <v>8.6600036682473076E-5</v>
      </c>
      <c r="V29">
        <v>1.8066479824483395E-3</v>
      </c>
      <c r="W29">
        <v>5.4621379627487908E-4</v>
      </c>
      <c r="X29">
        <v>0.99764713819053263</v>
      </c>
      <c r="Y29">
        <v>0.95981739247136255</v>
      </c>
      <c r="Z29">
        <v>0.9566282034810889</v>
      </c>
      <c r="AA29">
        <v>3.1891889902736755E-3</v>
      </c>
      <c r="AB29">
        <v>5.6967093905914683E-3</v>
      </c>
      <c r="AC29">
        <v>3.2133036328578543E-2</v>
      </c>
      <c r="AD29">
        <v>6.8003943053354093E-3</v>
      </c>
      <c r="AE29">
        <v>4.1018933057785034E-2</v>
      </c>
      <c r="AF29">
        <v>1.2897313548724705E-2</v>
      </c>
      <c r="AG29">
        <v>0.18097804519239014</v>
      </c>
      <c r="AH29">
        <v>0.17470185604938421</v>
      </c>
      <c r="AI29">
        <v>0.17222408492931837</v>
      </c>
      <c r="AJ29">
        <v>2.4777711200658411E-3</v>
      </c>
      <c r="AK29">
        <v>5.1273159682750702E-2</v>
      </c>
      <c r="AL29">
        <v>6.2761891430059323E-3</v>
      </c>
      <c r="AM29">
        <v>0.94245065352262336</v>
      </c>
      <c r="AN29">
        <v>0.76657129396425494</v>
      </c>
      <c r="AO29">
        <v>0.75288619041580462</v>
      </c>
      <c r="AP29">
        <v>1.3685103548450241E-2</v>
      </c>
      <c r="AQ29">
        <v>1.580269349707461E-2</v>
      </c>
      <c r="AR29">
        <v>0.16007666606129384</v>
      </c>
      <c r="AS29">
        <v>0.12342869871501354</v>
      </c>
      <c r="AT29">
        <v>0.18956446647644043</v>
      </c>
      <c r="AU29">
        <v>2.4376712823580088E-2</v>
      </c>
      <c r="AV29">
        <v>0.52716180005988444</v>
      </c>
      <c r="AW29">
        <v>0.50163435987135185</v>
      </c>
      <c r="AX29">
        <v>0.49231842150759975</v>
      </c>
      <c r="AY29">
        <v>9.315938363752177E-3</v>
      </c>
      <c r="AZ29">
        <v>0.1879226416349411</v>
      </c>
      <c r="BA29">
        <v>2.5527440188532549E-2</v>
      </c>
      <c r="BB29">
        <v>0.78654991366664806</v>
      </c>
      <c r="BC29">
        <v>0.56392130560112541</v>
      </c>
      <c r="BD29">
        <v>0.5385559756611723</v>
      </c>
      <c r="BE29">
        <v>2.5365329939953149E-2</v>
      </c>
      <c r="BF29">
        <v>2.4224306912450526E-2</v>
      </c>
      <c r="BG29">
        <v>0.19840430115307209</v>
      </c>
      <c r="BH29">
        <v>0.31371171372653245</v>
      </c>
      <c r="BI29">
        <v>0.24799394607543945</v>
      </c>
      <c r="BJ29">
        <v>4.1829783055911472E-2</v>
      </c>
      <c r="BK29">
        <v>0.97063655051419495</v>
      </c>
      <c r="BL29">
        <v>0.94075609076839717</v>
      </c>
      <c r="BM29">
        <v>0.91865444087335391</v>
      </c>
      <c r="BN29">
        <v>2.2101649895043263E-2</v>
      </c>
      <c r="BO29">
        <v>0.52899032831192017</v>
      </c>
      <c r="BP29">
        <v>2.9880459745797814E-2</v>
      </c>
      <c r="BQ29">
        <v>0.44112924318437319</v>
      </c>
      <c r="BR29">
        <v>0.29105692652357812</v>
      </c>
      <c r="BS29">
        <v>0.24490457282415437</v>
      </c>
      <c r="BT29">
        <v>4.6152353699423707E-2</v>
      </c>
      <c r="BU29">
        <v>2.747329256578283E-2</v>
      </c>
      <c r="BV29">
        <v>0.12259902409501229</v>
      </c>
      <c r="BW29">
        <v>0.41176579369856819</v>
      </c>
      <c r="BX29">
        <v>0.19622467458248138</v>
      </c>
      <c r="BY29">
        <v>5.9490301225926051E-2</v>
      </c>
      <c r="BZ29">
        <v>0.96156451707965962</v>
      </c>
      <c r="CA29">
        <v>0.92603788129385067</v>
      </c>
      <c r="CB29">
        <v>0.9062966682719511</v>
      </c>
      <c r="CC29">
        <v>1.9741213021899521E-2</v>
      </c>
      <c r="CD29">
        <v>0.65554350614547729</v>
      </c>
      <c r="CE29">
        <v>3.5526635785808974E-2</v>
      </c>
      <c r="CF29">
        <v>0.30892987734729294</v>
      </c>
      <c r="CG29">
        <v>0.21877660213866412</v>
      </c>
      <c r="CH29">
        <v>0.18546521096056198</v>
      </c>
      <c r="CI29">
        <v>3.3311391178102168E-2</v>
      </c>
      <c r="CJ29">
        <v>1.8884096608556916E-2</v>
      </c>
      <c r="CK29">
        <v>7.1269178600071897E-2</v>
      </c>
      <c r="CL29">
        <v>0.27049439442695256</v>
      </c>
      <c r="CM29">
        <v>0.1234646663069725</v>
      </c>
      <c r="CN29">
        <v>8.087380227484664E-2</v>
      </c>
      <c r="CO29">
        <v>0.86829359824252994</v>
      </c>
      <c r="CP29">
        <v>0.821102846247447</v>
      </c>
      <c r="CQ29">
        <v>0.7924353455534473</v>
      </c>
      <c r="CR29">
        <v>2.8667500693999686E-2</v>
      </c>
      <c r="CS29">
        <v>0.62548398971557617</v>
      </c>
      <c r="CT29">
        <v>4.7190751995082908E-2</v>
      </c>
      <c r="CU29">
        <v>0.32732527644144743</v>
      </c>
      <c r="CV29">
        <v>0.2191742856428337</v>
      </c>
      <c r="CW29">
        <v>0.16821142354047328</v>
      </c>
      <c r="CX29">
        <v>5.0962862102360409E-2</v>
      </c>
      <c r="CY29">
        <v>3.2331238294004097E-2</v>
      </c>
      <c r="CZ29">
        <v>7.5819752504609692E-2</v>
      </c>
      <c r="DA29">
        <v>0.19561887468397735</v>
      </c>
      <c r="DB29">
        <v>0.15911385416984558</v>
      </c>
      <c r="DC29">
        <v>0.10623121260834595</v>
      </c>
      <c r="DD29">
        <v>0.79748610412710552</v>
      </c>
      <c r="DE29">
        <v>0.73470227477915528</v>
      </c>
      <c r="DF29">
        <v>0.68718123185170255</v>
      </c>
      <c r="DG29">
        <v>4.7521042927452788E-2</v>
      </c>
      <c r="DH29">
        <v>0.61405962705612183</v>
      </c>
      <c r="DI29">
        <v>6.2783829347950279E-2</v>
      </c>
      <c r="DJ29">
        <v>0.32315651072156887</v>
      </c>
      <c r="DK29">
        <v>0.21870565698270839</v>
      </c>
      <c r="DL29">
        <v>0.15704821615820708</v>
      </c>
      <c r="DM29">
        <v>6.1657440824501329E-2</v>
      </c>
      <c r="DN29">
        <v>4.7254233259107437E-2</v>
      </c>
      <c r="DO29">
        <v>5.7196620479753019E-2</v>
      </c>
      <c r="DP29">
        <v>0.12064261484867436</v>
      </c>
      <c r="DQ29">
        <v>0.16610829532146454</v>
      </c>
      <c r="DR29">
        <v>0.16129760473525773</v>
      </c>
      <c r="DS29">
        <v>0.71051769025091582</v>
      </c>
      <c r="DT29">
        <v>0.57574848731480022</v>
      </c>
      <c r="DU29">
        <v>0.48531273292460714</v>
      </c>
      <c r="DV29">
        <v>9.0435754390193093E-2</v>
      </c>
      <c r="DW29">
        <v>0.487306147813797</v>
      </c>
      <c r="DX29">
        <v>0.13476920293611563</v>
      </c>
      <c r="DY29">
        <v>0.37792465309509693</v>
      </c>
      <c r="DZ29">
        <v>0.22370370924412719</v>
      </c>
      <c r="EA29">
        <v>0.12342541328644586</v>
      </c>
      <c r="EB29">
        <v>0.10027829595768131</v>
      </c>
      <c r="EC29">
        <v>9.3036138379484143E-2</v>
      </c>
      <c r="ED29">
        <v>6.1184805471485575E-2</v>
      </c>
      <c r="EE29">
        <v>8.8442343346012683E-2</v>
      </c>
      <c r="EF29">
        <v>0.25449922680854797</v>
      </c>
      <c r="EG29">
        <v>0.13482095283171242</v>
      </c>
      <c r="EH29">
        <v>0.64123437938462924</v>
      </c>
      <c r="EI29">
        <v>0.43476429388773696</v>
      </c>
      <c r="EJ29">
        <v>0.28937009076071313</v>
      </c>
      <c r="EK29">
        <v>0.14539420312702386</v>
      </c>
      <c r="EL29">
        <v>0.36529707908630371</v>
      </c>
      <c r="EM29">
        <v>0.20647008549689222</v>
      </c>
      <c r="EN29">
        <v>0.42823283991899008</v>
      </c>
      <c r="EO29">
        <v>0.2247265317621</v>
      </c>
      <c r="EP29">
        <v>8.9019792445174398E-2</v>
      </c>
      <c r="EQ29">
        <v>0.13570673931692556</v>
      </c>
      <c r="ER29">
        <v>0.15692749489889019</v>
      </c>
      <c r="ES29">
        <v>4.6578813257999938E-2</v>
      </c>
      <c r="ET29">
        <v>6.9467219303619307E-2</v>
      </c>
      <c r="EU29">
        <v>0.3392130434513092</v>
      </c>
      <c r="EV29">
        <v>0.19590300304039104</v>
      </c>
      <c r="EW29">
        <v>0.68920713600685968</v>
      </c>
      <c r="EX29">
        <v>0.41611725937306404</v>
      </c>
      <c r="EY29">
        <v>0.19796215970422648</v>
      </c>
      <c r="EZ29">
        <v>0.21815509966883756</v>
      </c>
      <c r="FA29">
        <v>0.33434030413627625</v>
      </c>
      <c r="FB29">
        <v>0.27308987663379569</v>
      </c>
      <c r="FC29">
        <v>0.39256979788614554</v>
      </c>
      <c r="FD29">
        <v>0.1832723664827737</v>
      </c>
      <c r="FE29">
        <v>5.7566264450332472E-2</v>
      </c>
      <c r="FF29">
        <v>0.1257061020324412</v>
      </c>
      <c r="FG29">
        <v>0.16636110727398307</v>
      </c>
      <c r="FH29">
        <v>4.2936324129388706E-2</v>
      </c>
      <c r="FI29">
        <v>8.1776933893005166E-2</v>
      </c>
      <c r="FJ29">
        <v>0.3350035548210144</v>
      </c>
      <c r="FK29">
        <v>4.5194711676129304E-2</v>
      </c>
      <c r="FL29">
        <v>0.75211496988814519</v>
      </c>
      <c r="FM29">
        <v>0.43549304320959592</v>
      </c>
      <c r="FN29">
        <v>0.15480980608673697</v>
      </c>
      <c r="FO29">
        <v>0.28068323712285898</v>
      </c>
      <c r="FP29">
        <v>0.34413984417915344</v>
      </c>
      <c r="FQ29">
        <v>0.31662192667854933</v>
      </c>
      <c r="FR29">
        <v>0.33923823319176327</v>
      </c>
      <c r="FS29">
        <v>0.13499468033402862</v>
      </c>
      <c r="FT29">
        <v>3.5618990147721595E-2</v>
      </c>
      <c r="FU29">
        <v>9.9375690186307028E-2</v>
      </c>
      <c r="FV29">
        <v>0.18051804018160145</v>
      </c>
      <c r="FW29">
        <v>2.3725512676133168E-2</v>
      </c>
      <c r="FX29">
        <v>9.1353203079908532E-2</v>
      </c>
      <c r="FY29">
        <v>0.30361923575401306</v>
      </c>
      <c r="FZ29">
        <v>6.0806360092638158E-2</v>
      </c>
      <c r="GA29">
        <v>0.68324008784555734</v>
      </c>
      <c r="GB29">
        <v>0.42060177794936998</v>
      </c>
      <c r="GC29">
        <v>0.11199776541400339</v>
      </c>
      <c r="GD29">
        <v>0.30860401253536662</v>
      </c>
      <c r="GE29">
        <v>0.33325901627540588</v>
      </c>
      <c r="GF29">
        <v>0.26263830989618736</v>
      </c>
      <c r="GG29">
        <v>0.40410266534698158</v>
      </c>
      <c r="GH29">
        <v>0.12398145587287873</v>
      </c>
      <c r="GI29">
        <v>2.199995997655756E-2</v>
      </c>
      <c r="GJ29">
        <v>0.10198149589632116</v>
      </c>
      <c r="GK29">
        <v>0.26229036391816452</v>
      </c>
      <c r="GL29">
        <v>1.7830845555938373E-2</v>
      </c>
      <c r="GM29">
        <v>8.7342753192538911E-2</v>
      </c>
      <c r="GN29">
        <v>0.38210269808769226</v>
      </c>
      <c r="GO29">
        <v>6.6053800310052757E-2</v>
      </c>
      <c r="GP29">
        <v>0.3010698746200271</v>
      </c>
      <c r="GQ29">
        <v>0.22007735457416577</v>
      </c>
      <c r="GR29">
        <v>3.0960184147040576E-2</v>
      </c>
      <c r="GS29">
        <v>0.1891171704271252</v>
      </c>
      <c r="GT29">
        <v>0.17271915078163147</v>
      </c>
      <c r="GU29">
        <v>8.0992520045861341E-2</v>
      </c>
      <c r="GV29">
        <v>0.74628832896862862</v>
      </c>
      <c r="GW29">
        <v>0.11805024710779036</v>
      </c>
      <c r="GX29">
        <v>4.9651124900129198E-3</v>
      </c>
      <c r="GY29">
        <v>0.11308513461777743</v>
      </c>
      <c r="GZ29">
        <v>0.62388642272622552</v>
      </c>
      <c r="HA29">
        <v>4.3516591346129058E-3</v>
      </c>
      <c r="HB29">
        <v>4.7358203588655771E-2</v>
      </c>
      <c r="HC29">
        <v>0.74132323265075684</v>
      </c>
    </row>
    <row r="30">
      <c r="A30">
        <v>1991</v>
      </c>
      <c r="B30">
        <v>2.9802438800157513E-3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1</v>
      </c>
      <c r="J30">
        <v>0.9997454823464248</v>
      </c>
      <c r="K30">
        <v>0.9993899020075907</v>
      </c>
      <c r="L30">
        <v>3.5558033883398862E-4</v>
      </c>
      <c r="M30">
        <v>2.545176535752285E-4</v>
      </c>
      <c r="N30">
        <v>0</v>
      </c>
      <c r="O30">
        <v>0</v>
      </c>
      <c r="P30">
        <v>6.1009800992906094E-4</v>
      </c>
      <c r="Q30">
        <v>6.4763342508179049E-3</v>
      </c>
      <c r="R30">
        <v>0.11483759616089921</v>
      </c>
      <c r="S30">
        <v>0.11457425736532761</v>
      </c>
      <c r="T30">
        <v>0.11440096668624956</v>
      </c>
      <c r="U30">
        <v>1.7329067907805775E-4</v>
      </c>
      <c r="V30">
        <v>8.5957702249288559E-3</v>
      </c>
      <c r="W30">
        <v>2.6333879557158567E-4</v>
      </c>
      <c r="X30">
        <v>0.99114089109981207</v>
      </c>
      <c r="Y30">
        <v>0.97337618682278393</v>
      </c>
      <c r="Z30">
        <v>0.9701544170565628</v>
      </c>
      <c r="AA30">
        <v>3.2217697662212728E-3</v>
      </c>
      <c r="AB30">
        <v>1.8743191675043886E-3</v>
      </c>
      <c r="AC30">
        <v>1.5890385109523703E-2</v>
      </c>
      <c r="AD30">
        <v>0.10597848726071135</v>
      </c>
      <c r="AE30">
        <v>2.0986475050449371E-2</v>
      </c>
      <c r="AF30">
        <v>1.2202557077556415E-2</v>
      </c>
      <c r="AG30">
        <v>0.24520589050598357</v>
      </c>
      <c r="AH30">
        <v>0.24076726049177152</v>
      </c>
      <c r="AI30">
        <v>0.23693136006156718</v>
      </c>
      <c r="AJ30">
        <v>3.8359004302043402E-3</v>
      </c>
      <c r="AK30">
        <v>6.8696878850460052E-2</v>
      </c>
      <c r="AL30">
        <v>4.4386300142120541E-3</v>
      </c>
      <c r="AM30">
        <v>0.92686448588664161</v>
      </c>
      <c r="AN30">
        <v>0.73973144649002753</v>
      </c>
      <c r="AO30">
        <v>0.71863239397756784</v>
      </c>
      <c r="AP30">
        <v>2.1099052512459655E-2</v>
      </c>
      <c r="AQ30">
        <v>1.8532921956241202E-2</v>
      </c>
      <c r="AR30">
        <v>0.16860011744037307</v>
      </c>
      <c r="AS30">
        <v>0.17207037639262526</v>
      </c>
      <c r="AT30">
        <v>0.2082320898771286</v>
      </c>
      <c r="AU30">
        <v>2.3494636409542736E-2</v>
      </c>
      <c r="AV30">
        <v>0.53003100567002936</v>
      </c>
      <c r="AW30">
        <v>0.51736494345348505</v>
      </c>
      <c r="AX30">
        <v>0.50994554125562952</v>
      </c>
      <c r="AY30">
        <v>7.4194021978554918E-3</v>
      </c>
      <c r="AZ30">
        <v>0.17289164662361145</v>
      </c>
      <c r="BA30">
        <v>1.2666062216544349E-2</v>
      </c>
      <c r="BB30">
        <v>0.81444229728936923</v>
      </c>
      <c r="BC30">
        <v>0.58613621498779567</v>
      </c>
      <c r="BD30">
        <v>0.55531820851507196</v>
      </c>
      <c r="BE30">
        <v>3.0818006472723675E-2</v>
      </c>
      <c r="BF30">
        <v>2.0227986259047745E-2</v>
      </c>
      <c r="BG30">
        <v>0.20807809604252583</v>
      </c>
      <c r="BH30">
        <v>0.3444733029593986</v>
      </c>
      <c r="BI30">
        <v>0.25912410020828247</v>
      </c>
      <c r="BJ30">
        <v>4.2080294584966961E-2</v>
      </c>
      <c r="BK30">
        <v>1.0223920615204629</v>
      </c>
      <c r="BL30">
        <v>1.0000932148348913</v>
      </c>
      <c r="BM30">
        <v>0.96726303899518185</v>
      </c>
      <c r="BN30">
        <v>3.283017583970952E-2</v>
      </c>
      <c r="BO30">
        <v>0.52244794368743896</v>
      </c>
      <c r="BP30">
        <v>2.2298846685571569E-2</v>
      </c>
      <c r="BQ30">
        <v>0.45525320099085287</v>
      </c>
      <c r="BR30">
        <v>0.27620200654232746</v>
      </c>
      <c r="BS30">
        <v>0.23828663638534384</v>
      </c>
      <c r="BT30">
        <v>3.791537015698361E-2</v>
      </c>
      <c r="BU30">
        <v>2.1101302552970182E-2</v>
      </c>
      <c r="BV30">
        <v>0.15794989189555528</v>
      </c>
      <c r="BW30">
        <v>0.47764526251131573</v>
      </c>
      <c r="BX30">
        <v>0.21696656942367554</v>
      </c>
      <c r="BY30">
        <v>6.0816637877948831E-2</v>
      </c>
      <c r="BZ30">
        <v>0.94241267470151802</v>
      </c>
      <c r="CA30">
        <v>0.9136004198796871</v>
      </c>
      <c r="CB30">
        <v>0.88579644890520115</v>
      </c>
      <c r="CC30">
        <v>2.7803970974486017E-2</v>
      </c>
      <c r="CD30">
        <v>0.64910852909088135</v>
      </c>
      <c r="CE30">
        <v>2.8812254821830967E-2</v>
      </c>
      <c r="CF30">
        <v>0.32207920353752961</v>
      </c>
      <c r="CG30">
        <v>0.22218989227358774</v>
      </c>
      <c r="CH30">
        <v>0.18212559923697536</v>
      </c>
      <c r="CI30">
        <v>4.0064293036612381E-2</v>
      </c>
      <c r="CJ30">
        <v>2.4880534511185201E-2</v>
      </c>
      <c r="CK30">
        <v>7.5008776752756662E-2</v>
      </c>
      <c r="CL30">
        <v>0.26449187823904763</v>
      </c>
      <c r="CM30">
        <v>0.13995361328125</v>
      </c>
      <c r="CN30">
        <v>8.1377037165820093E-2</v>
      </c>
      <c r="CO30">
        <v>0.91273793736905051</v>
      </c>
      <c r="CP30">
        <v>0.8819811760829539</v>
      </c>
      <c r="CQ30">
        <v>0.8458934638750667</v>
      </c>
      <c r="CR30">
        <v>3.6087712207887243E-2</v>
      </c>
      <c r="CS30">
        <v>0.66459637880325317</v>
      </c>
      <c r="CT30">
        <v>3.0756761286096477E-2</v>
      </c>
      <c r="CU30">
        <v>0.30464686651031747</v>
      </c>
      <c r="CV30">
        <v>0.19649158769847044</v>
      </c>
      <c r="CW30">
        <v>0.15448202394419766</v>
      </c>
      <c r="CX30">
        <v>4.2009563754272818E-2</v>
      </c>
      <c r="CY30">
        <v>2.4646506511102867E-2</v>
      </c>
      <c r="CZ30">
        <v>8.3508772300744161E-2</v>
      </c>
      <c r="DA30">
        <v>0.21738480387936795</v>
      </c>
      <c r="DB30">
        <v>0.15016484260559082</v>
      </c>
      <c r="DC30">
        <v>0.10529156746852103</v>
      </c>
      <c r="DD30">
        <v>0.79532117594946983</v>
      </c>
      <c r="DE30">
        <v>0.73903766180273722</v>
      </c>
      <c r="DF30">
        <v>0.67816251352220969</v>
      </c>
      <c r="DG30">
        <v>6.0875148280527556E-2</v>
      </c>
      <c r="DH30">
        <v>0.62389379739761353</v>
      </c>
      <c r="DI30">
        <v>5.6283514146732605E-2</v>
      </c>
      <c r="DJ30">
        <v>0.31982269981948702</v>
      </c>
      <c r="DK30">
        <v>0.19971675598109023</v>
      </c>
      <c r="DL30">
        <v>0.14662131379301688</v>
      </c>
      <c r="DM30">
        <v>5.3095442188073369E-2</v>
      </c>
      <c r="DN30">
        <v>4.1186780060535416E-2</v>
      </c>
      <c r="DO30">
        <v>7.8919163777861415E-2</v>
      </c>
      <c r="DP30">
        <v>0.11514387576895693</v>
      </c>
      <c r="DQ30">
        <v>0.17320138216018677</v>
      </c>
      <c r="DR30">
        <v>0.15873834431855779</v>
      </c>
      <c r="DS30">
        <v>0.69092691419066876</v>
      </c>
      <c r="DT30">
        <v>0.57396510832012382</v>
      </c>
      <c r="DU30">
        <v>0.4876067876029111</v>
      </c>
      <c r="DV30">
        <v>8.635832071721268E-2</v>
      </c>
      <c r="DW30">
        <v>0.48880881071090698</v>
      </c>
      <c r="DX30">
        <v>0.11696180587054505</v>
      </c>
      <c r="DY30">
        <v>0.39422940968134657</v>
      </c>
      <c r="DZ30">
        <v>0.23484145674861032</v>
      </c>
      <c r="EA30">
        <v>0.13045554874508972</v>
      </c>
      <c r="EB30">
        <v>0.10438590800352059</v>
      </c>
      <c r="EC30">
        <v>9.0579330387169629E-2</v>
      </c>
      <c r="ED30">
        <v>6.8808622545566661E-2</v>
      </c>
      <c r="EE30">
        <v>8.5156323872015396E-2</v>
      </c>
      <c r="EF30">
        <v>0.26377385854721069</v>
      </c>
      <c r="EG30">
        <v>0.13189163810031779</v>
      </c>
      <c r="EH30">
        <v>0.66384105536697624</v>
      </c>
      <c r="EI30">
        <v>0.47209844272560869</v>
      </c>
      <c r="EJ30">
        <v>0.320018037152624</v>
      </c>
      <c r="EK30">
        <v>0.15208040557298472</v>
      </c>
      <c r="EL30">
        <v>0.38734230399131775</v>
      </c>
      <c r="EM30">
        <v>0.1917426126413676</v>
      </c>
      <c r="EN30">
        <v>0.42091507960885999</v>
      </c>
      <c r="EO30">
        <v>0.22495077594986809</v>
      </c>
      <c r="EP30">
        <v>7.8501301793836617E-2</v>
      </c>
      <c r="EQ30">
        <v>0.14644947415603149</v>
      </c>
      <c r="ER30">
        <v>0.14513222519408556</v>
      </c>
      <c r="ES30">
        <v>5.0832078464906373E-2</v>
      </c>
      <c r="ET30">
        <v>8.4756134975836186E-2</v>
      </c>
      <c r="EU30">
        <v>0.34241378307342529</v>
      </c>
      <c r="EV30">
        <v>0.19361582494577817</v>
      </c>
      <c r="EW30">
        <v>0.70537255416303279</v>
      </c>
      <c r="EX30">
        <v>0.41718727639097908</v>
      </c>
      <c r="EY30">
        <v>0.20302221080079136</v>
      </c>
      <c r="EZ30">
        <v>0.21416506559018769</v>
      </c>
      <c r="FA30">
        <v>0.33181571960449219</v>
      </c>
      <c r="FB30">
        <v>0.28818527777205372</v>
      </c>
      <c r="FC30">
        <v>0.37999897075819944</v>
      </c>
      <c r="FD30">
        <v>0.18107186070623313</v>
      </c>
      <c r="FE30">
        <v>5.5920526214016539E-2</v>
      </c>
      <c r="FF30">
        <v>0.1251513344922166</v>
      </c>
      <c r="FG30">
        <v>0.14933474399645799</v>
      </c>
      <c r="FH30">
        <v>4.9592366055508298E-2</v>
      </c>
      <c r="FI30">
        <v>8.537152492123222E-2</v>
      </c>
      <c r="FJ30">
        <v>0.32407847046852112</v>
      </c>
      <c r="FK30">
        <v>4.5988179673371904E-2</v>
      </c>
      <c r="FL30">
        <v>0.78550219552369749</v>
      </c>
      <c r="FM30">
        <v>0.44005259418735443</v>
      </c>
      <c r="FN30">
        <v>0.14114265602638448</v>
      </c>
      <c r="FO30">
        <v>0.29890993816096989</v>
      </c>
      <c r="FP30">
        <v>0.3405994176864624</v>
      </c>
      <c r="FQ30">
        <v>0.34544960133634312</v>
      </c>
      <c r="FR30">
        <v>0.31395095774845166</v>
      </c>
      <c r="FS30">
        <v>0.12464728648025551</v>
      </c>
      <c r="FT30">
        <v>3.2138233309598065E-2</v>
      </c>
      <c r="FU30">
        <v>9.2509053170657427E-2</v>
      </c>
      <c r="FV30">
        <v>0.15827849880858738</v>
      </c>
      <c r="FW30">
        <v>3.1025172459608761E-2</v>
      </c>
      <c r="FX30">
        <v>9.9453153272149153E-2</v>
      </c>
      <c r="FY30">
        <v>0.28181272745132446</v>
      </c>
      <c r="FZ30">
        <v>6.1824545254441497E-2</v>
      </c>
      <c r="GA30">
        <v>0.69737275915138497</v>
      </c>
      <c r="GB30">
        <v>0.41312098326315055</v>
      </c>
      <c r="GC30">
        <v>0.10580980658238713</v>
      </c>
      <c r="GD30">
        <v>0.30731117668076346</v>
      </c>
      <c r="GE30">
        <v>0.32263141870498657</v>
      </c>
      <c r="GF30">
        <v>0.2842517758882343</v>
      </c>
      <c r="GG30">
        <v>0.39311679874989686</v>
      </c>
      <c r="GH30">
        <v>0.12189041758840673</v>
      </c>
      <c r="GI30">
        <v>2.0691426516236289E-2</v>
      </c>
      <c r="GJ30">
        <v>0.10119899107217044</v>
      </c>
      <c r="GK30">
        <v>0.24843347759212742</v>
      </c>
      <c r="GL30">
        <v>2.279290356936271E-2</v>
      </c>
      <c r="GM30">
        <v>9.0489557901281797E-2</v>
      </c>
      <c r="GN30">
        <v>0.37242534756660461</v>
      </c>
      <c r="GO30">
        <v>7.3222153037496129E-2</v>
      </c>
      <c r="GP30">
        <v>0.26967069967135232</v>
      </c>
      <c r="GQ30">
        <v>0.20054273748679211</v>
      </c>
      <c r="GR30">
        <v>2.6300526826961507E-2</v>
      </c>
      <c r="GS30">
        <v>0.17424221065983062</v>
      </c>
      <c r="GT30">
        <v>0.15470699965953827</v>
      </c>
      <c r="GU30">
        <v>6.9127962184560229E-2</v>
      </c>
      <c r="GV30">
        <v>0.77616503743077481</v>
      </c>
      <c r="GW30">
        <v>0.15462095994616903</v>
      </c>
      <c r="GX30">
        <v>3.9487587223671246E-3</v>
      </c>
      <c r="GY30">
        <v>0.1506722012238019</v>
      </c>
      <c r="GZ30">
        <v>0.61789992815093719</v>
      </c>
      <c r="HA30">
        <v>3.6441493336684927E-3</v>
      </c>
      <c r="HB30">
        <v>4.5835737102127218E-2</v>
      </c>
      <c r="HC30">
        <v>0.77221626043319702</v>
      </c>
    </row>
    <row r="31">
      <c r="A31">
        <v>1992</v>
      </c>
      <c r="B31">
        <v>2.9840464705784423E-3</v>
      </c>
      <c r="C31">
        <v>1.0612166707102664E-3</v>
      </c>
      <c r="D31">
        <v>8.5022326586826284E-4</v>
      </c>
      <c r="E31">
        <v>0</v>
      </c>
      <c r="F31">
        <v>8.5022326586826284E-4</v>
      </c>
      <c r="G31">
        <v>6.409503985196352E-4</v>
      </c>
      <c r="H31">
        <v>2.1099340484200351E-4</v>
      </c>
      <c r="I31">
        <v>0.99914805623995173</v>
      </c>
      <c r="J31">
        <v>0.99888118461374642</v>
      </c>
      <c r="K31">
        <v>0.99867838931412101</v>
      </c>
      <c r="L31">
        <v>2.0279529962543305E-4</v>
      </c>
      <c r="M31">
        <v>2.6687162620530599E-4</v>
      </c>
      <c r="N31">
        <v>0</v>
      </c>
      <c r="O31">
        <v>2.0927291066202581E-4</v>
      </c>
      <c r="P31">
        <v>4.6966693480499089E-4</v>
      </c>
      <c r="Q31">
        <v>6.1176964107471045E-3</v>
      </c>
      <c r="R31">
        <v>2.0662793543988093E-2</v>
      </c>
      <c r="S31">
        <v>1.9968700876926076E-2</v>
      </c>
      <c r="T31">
        <v>1.9968663253202359E-2</v>
      </c>
      <c r="U31">
        <v>3.7623723717066767E-8</v>
      </c>
      <c r="V31">
        <v>-2.9421380531857722E-6</v>
      </c>
      <c r="W31">
        <v>6.9409266706201565E-4</v>
      </c>
      <c r="X31">
        <v>0.9993088494711363</v>
      </c>
      <c r="Y31">
        <v>0.9777145411615632</v>
      </c>
      <c r="Z31">
        <v>0.97583708046424111</v>
      </c>
      <c r="AA31">
        <v>1.8774606973220394E-3</v>
      </c>
      <c r="AB31">
        <v>3.5815023800496847E-3</v>
      </c>
      <c r="AC31">
        <v>1.8012805929523323E-2</v>
      </c>
      <c r="AD31">
        <v>1.9971643015124444E-2</v>
      </c>
      <c r="AE31">
        <v>2.34717708081007E-2</v>
      </c>
      <c r="AF31">
        <v>1.0971345968684067E-2</v>
      </c>
      <c r="AG31">
        <v>0.19211609637347307</v>
      </c>
      <c r="AH31">
        <v>0.18743865194876608</v>
      </c>
      <c r="AI31">
        <v>0.1852834494319677</v>
      </c>
      <c r="AJ31">
        <v>2.1552025167983616E-3</v>
      </c>
      <c r="AK31">
        <v>3.4848496317863464E-2</v>
      </c>
      <c r="AL31">
        <v>4.677444424707012E-3</v>
      </c>
      <c r="AM31">
        <v>0.96047405828143084</v>
      </c>
      <c r="AN31">
        <v>0.77104445818982126</v>
      </c>
      <c r="AO31">
        <v>0.75754375376260907</v>
      </c>
      <c r="AP31">
        <v>1.3500704427212226E-2</v>
      </c>
      <c r="AQ31">
        <v>7.234261821337371E-3</v>
      </c>
      <c r="AR31">
        <v>0.18219533827027223</v>
      </c>
      <c r="AS31">
        <v>0.1525901546549038</v>
      </c>
      <c r="AT31">
        <v>0.20293030142784119</v>
      </c>
      <c r="AU31">
        <v>2.1417945502832186E-2</v>
      </c>
      <c r="AV31">
        <v>0.43292464063870129</v>
      </c>
      <c r="AW31">
        <v>0.42384508499142243</v>
      </c>
      <c r="AX31">
        <v>0.41300929763864669</v>
      </c>
      <c r="AY31">
        <v>1.0835787352775765E-2</v>
      </c>
      <c r="AZ31">
        <v>0.12820124626159668</v>
      </c>
      <c r="BA31">
        <v>9.0795556472788534E-3</v>
      </c>
      <c r="BB31">
        <v>0.86271919285722476</v>
      </c>
      <c r="BC31">
        <v>0.59151701813954971</v>
      </c>
      <c r="BD31">
        <v>0.5684445675169103</v>
      </c>
      <c r="BE31">
        <v>2.3072450622639389E-2</v>
      </c>
      <c r="BF31">
        <v>1.2455750266066996E-2</v>
      </c>
      <c r="BG31">
        <v>0.25874642445160806</v>
      </c>
      <c r="BH31">
        <v>0.29564383349592616</v>
      </c>
      <c r="BI31">
        <v>0.29427462816238403</v>
      </c>
      <c r="BJ31">
        <v>3.6516338298940187E-2</v>
      </c>
      <c r="BK31">
        <v>0.9340003129904304</v>
      </c>
      <c r="BL31">
        <v>0.9120927039083625</v>
      </c>
      <c r="BM31">
        <v>0.89018706821699212</v>
      </c>
      <c r="BN31">
        <v>2.1905635691370242E-2</v>
      </c>
      <c r="BO31">
        <v>0.39715147018432617</v>
      </c>
      <c r="BP31">
        <v>2.1907609082067986E-2</v>
      </c>
      <c r="BQ31">
        <v>0.58094091259697134</v>
      </c>
      <c r="BR31">
        <v>0.34583868870048501</v>
      </c>
      <c r="BS31">
        <v>0.31650745700974797</v>
      </c>
      <c r="BT31">
        <v>2.9331231690736995E-2</v>
      </c>
      <c r="BU31">
        <v>2.0457929838870903E-2</v>
      </c>
      <c r="BV31">
        <v>0.21464429405761545</v>
      </c>
      <c r="BW31">
        <v>0.51494122558740163</v>
      </c>
      <c r="BX31">
        <v>0.26443344354629517</v>
      </c>
      <c r="BY31">
        <v>5.7842996236842997E-2</v>
      </c>
      <c r="BZ31">
        <v>0.96023724518779507</v>
      </c>
      <c r="CA31">
        <v>0.91702451960956499</v>
      </c>
      <c r="CB31">
        <v>0.89731045385068964</v>
      </c>
      <c r="CC31">
        <v>1.9714065758875327E-2</v>
      </c>
      <c r="CD31">
        <v>0.60250627994537354</v>
      </c>
      <c r="CE31">
        <v>4.3212725578230131E-2</v>
      </c>
      <c r="CF31">
        <v>0.35428099094909837</v>
      </c>
      <c r="CG31">
        <v>0.22485640574103335</v>
      </c>
      <c r="CH31">
        <v>0.1821606436793152</v>
      </c>
      <c r="CI31">
        <v>4.2695762061718157E-2</v>
      </c>
      <c r="CJ31">
        <v>2.1319554811026389E-2</v>
      </c>
      <c r="CK31">
        <v>0.10810503039703864</v>
      </c>
      <c r="CL31">
        <v>0.31451823613689356</v>
      </c>
      <c r="CM31">
        <v>0.1721203476190567</v>
      </c>
      <c r="CN31">
        <v>7.861148592472221E-2</v>
      </c>
      <c r="CO31">
        <v>0.95107839884514456</v>
      </c>
      <c r="CP31">
        <v>0.91149034799610651</v>
      </c>
      <c r="CQ31">
        <v>0.8697377636609176</v>
      </c>
      <c r="CR31">
        <v>4.1752584335188921E-2</v>
      </c>
      <c r="CS31">
        <v>0.65008008480072021</v>
      </c>
      <c r="CT31">
        <v>3.9588050849038166E-2</v>
      </c>
      <c r="CU31">
        <v>0.31033187730705686</v>
      </c>
      <c r="CV31">
        <v>0.19764546812662889</v>
      </c>
      <c r="CW31">
        <v>0.15886326888520128</v>
      </c>
      <c r="CX31">
        <v>3.878219924142761E-2</v>
      </c>
      <c r="CY31">
        <v>2.6731319204958092E-2</v>
      </c>
      <c r="CZ31">
        <v>8.5955089975469912E-2</v>
      </c>
      <c r="DA31">
        <v>0.26141027615220147</v>
      </c>
      <c r="DB31">
        <v>0.15146860480308533</v>
      </c>
      <c r="DC31">
        <v>0.1091168448519599</v>
      </c>
      <c r="DD31">
        <v>0.81532927078339668</v>
      </c>
      <c r="DE31">
        <v>0.74635849021597733</v>
      </c>
      <c r="DF31">
        <v>0.68146276920036886</v>
      </c>
      <c r="DG31">
        <v>6.4895721015608393E-2</v>
      </c>
      <c r="DH31">
        <v>0.6004679799079895</v>
      </c>
      <c r="DI31">
        <v>6.8970780567419426E-2</v>
      </c>
      <c r="DJ31">
        <v>0.33056121454980358</v>
      </c>
      <c r="DK31">
        <v>0.19982490412193457</v>
      </c>
      <c r="DL31">
        <v>0.13767751289834804</v>
      </c>
      <c r="DM31">
        <v>6.2147391223586548E-2</v>
      </c>
      <c r="DN31">
        <v>4.8654562558945957E-2</v>
      </c>
      <c r="DO31">
        <v>8.2081747868923055E-2</v>
      </c>
      <c r="DP31">
        <v>0.1458904853332002</v>
      </c>
      <c r="DQ31">
        <v>0.19288370013237</v>
      </c>
      <c r="DR31">
        <v>0.16645948581920919</v>
      </c>
      <c r="DS31">
        <v>0.70807741072006225</v>
      </c>
      <c r="DT31">
        <v>0.58797572354787475</v>
      </c>
      <c r="DU31">
        <v>0.47502715434704595</v>
      </c>
      <c r="DV31">
        <v>0.11294856920082876</v>
      </c>
      <c r="DW31">
        <v>0.48896339535713196</v>
      </c>
      <c r="DX31">
        <v>0.12010168717218751</v>
      </c>
      <c r="DY31">
        <v>0.39093494043801347</v>
      </c>
      <c r="DZ31">
        <v>0.21905912080236592</v>
      </c>
      <c r="EA31">
        <v>0.10850253298540533</v>
      </c>
      <c r="EB31">
        <v>0.11055658781696062</v>
      </c>
      <c r="EC31">
        <v>9.7434714673614822E-2</v>
      </c>
      <c r="ED31">
        <v>7.4441104962032739E-2</v>
      </c>
      <c r="EE31">
        <v>9.9012351158075704E-2</v>
      </c>
      <c r="EF31">
        <v>0.28243240714073181</v>
      </c>
      <c r="EG31">
        <v>0.13518589751934501</v>
      </c>
      <c r="EH31">
        <v>0.67427064317809104</v>
      </c>
      <c r="EI31">
        <v>0.48746484994168499</v>
      </c>
      <c r="EJ31">
        <v>0.34183998965992096</v>
      </c>
      <c r="EK31">
        <v>0.14562486028176405</v>
      </c>
      <c r="EL31">
        <v>0.40651670098304749</v>
      </c>
      <c r="EM31">
        <v>0.18680579323640595</v>
      </c>
      <c r="EN31">
        <v>0.40667750719264856</v>
      </c>
      <c r="EO31">
        <v>0.24184940126197091</v>
      </c>
      <c r="EP31">
        <v>7.9092581955077901E-2</v>
      </c>
      <c r="EQ31">
        <v>0.16275681930689301</v>
      </c>
      <c r="ER31">
        <v>0.10556686597207682</v>
      </c>
      <c r="ES31">
        <v>5.9261239958600817E-2</v>
      </c>
      <c r="ET31">
        <v>8.0948150370739616E-2</v>
      </c>
      <c r="EU31">
        <v>0.32758492231369019</v>
      </c>
      <c r="EV31">
        <v>0.2000484173296728</v>
      </c>
      <c r="EW31">
        <v>0.67928913546066283</v>
      </c>
      <c r="EX31">
        <v>0.42191890972345836</v>
      </c>
      <c r="EY31">
        <v>0.22265997958265024</v>
      </c>
      <c r="EZ31">
        <v>0.19925893014080814</v>
      </c>
      <c r="FA31">
        <v>0.34482955932617188</v>
      </c>
      <c r="FB31">
        <v>0.25737022573720453</v>
      </c>
      <c r="FC31">
        <v>0.39780019935672117</v>
      </c>
      <c r="FD31">
        <v>0.17415245487266615</v>
      </c>
      <c r="FE31">
        <v>5.0653146681687584E-2</v>
      </c>
      <c r="FF31">
        <v>0.12349930819097854</v>
      </c>
      <c r="FG31">
        <v>0.16667090330079715</v>
      </c>
      <c r="FH31">
        <v>5.6976841183257874E-2</v>
      </c>
      <c r="FI31">
        <v>7.7089334817384059E-2</v>
      </c>
      <c r="FJ31">
        <v>0.34714707732200623</v>
      </c>
      <c r="FK31">
        <v>4.5778833472423591E-2</v>
      </c>
      <c r="FL31">
        <v>0.65811282786138714</v>
      </c>
      <c r="FM31">
        <v>0.39156474800934049</v>
      </c>
      <c r="FN31">
        <v>0.15613560996847914</v>
      </c>
      <c r="FO31">
        <v>0.2354291380408613</v>
      </c>
      <c r="FP31">
        <v>0.31653711199760437</v>
      </c>
      <c r="FQ31">
        <v>0.26654807985204659</v>
      </c>
      <c r="FR31">
        <v>0.41691480168007838</v>
      </c>
      <c r="FS31">
        <v>0.13054795489919468</v>
      </c>
      <c r="FT31">
        <v>3.0469879724659411E-2</v>
      </c>
      <c r="FU31">
        <v>0.10007807517453528</v>
      </c>
      <c r="FV31">
        <v>0.2417286552677787</v>
      </c>
      <c r="FW31">
        <v>4.463819151310499E-2</v>
      </c>
      <c r="FX31">
        <v>7.5027629541465524E-2</v>
      </c>
      <c r="FY31">
        <v>0.38644492626190186</v>
      </c>
      <c r="FZ31">
        <v>6.1050463631787039E-2</v>
      </c>
      <c r="GA31">
        <v>0.6174711148607811</v>
      </c>
      <c r="GB31">
        <v>0.39935973901523342</v>
      </c>
      <c r="GC31">
        <v>7.288815377763147E-2</v>
      </c>
      <c r="GD31">
        <v>0.326471585237602</v>
      </c>
      <c r="GE31">
        <v>0.30979594588279724</v>
      </c>
      <c r="GF31">
        <v>0.21811137584554774</v>
      </c>
      <c r="GG31">
        <v>0.47209269837407497</v>
      </c>
      <c r="GH31">
        <v>0.13841705897541451</v>
      </c>
      <c r="GI31">
        <v>1.8887407561983059E-2</v>
      </c>
      <c r="GJ31">
        <v>0.11952965141343144</v>
      </c>
      <c r="GK31">
        <v>0.31340017874283316</v>
      </c>
      <c r="GL31">
        <v>2.027546065582729E-2</v>
      </c>
      <c r="GM31">
        <v>8.9563813234856154E-2</v>
      </c>
      <c r="GN31">
        <v>0.45320528745651245</v>
      </c>
      <c r="GO31">
        <v>6.7898176501934748E-2</v>
      </c>
      <c r="GP31">
        <v>0.21403702736953537</v>
      </c>
      <c r="GQ31">
        <v>0.16259943446194769</v>
      </c>
      <c r="GR31">
        <v>1.3574570065831064E-2</v>
      </c>
      <c r="GS31">
        <v>0.14902486439611665</v>
      </c>
      <c r="GT31">
        <v>0.12458581477403641</v>
      </c>
      <c r="GU31">
        <v>5.1437592907587683E-2</v>
      </c>
      <c r="GV31">
        <v>0.82397658389911621</v>
      </c>
      <c r="GW31">
        <v>0.16200371850516543</v>
      </c>
      <c r="GX31">
        <v>3.7072088402049738E-3</v>
      </c>
      <c r="GY31">
        <v>0.15829650966496045</v>
      </c>
      <c r="GZ31">
        <v>0.65720987399694264</v>
      </c>
      <c r="HA31">
        <v>4.7629913970081558E-3</v>
      </c>
      <c r="HB31">
        <v>3.8013611268651527E-2</v>
      </c>
      <c r="HC31">
        <v>0.82026940584182739</v>
      </c>
    </row>
    <row r="32">
      <c r="A32">
        <v>1993</v>
      </c>
      <c r="B32">
        <v>2.8657263600106644E-3</v>
      </c>
      <c r="C32">
        <v>1.7252875663225364E-2</v>
      </c>
      <c r="D32">
        <v>1.7163859447846989E-2</v>
      </c>
      <c r="E32">
        <v>1.7163859447846989E-2</v>
      </c>
      <c r="F32">
        <v>0</v>
      </c>
      <c r="G32">
        <v>-3.6395472307049204E-6</v>
      </c>
      <c r="H32">
        <v>8.9016215378376554E-5</v>
      </c>
      <c r="I32">
        <v>0.99991462333206693</v>
      </c>
      <c r="J32">
        <v>0.99924336799179603</v>
      </c>
      <c r="K32">
        <v>0.99924307288932401</v>
      </c>
      <c r="L32">
        <v>2.9510247196487556E-7</v>
      </c>
      <c r="M32">
        <v>6.7125534027082752E-4</v>
      </c>
      <c r="N32">
        <v>0</v>
      </c>
      <c r="O32">
        <v>1.7167498995292251E-2</v>
      </c>
      <c r="P32">
        <v>6.7155045690014958E-4</v>
      </c>
      <c r="Q32">
        <v>6.0312049421138835E-3</v>
      </c>
      <c r="R32">
        <v>6.9049333383102166E-2</v>
      </c>
      <c r="S32">
        <v>6.8867318548658726E-2</v>
      </c>
      <c r="T32">
        <v>6.8711760762834168E-2</v>
      </c>
      <c r="U32">
        <v>1.5555778582456903E-4</v>
      </c>
      <c r="V32">
        <v>5.3468230180442333E-3</v>
      </c>
      <c r="W32">
        <v>1.8201483444343637E-4</v>
      </c>
      <c r="X32">
        <v>0.99447116208345177</v>
      </c>
      <c r="Y32">
        <v>0.96886055128012871</v>
      </c>
      <c r="Z32">
        <v>0.96797457622225158</v>
      </c>
      <c r="AA32">
        <v>8.859750578771074E-4</v>
      </c>
      <c r="AB32">
        <v>1.7020915884964816E-3</v>
      </c>
      <c r="AC32">
        <v>2.3908519214826465E-2</v>
      </c>
      <c r="AD32">
        <v>6.3520495466553861E-2</v>
      </c>
      <c r="AE32">
        <v>2.6496585458517075E-2</v>
      </c>
      <c r="AF32">
        <v>1.106411961643078E-2</v>
      </c>
      <c r="AG32">
        <v>0.20303428336218432</v>
      </c>
      <c r="AH32">
        <v>0.19308377383964065</v>
      </c>
      <c r="AI32">
        <v>0.18832781878876634</v>
      </c>
      <c r="AJ32">
        <v>4.7559550508743118E-3</v>
      </c>
      <c r="AK32">
        <v>3.5709209740161896E-2</v>
      </c>
      <c r="AL32">
        <v>9.9505095225436591E-3</v>
      </c>
      <c r="AM32">
        <v>0.95434028224499901</v>
      </c>
      <c r="AN32">
        <v>0.75500023416603979</v>
      </c>
      <c r="AO32">
        <v>0.7406348582184048</v>
      </c>
      <c r="AP32">
        <v>1.4365375947634896E-2</v>
      </c>
      <c r="AQ32">
        <v>8.1695657089253283E-3</v>
      </c>
      <c r="AR32">
        <v>0.19117048237003387</v>
      </c>
      <c r="AS32">
        <v>0.1573745656071833</v>
      </c>
      <c r="AT32">
        <v>0.21370543539524078</v>
      </c>
      <c r="AU32">
        <v>2.1437047195261801E-2</v>
      </c>
      <c r="AV32">
        <v>0.55295749479919032</v>
      </c>
      <c r="AW32">
        <v>0.54040960985238373</v>
      </c>
      <c r="AX32">
        <v>0.52463971112087637</v>
      </c>
      <c r="AY32">
        <v>1.5769898731507383E-2</v>
      </c>
      <c r="AZ32">
        <v>0.14643707871437073</v>
      </c>
      <c r="BA32">
        <v>1.254788494680654E-2</v>
      </c>
      <c r="BB32">
        <v>0.84101504162819674</v>
      </c>
      <c r="BC32">
        <v>0.56137059478365092</v>
      </c>
      <c r="BD32">
        <v>0.54284001662878845</v>
      </c>
      <c r="BE32">
        <v>1.8530578154862493E-2</v>
      </c>
      <c r="BF32">
        <v>1.3761617316258433E-2</v>
      </c>
      <c r="BG32">
        <v>0.2658828295282874</v>
      </c>
      <c r="BH32">
        <v>0.39397253642738705</v>
      </c>
      <c r="BI32">
        <v>0.29817500710487366</v>
      </c>
      <c r="BJ32">
        <v>3.7044149318823112E-2</v>
      </c>
      <c r="BK32">
        <v>1.0073308159128851</v>
      </c>
      <c r="BL32">
        <v>0.97748194293686952</v>
      </c>
      <c r="BM32">
        <v>0.94687958707342257</v>
      </c>
      <c r="BN32">
        <v>3.060235586344686E-2</v>
      </c>
      <c r="BO32">
        <v>0.41964346170425415</v>
      </c>
      <c r="BP32">
        <v>2.9848872976015545E-2</v>
      </c>
      <c r="BQ32">
        <v>0.55050764971177157</v>
      </c>
      <c r="BR32">
        <v>0.33472563512441572</v>
      </c>
      <c r="BS32">
        <v>0.3010751127539576</v>
      </c>
      <c r="BT32">
        <v>3.3650522370458159E-2</v>
      </c>
      <c r="BU32">
        <v>1.6793423531779997E-2</v>
      </c>
      <c r="BV32">
        <v>0.19898859105557587</v>
      </c>
      <c r="BW32">
        <v>0.55783846562465667</v>
      </c>
      <c r="BX32">
        <v>0.24943254888057709</v>
      </c>
      <c r="BY32">
        <v>5.72659452153155E-2</v>
      </c>
      <c r="BZ32">
        <v>1.0271376220302559</v>
      </c>
      <c r="CA32">
        <v>0.99811250119515837</v>
      </c>
      <c r="CB32">
        <v>0.96918747899745783</v>
      </c>
      <c r="CC32">
        <v>2.8925022197700628E-2</v>
      </c>
      <c r="CD32">
        <v>0.61787551641464233</v>
      </c>
      <c r="CE32">
        <v>2.902512083509752E-2</v>
      </c>
      <c r="CF32">
        <v>0.35309939318560507</v>
      </c>
      <c r="CG32">
        <v>0.19959302325054251</v>
      </c>
      <c r="CH32">
        <v>0.16601281524110945</v>
      </c>
      <c r="CI32">
        <v>3.3580208009433073E-2</v>
      </c>
      <c r="CJ32">
        <v>2.3353219286996896E-2</v>
      </c>
      <c r="CK32">
        <v>0.13015315064806565</v>
      </c>
      <c r="CL32">
        <v>0.38023701521586101</v>
      </c>
      <c r="CM32">
        <v>0.18708658218383789</v>
      </c>
      <c r="CN32">
        <v>7.7641092546097371E-2</v>
      </c>
      <c r="CO32">
        <v>0.88591789310894242</v>
      </c>
      <c r="CP32">
        <v>0.84638582429611398</v>
      </c>
      <c r="CQ32">
        <v>0.80155602637654977</v>
      </c>
      <c r="CR32">
        <v>4.4829797919564235E-2</v>
      </c>
      <c r="CS32">
        <v>0.61493188142776489</v>
      </c>
      <c r="CT32">
        <v>3.9532068812828322E-2</v>
      </c>
      <c r="CU32">
        <v>0.34553603239152558</v>
      </c>
      <c r="CV32">
        <v>0.21314780787392448</v>
      </c>
      <c r="CW32">
        <v>0.17256747128422542</v>
      </c>
      <c r="CX32">
        <v>4.058033658969902E-2</v>
      </c>
      <c r="CY32">
        <v>2.2657852556947189E-2</v>
      </c>
      <c r="CZ32">
        <v>0.10973037196065394</v>
      </c>
      <c r="DA32">
        <v>0.23145392550046798</v>
      </c>
      <c r="DB32">
        <v>0.17296856641769409</v>
      </c>
      <c r="DC32">
        <v>0.10855157649199659</v>
      </c>
      <c r="DD32">
        <v>0.81016706706439423</v>
      </c>
      <c r="DE32">
        <v>0.7433839702525229</v>
      </c>
      <c r="DF32">
        <v>0.67266719056706525</v>
      </c>
      <c r="DG32">
        <v>7.0716779685457601E-2</v>
      </c>
      <c r="DH32">
        <v>0.60495591163635254</v>
      </c>
      <c r="DI32">
        <v>6.6783096811871376E-2</v>
      </c>
      <c r="DJ32">
        <v>0.32826099095607836</v>
      </c>
      <c r="DK32">
        <v>0.19237917199223445</v>
      </c>
      <c r="DL32">
        <v>0.13268267893868743</v>
      </c>
      <c r="DM32">
        <v>5.9696493053547017E-2</v>
      </c>
      <c r="DN32">
        <v>4.1416172260045743E-2</v>
      </c>
      <c r="DO32">
        <v>9.4465646703798201E-2</v>
      </c>
      <c r="DP32">
        <v>0.13842805802047267</v>
      </c>
      <c r="DQ32">
        <v>0.19557832181453705</v>
      </c>
      <c r="DR32">
        <v>0.16593672321360409</v>
      </c>
      <c r="DS32">
        <v>0.65674929552836181</v>
      </c>
      <c r="DT32">
        <v>0.54829796067688119</v>
      </c>
      <c r="DU32">
        <v>0.46257717585507979</v>
      </c>
      <c r="DV32">
        <v>8.5720784821801413E-2</v>
      </c>
      <c r="DW32">
        <v>0.45117303729057312</v>
      </c>
      <c r="DX32">
        <v>0.1084513348514806</v>
      </c>
      <c r="DY32">
        <v>0.4403756121744164</v>
      </c>
      <c r="DZ32">
        <v>0.23772638988074402</v>
      </c>
      <c r="EA32">
        <v>0.11490116037147491</v>
      </c>
      <c r="EB32">
        <v>0.12282522950926908</v>
      </c>
      <c r="EC32">
        <v>0.10993273977846429</v>
      </c>
      <c r="ED32">
        <v>9.2716482515208073E-2</v>
      </c>
      <c r="EE32">
        <v>9.7124907702778235E-2</v>
      </c>
      <c r="EF32">
        <v>0.32547444105148315</v>
      </c>
      <c r="EG32">
        <v>0.13183140726673942</v>
      </c>
      <c r="EH32">
        <v>0.66342203826089163</v>
      </c>
      <c r="EI32">
        <v>0.47337049412375615</v>
      </c>
      <c r="EJ32">
        <v>0.31623072421245446</v>
      </c>
      <c r="EK32">
        <v>0.15713976991130169</v>
      </c>
      <c r="EL32">
        <v>0.39052581787109375</v>
      </c>
      <c r="EM32">
        <v>0.19005154413713551</v>
      </c>
      <c r="EN32">
        <v>0.41942265322890726</v>
      </c>
      <c r="EO32">
        <v>0.22713255750722039</v>
      </c>
      <c r="EP32">
        <v>7.6878416898116073E-2</v>
      </c>
      <c r="EQ32">
        <v>0.1502541406091043</v>
      </c>
      <c r="ER32">
        <v>0.12567896072436474</v>
      </c>
      <c r="ES32">
        <v>6.6611134997322186E-2</v>
      </c>
      <c r="ET32">
        <v>8.2844691489799005E-2</v>
      </c>
      <c r="EU32">
        <v>0.34254422783851624</v>
      </c>
      <c r="EV32">
        <v>0.19225738947549414</v>
      </c>
      <c r="EW32">
        <v>0.67377512002321327</v>
      </c>
      <c r="EX32">
        <v>0.42181990043429907</v>
      </c>
      <c r="EY32">
        <v>0.22157364295971935</v>
      </c>
      <c r="EZ32">
        <v>0.20024625747457978</v>
      </c>
      <c r="FA32">
        <v>0.34240490198135376</v>
      </c>
      <c r="FB32">
        <v>0.25195521958891409</v>
      </c>
      <c r="FC32">
        <v>0.40563988142461038</v>
      </c>
      <c r="FD32">
        <v>0.18565804037979081</v>
      </c>
      <c r="FE32">
        <v>5.4230232250746288E-2</v>
      </c>
      <c r="FF32">
        <v>0.1314278081290445</v>
      </c>
      <c r="FG32">
        <v>0.14924696762925135</v>
      </c>
      <c r="FH32">
        <v>7.0734873415568195E-2</v>
      </c>
      <c r="FI32">
        <v>7.9415001447823555E-2</v>
      </c>
      <c r="FJ32">
        <v>0.3514096736907959</v>
      </c>
      <c r="FK32">
        <v>4.4887107013741157E-2</v>
      </c>
      <c r="FL32">
        <v>0.63128927068235108</v>
      </c>
      <c r="FM32">
        <v>0.38895073528651891</v>
      </c>
      <c r="FN32">
        <v>0.12929853813078745</v>
      </c>
      <c r="FO32">
        <v>0.25965219715573146</v>
      </c>
      <c r="FP32">
        <v>0.30638322234153748</v>
      </c>
      <c r="FQ32">
        <v>0.24233853539583219</v>
      </c>
      <c r="FR32">
        <v>0.45127823148547136</v>
      </c>
      <c r="FS32">
        <v>0.21348194794223144</v>
      </c>
      <c r="FT32">
        <v>3.3056166673968754E-2</v>
      </c>
      <c r="FU32">
        <v>0.18042578126826267</v>
      </c>
      <c r="FV32">
        <v>0.18826978965242921</v>
      </c>
      <c r="FW32">
        <v>4.9526493890810777E-2</v>
      </c>
      <c r="FX32">
        <v>8.2567502167822507E-2</v>
      </c>
      <c r="FY32">
        <v>0.41822206974029541</v>
      </c>
      <c r="FZ32">
        <v>6.4067885266731184E-2</v>
      </c>
      <c r="GA32">
        <v>0.53604333745415644</v>
      </c>
      <c r="GB32">
        <v>0.34897463762697328</v>
      </c>
      <c r="GC32">
        <v>7.0809484270693224E-2</v>
      </c>
      <c r="GD32">
        <v>0.27816515335628006</v>
      </c>
      <c r="GE32">
        <v>0.26814240217208862</v>
      </c>
      <c r="GF32">
        <v>0.18706869982718305</v>
      </c>
      <c r="GG32">
        <v>0.54478890154950732</v>
      </c>
      <c r="GH32">
        <v>0.16530396127443212</v>
      </c>
      <c r="GI32">
        <v>1.9627944034747134E-2</v>
      </c>
      <c r="GJ32">
        <v>0.14567601723968501</v>
      </c>
      <c r="GK32">
        <v>0.35080394662355546</v>
      </c>
      <c r="GL32">
        <v>2.8680993651519732E-2</v>
      </c>
      <c r="GM32">
        <v>8.0832239003663861E-2</v>
      </c>
      <c r="GN32">
        <v>0.52516090869903564</v>
      </c>
      <c r="GO32">
        <v>7.9118654233742022E-2</v>
      </c>
      <c r="GP32">
        <v>0.18827368031244293</v>
      </c>
      <c r="GQ32">
        <v>0.15077998554007116</v>
      </c>
      <c r="GR32">
        <v>1.1446831022641085E-2</v>
      </c>
      <c r="GS32">
        <v>0.13933315451743009</v>
      </c>
      <c r="GT32">
        <v>0.11349312961101532</v>
      </c>
      <c r="GU32">
        <v>3.7493694772371765E-2</v>
      </c>
      <c r="GV32">
        <v>0.84901317180251645</v>
      </c>
      <c r="GW32">
        <v>0.16553320093419491</v>
      </c>
      <c r="GX32">
        <v>3.6260534828481757E-3</v>
      </c>
      <c r="GY32">
        <v>0.16190714745134674</v>
      </c>
      <c r="GZ32">
        <v>0.67778683226290859</v>
      </c>
      <c r="HA32">
        <v>5.6931386054130907E-3</v>
      </c>
      <c r="HB32">
        <v>3.7286852114959496E-2</v>
      </c>
      <c r="HC32">
        <v>0.84538710117340088</v>
      </c>
    </row>
    <row r="33">
      <c r="A33">
        <v>1994</v>
      </c>
      <c r="B33">
        <v>2.6976836380686042E-3</v>
      </c>
      <c r="C33">
        <v>5.8392329233575959E-3</v>
      </c>
      <c r="D33">
        <v>5.8275504586686932E-3</v>
      </c>
      <c r="E33">
        <v>5.4819191195055227E-3</v>
      </c>
      <c r="F33">
        <v>3.4563133916316966E-4</v>
      </c>
      <c r="G33">
        <v>2.5239595561288297E-4</v>
      </c>
      <c r="H33">
        <v>1.1682464688902062E-5</v>
      </c>
      <c r="I33">
        <v>0.99973592158154523</v>
      </c>
      <c r="J33">
        <v>0.99937062035400093</v>
      </c>
      <c r="K33">
        <v>0.99872622293110491</v>
      </c>
      <c r="L33">
        <v>6.4439742289596771E-4</v>
      </c>
      <c r="M33">
        <v>3.6530122754419654E-4</v>
      </c>
      <c r="N33">
        <v>0</v>
      </c>
      <c r="O33">
        <v>5.57515450490274E-3</v>
      </c>
      <c r="P33">
        <v>1.0096986079588532E-3</v>
      </c>
      <c r="Q33">
        <v>5.6994012577815494E-3</v>
      </c>
      <c r="R33">
        <v>5.2165624915863872E-2</v>
      </c>
      <c r="S33">
        <v>5.1069265369027568E-2</v>
      </c>
      <c r="T33">
        <v>5.074677931928951E-2</v>
      </c>
      <c r="U33">
        <v>3.2248604973805669E-4</v>
      </c>
      <c r="V33">
        <v>2.4461850989609957E-3</v>
      </c>
      <c r="W33">
        <v>1.0963595468363098E-3</v>
      </c>
      <c r="X33">
        <v>0.99645745522578577</v>
      </c>
      <c r="Y33">
        <v>0.97455258812192391</v>
      </c>
      <c r="Z33">
        <v>0.97226713696185918</v>
      </c>
      <c r="AA33">
        <v>2.2854511600648129E-3</v>
      </c>
      <c r="AB33">
        <v>2.3677234142671921E-3</v>
      </c>
      <c r="AC33">
        <v>1.9537143689594749E-2</v>
      </c>
      <c r="AD33">
        <v>4.8623080141649656E-2</v>
      </c>
      <c r="AE33">
        <v>2.4190317839384079E-2</v>
      </c>
      <c r="AF33">
        <v>1.0967321653405587E-2</v>
      </c>
      <c r="AG33">
        <v>0.21044196283638522</v>
      </c>
      <c r="AH33">
        <v>0.20430448033150081</v>
      </c>
      <c r="AI33">
        <v>0.19847162766229801</v>
      </c>
      <c r="AJ33">
        <v>5.8328526692028116E-3</v>
      </c>
      <c r="AK33">
        <v>3.4901935607194901E-2</v>
      </c>
      <c r="AL33">
        <v>6.1374825048843814E-3</v>
      </c>
      <c r="AM33">
        <v>0.95896058220874714</v>
      </c>
      <c r="AN33">
        <v>0.76922924552630001</v>
      </c>
      <c r="AO33">
        <v>0.75901673485100485</v>
      </c>
      <c r="AP33">
        <v>1.0212510675295133E-2</v>
      </c>
      <c r="AQ33">
        <v>8.8960885867061124E-3</v>
      </c>
      <c r="AR33">
        <v>0.18083524809574109</v>
      </c>
      <c r="AS33">
        <v>0.16940254504513222</v>
      </c>
      <c r="AT33">
        <v>0.19994385540485382</v>
      </c>
      <c r="AU33">
        <v>2.0904837262677209E-2</v>
      </c>
      <c r="AV33">
        <v>0.64728276879644631</v>
      </c>
      <c r="AW33">
        <v>0.63521714805227958</v>
      </c>
      <c r="AX33">
        <v>0.62135322944958404</v>
      </c>
      <c r="AY33">
        <v>1.3863918602695669E-2</v>
      </c>
      <c r="AZ33">
        <v>0.15850551426410675</v>
      </c>
      <c r="BA33">
        <v>1.2065620744166684E-2</v>
      </c>
      <c r="BB33">
        <v>0.82942885505747033</v>
      </c>
      <c r="BC33">
        <v>0.60780848366183782</v>
      </c>
      <c r="BD33">
        <v>0.58075835105117801</v>
      </c>
      <c r="BE33">
        <v>2.7050132610659788E-2</v>
      </c>
      <c r="BF33">
        <v>1.6081272377798415E-2</v>
      </c>
      <c r="BG33">
        <v>0.20553909901783413</v>
      </c>
      <c r="BH33">
        <v>0.47671162385391652</v>
      </c>
      <c r="BI33">
        <v>0.24867050349712372</v>
      </c>
      <c r="BJ33">
        <v>3.7281032895246799E-2</v>
      </c>
      <c r="BK33">
        <v>1.0425209968368419</v>
      </c>
      <c r="BL33">
        <v>1.0164705240399046</v>
      </c>
      <c r="BM33">
        <v>0.98920400639055761</v>
      </c>
      <c r="BN33">
        <v>2.7266517649346886E-2</v>
      </c>
      <c r="BO33">
        <v>0.40437233448028564</v>
      </c>
      <c r="BP33">
        <v>2.6050472796937382E-2</v>
      </c>
      <c r="BQ33">
        <v>0.5695772036310619</v>
      </c>
      <c r="BR33">
        <v>0.30591033386815752</v>
      </c>
      <c r="BS33">
        <v>0.26570103624446562</v>
      </c>
      <c r="BT33">
        <v>4.0209297623691929E-2</v>
      </c>
      <c r="BU33">
        <v>2.2014293073758771E-2</v>
      </c>
      <c r="BV33">
        <v>0.24165257668914561</v>
      </c>
      <c r="BW33">
        <v>0.61209820046790397</v>
      </c>
      <c r="BX33">
        <v>0.30387616157531738</v>
      </c>
      <c r="BY33">
        <v>5.8123178908802267E-2</v>
      </c>
      <c r="BZ33">
        <v>0.9630754360619489</v>
      </c>
      <c r="CA33">
        <v>0.93382894867121158</v>
      </c>
      <c r="CB33">
        <v>0.9018520986775409</v>
      </c>
      <c r="CC33">
        <v>3.1976849993670696E-2</v>
      </c>
      <c r="CD33">
        <v>0.58551394939422607</v>
      </c>
      <c r="CE33">
        <v>2.9246487390737333E-2</v>
      </c>
      <c r="CF33">
        <v>0.38523957012803106</v>
      </c>
      <c r="CG33">
        <v>0.20892728446291389</v>
      </c>
      <c r="CH33">
        <v>0.16929257456984567</v>
      </c>
      <c r="CI33">
        <v>3.96347098930682E-2</v>
      </c>
      <c r="CJ33">
        <v>1.931238891442533E-2</v>
      </c>
      <c r="CK33">
        <v>0.15699989675069181</v>
      </c>
      <c r="CL33">
        <v>0.34831500618998001</v>
      </c>
      <c r="CM33">
        <v>0.2159469872713089</v>
      </c>
      <c r="CN33">
        <v>7.8791193823538053E-2</v>
      </c>
      <c r="CO33">
        <v>0.8623855914618237</v>
      </c>
      <c r="CP33">
        <v>0.82267901905984642</v>
      </c>
      <c r="CQ33">
        <v>0.78280710216025007</v>
      </c>
      <c r="CR33">
        <v>3.9871916899596412E-2</v>
      </c>
      <c r="CS33">
        <v>0.6032753586769104</v>
      </c>
      <c r="CT33">
        <v>3.9706572401977148E-2</v>
      </c>
      <c r="CU33">
        <v>0.35701808018931885</v>
      </c>
      <c r="CV33">
        <v>0.2160307342941622</v>
      </c>
      <c r="CW33">
        <v>0.16749285549030007</v>
      </c>
      <c r="CX33">
        <v>4.8537878803862115E-2</v>
      </c>
      <c r="CY33">
        <v>2.7257780585562944E-2</v>
      </c>
      <c r="CZ33">
        <v>0.11372956530959366</v>
      </c>
      <c r="DA33">
        <v>0.21940367165114263</v>
      </c>
      <c r="DB33">
        <v>0.18952521681785583</v>
      </c>
      <c r="DC33">
        <v>0.10983879111547172</v>
      </c>
      <c r="DD33">
        <v>0.77695827348534763</v>
      </c>
      <c r="DE33">
        <v>0.71799371322897765</v>
      </c>
      <c r="DF33">
        <v>0.65815467247134729</v>
      </c>
      <c r="DG33">
        <v>5.983904075763042E-2</v>
      </c>
      <c r="DH33">
        <v>0.57941317558288574</v>
      </c>
      <c r="DI33">
        <v>5.8964560256370001E-2</v>
      </c>
      <c r="DJ33">
        <v>0.36162228760742154</v>
      </c>
      <c r="DK33">
        <v>0.21519975890663867</v>
      </c>
      <c r="DL33">
        <v>0.13919983234850125</v>
      </c>
      <c r="DM33">
        <v>7.5999926558137434E-2</v>
      </c>
      <c r="DN33">
        <v>3.668449731358845E-2</v>
      </c>
      <c r="DO33">
        <v>0.10973803138719446</v>
      </c>
      <c r="DP33">
        <v>0.13858056109276917</v>
      </c>
      <c r="DQ33">
        <v>0.22242246568202972</v>
      </c>
      <c r="DR33">
        <v>0.16368922550519346</v>
      </c>
      <c r="DS33">
        <v>0.69007669919313652</v>
      </c>
      <c r="DT33">
        <v>0.57852547685261924</v>
      </c>
      <c r="DU33">
        <v>0.47396133551653152</v>
      </c>
      <c r="DV33">
        <v>0.10456414133608771</v>
      </c>
      <c r="DW33">
        <v>0.47278589010238647</v>
      </c>
      <c r="DX33">
        <v>0.1115512223405173</v>
      </c>
      <c r="DY33">
        <v>0.41566287747456615</v>
      </c>
      <c r="DZ33">
        <v>0.23371522580849699</v>
      </c>
      <c r="EA33">
        <v>0.11572465419065968</v>
      </c>
      <c r="EB33">
        <v>0.1179905716178373</v>
      </c>
      <c r="EC33">
        <v>7.3733219840783473E-2</v>
      </c>
      <c r="ED33">
        <v>0.10821443182528567</v>
      </c>
      <c r="EE33">
        <v>0.10573957666770263</v>
      </c>
      <c r="EF33">
        <v>0.29993823170661926</v>
      </c>
      <c r="EG33">
        <v>0.13042712207986579</v>
      </c>
      <c r="EH33">
        <v>0.65755647825456864</v>
      </c>
      <c r="EI33">
        <v>0.48210161282591102</v>
      </c>
      <c r="EJ33">
        <v>0.33093567849769506</v>
      </c>
      <c r="EK33">
        <v>0.15116593432821598</v>
      </c>
      <c r="EL33">
        <v>0.3956318199634552</v>
      </c>
      <c r="EM33">
        <v>0.17545486542865768</v>
      </c>
      <c r="EN33">
        <v>0.4289133193476074</v>
      </c>
      <c r="EO33">
        <v>0.2255644879437827</v>
      </c>
      <c r="EP33">
        <v>8.4094554436334568E-2</v>
      </c>
      <c r="EQ33">
        <v>0.14146993350744813</v>
      </c>
      <c r="ER33">
        <v>0.11698832200336388</v>
      </c>
      <c r="ES33">
        <v>8.6360509400460805E-2</v>
      </c>
      <c r="ET33">
        <v>8.6469797602176157E-2</v>
      </c>
      <c r="EU33">
        <v>0.34481877088546753</v>
      </c>
      <c r="EV33">
        <v>0.18834191581334542</v>
      </c>
      <c r="EW33">
        <v>0.67131343681492017</v>
      </c>
      <c r="EX33">
        <v>0.42898597087267004</v>
      </c>
      <c r="EY33">
        <v>0.21389092372928167</v>
      </c>
      <c r="EZ33">
        <v>0.21509504714338837</v>
      </c>
      <c r="FA33">
        <v>0.34146425127983093</v>
      </c>
      <c r="FB33">
        <v>0.24232746594225016</v>
      </c>
      <c r="FC33">
        <v>0.41620827934873006</v>
      </c>
      <c r="FD33">
        <v>0.19716260200946711</v>
      </c>
      <c r="FE33">
        <v>5.8060525855182031E-2</v>
      </c>
      <c r="FF33">
        <v>0.13910207615428505</v>
      </c>
      <c r="FG33">
        <v>0.13918333642181224</v>
      </c>
      <c r="FH33">
        <v>7.9862340917450717E-2</v>
      </c>
      <c r="FI33">
        <v>8.7521716163650287E-2</v>
      </c>
      <c r="FJ33">
        <v>0.35814774036407471</v>
      </c>
      <c r="FK33">
        <v>4.5608785067511058E-2</v>
      </c>
      <c r="FL33">
        <v>0.65987191298264947</v>
      </c>
      <c r="FM33">
        <v>0.39077494799761608</v>
      </c>
      <c r="FN33">
        <v>0.13475568547823055</v>
      </c>
      <c r="FO33">
        <v>0.25601926251938556</v>
      </c>
      <c r="FP33">
        <v>0.30323055386543274</v>
      </c>
      <c r="FQ33">
        <v>0.26909696498503338</v>
      </c>
      <c r="FR33">
        <v>0.42767246963917799</v>
      </c>
      <c r="FS33">
        <v>0.15571169118363054</v>
      </c>
      <c r="FT33">
        <v>3.3529462568337352E-2</v>
      </c>
      <c r="FU33">
        <v>0.12218222861529317</v>
      </c>
      <c r="FV33">
        <v>0.18902150576790169</v>
      </c>
      <c r="FW33">
        <v>8.2939272687645851E-2</v>
      </c>
      <c r="FX33">
        <v>8.7544382621827468E-2</v>
      </c>
      <c r="FY33">
        <v>0.39414301514625549</v>
      </c>
      <c r="FZ33">
        <v>6.5592803068364236E-2</v>
      </c>
      <c r="GA33">
        <v>0.5160317619725775</v>
      </c>
      <c r="GB33">
        <v>0.33606023371146587</v>
      </c>
      <c r="GC33">
        <v>7.2428016841796228E-2</v>
      </c>
      <c r="GD33">
        <v>0.26363221686966964</v>
      </c>
      <c r="GE33">
        <v>0.25650832056999207</v>
      </c>
      <c r="GF33">
        <v>0.17997152826111154</v>
      </c>
      <c r="GG33">
        <v>0.56352014558469865</v>
      </c>
      <c r="GH33">
        <v>0.17768562756035397</v>
      </c>
      <c r="GI33">
        <v>1.9403589991972135E-2</v>
      </c>
      <c r="GJ33">
        <v>0.15828203756838183</v>
      </c>
      <c r="GK33">
        <v>0.33795426515729998</v>
      </c>
      <c r="GL33">
        <v>4.7880252867044587E-2</v>
      </c>
      <c r="GM33">
        <v>7.9551907557275939E-2</v>
      </c>
      <c r="GN33">
        <v>0.5441165566444397</v>
      </c>
      <c r="GO33">
        <v>8.2036718725849084E-2</v>
      </c>
      <c r="GP33">
        <v>0.14900029953339147</v>
      </c>
      <c r="GQ33">
        <v>0.11564862181616344</v>
      </c>
      <c r="GR33">
        <v>1.2171123966287648E-2</v>
      </c>
      <c r="GS33">
        <v>0.10347749784987578</v>
      </c>
      <c r="GT33">
        <v>8.6811237037181854E-2</v>
      </c>
      <c r="GU33">
        <v>3.335167771722803E-2</v>
      </c>
      <c r="GV33">
        <v>0.87983708620700574</v>
      </c>
      <c r="GW33">
        <v>0.21731450720568066</v>
      </c>
      <c r="GX33">
        <v>3.5241120341683247E-3</v>
      </c>
      <c r="GY33">
        <v>0.21379039517151233</v>
      </c>
      <c r="GZ33">
        <v>0.65349057538309863</v>
      </c>
      <c r="HA33">
        <v>9.0320036182264807E-3</v>
      </c>
      <c r="HB33">
        <v>2.8837385740397327E-2</v>
      </c>
      <c r="HC33">
        <v>0.8763129711151123</v>
      </c>
    </row>
    <row r="34">
      <c r="A34">
        <v>1995</v>
      </c>
      <c r="B34">
        <v>2.7199122122171519E-3</v>
      </c>
      <c r="C34">
        <v>7.7727543866552692E-3</v>
      </c>
      <c r="D34">
        <v>7.7347942775825053E-3</v>
      </c>
      <c r="E34">
        <v>7.7242418073786307E-3</v>
      </c>
      <c r="F34">
        <v>1.0552470203875153E-5</v>
      </c>
      <c r="G34">
        <v>6.9068669290572871E-6</v>
      </c>
      <c r="H34">
        <v>3.7960109072763004E-5</v>
      </c>
      <c r="I34">
        <v>0.99995513302427974</v>
      </c>
      <c r="J34">
        <v>0.99989892596416852</v>
      </c>
      <c r="K34">
        <v>0.9998112375858853</v>
      </c>
      <c r="L34">
        <v>8.7688378283315877E-5</v>
      </c>
      <c r="M34">
        <v>5.6207060111271706E-5</v>
      </c>
      <c r="N34">
        <v>0</v>
      </c>
      <c r="O34">
        <v>7.7278874109349381E-3</v>
      </c>
      <c r="P34">
        <v>1.4389543503057212E-4</v>
      </c>
      <c r="Q34">
        <v>5.7995445036645703E-3</v>
      </c>
      <c r="R34">
        <v>7.7031458343001707E-2</v>
      </c>
      <c r="S34">
        <v>7.5918803244716018E-2</v>
      </c>
      <c r="T34">
        <v>7.5661079326570471E-2</v>
      </c>
      <c r="U34">
        <v>2.5772391814555558E-4</v>
      </c>
      <c r="V34">
        <v>4.5843226835131645E-3</v>
      </c>
      <c r="W34">
        <v>1.1126550982856916E-3</v>
      </c>
      <c r="X34">
        <v>0.99430302251776526</v>
      </c>
      <c r="Y34">
        <v>0.97854776484937844</v>
      </c>
      <c r="Z34">
        <v>0.97595529808677062</v>
      </c>
      <c r="AA34">
        <v>2.5924667626078686E-3</v>
      </c>
      <c r="AB34">
        <v>2.4317923517625127E-3</v>
      </c>
      <c r="AC34">
        <v>1.3323465316624325E-2</v>
      </c>
      <c r="AD34">
        <v>7.1334480860766991E-2</v>
      </c>
      <c r="AE34">
        <v>1.8347723409533501E-2</v>
      </c>
      <c r="AF34">
        <v>1.1285495030949012E-2</v>
      </c>
      <c r="AG34">
        <v>0.26649075427511326</v>
      </c>
      <c r="AH34">
        <v>0.25993208966922893</v>
      </c>
      <c r="AI34">
        <v>0.2523953252637216</v>
      </c>
      <c r="AJ34">
        <v>7.5367644055073105E-3</v>
      </c>
      <c r="AK34">
        <v>4.6097464859485626E-2</v>
      </c>
      <c r="AL34">
        <v>6.5586646058843501E-3</v>
      </c>
      <c r="AM34">
        <v>0.9473438714770771</v>
      </c>
      <c r="AN34">
        <v>0.77190298487778874</v>
      </c>
      <c r="AO34">
        <v>0.75950912095059364</v>
      </c>
      <c r="AP34">
        <v>1.2393863927195044E-2</v>
      </c>
      <c r="AQ34">
        <v>8.6291355601576646E-3</v>
      </c>
      <c r="AR34">
        <v>0.16681175103913062</v>
      </c>
      <c r="AS34">
        <v>0.21383462575219025</v>
      </c>
      <c r="AT34">
        <v>0.18783475458621979</v>
      </c>
      <c r="AU34">
        <v>2.1612603154235022E-2</v>
      </c>
      <c r="AV34">
        <v>0.58485820893206852</v>
      </c>
      <c r="AW34">
        <v>0.56962664329239066</v>
      </c>
      <c r="AX34">
        <v>0.55376654763128697</v>
      </c>
      <c r="AY34">
        <v>1.5860095661103645E-2</v>
      </c>
      <c r="AZ34">
        <v>0.14157804846763611</v>
      </c>
      <c r="BA34">
        <v>1.5231565639677867E-2</v>
      </c>
      <c r="BB34">
        <v>0.84319038124236501</v>
      </c>
      <c r="BC34">
        <v>0.58469569073703698</v>
      </c>
      <c r="BD34">
        <v>0.55123300356149074</v>
      </c>
      <c r="BE34">
        <v>3.3462687175546256E-2</v>
      </c>
      <c r="BF34">
        <v>1.3341559263229837E-2</v>
      </c>
      <c r="BG34">
        <v>0.2451531312420982</v>
      </c>
      <c r="BH34">
        <v>0.42804859017443359</v>
      </c>
      <c r="BI34">
        <v>0.29195737838745117</v>
      </c>
      <c r="BJ34">
        <v>3.8416374682425591E-2</v>
      </c>
      <c r="BK34">
        <v>1.0976118184549781</v>
      </c>
      <c r="BL34">
        <v>1.0730642179909802</v>
      </c>
      <c r="BM34">
        <v>1.0424345270200164</v>
      </c>
      <c r="BN34">
        <v>3.0629690970963921E-2</v>
      </c>
      <c r="BO34">
        <v>0.44214582443237305</v>
      </c>
      <c r="BP34">
        <v>2.4547600463997878E-2</v>
      </c>
      <c r="BQ34">
        <v>0.53330657144287097</v>
      </c>
      <c r="BR34">
        <v>0.29912990050989491</v>
      </c>
      <c r="BS34">
        <v>0.25439488522840631</v>
      </c>
      <c r="BT34">
        <v>4.4735015281488572E-2</v>
      </c>
      <c r="BU34">
        <v>1.8267834552622379E-2</v>
      </c>
      <c r="BV34">
        <v>0.21590883638035363</v>
      </c>
      <c r="BW34">
        <v>0.6309183898978491</v>
      </c>
      <c r="BX34">
        <v>0.27891167998313904</v>
      </c>
      <c r="BY34">
        <v>5.8139845508650492E-2</v>
      </c>
      <c r="BZ34">
        <v>0.91905282913571218</v>
      </c>
      <c r="CA34">
        <v>0.8901515439648976</v>
      </c>
      <c r="CB34">
        <v>0.85891697043965942</v>
      </c>
      <c r="CC34">
        <v>3.1234573525238177E-2</v>
      </c>
      <c r="CD34">
        <v>0.56008535623550415</v>
      </c>
      <c r="CE34">
        <v>2.890128517081458E-2</v>
      </c>
      <c r="CF34">
        <v>0.41101332357340342</v>
      </c>
      <c r="CG34">
        <v>0.22086670987345511</v>
      </c>
      <c r="CH34">
        <v>0.17867871112286315</v>
      </c>
      <c r="CI34">
        <v>4.2187998750591961E-2</v>
      </c>
      <c r="CJ34">
        <v>1.8055642729268361E-2</v>
      </c>
      <c r="CK34">
        <v>0.17209097097067991</v>
      </c>
      <c r="CL34">
        <v>0.33006615270911566</v>
      </c>
      <c r="CM34">
        <v>0.23233461380004883</v>
      </c>
      <c r="CN34">
        <v>7.8717820711915257E-2</v>
      </c>
      <c r="CO34">
        <v>0.86501197747440073</v>
      </c>
      <c r="CP34">
        <v>0.82182868549962229</v>
      </c>
      <c r="CQ34">
        <v>0.77473423227881544</v>
      </c>
      <c r="CR34">
        <v>4.7094453220806964E-2</v>
      </c>
      <c r="CS34">
        <v>0.59732866287231445</v>
      </c>
      <c r="CT34">
        <v>4.3183291974778423E-2</v>
      </c>
      <c r="CU34">
        <v>0.35948806219664331</v>
      </c>
      <c r="CV34">
        <v>0.2222560859100606</v>
      </c>
      <c r="CW34">
        <v>0.16572321866440537</v>
      </c>
      <c r="CX34">
        <v>5.6532867245655261E-2</v>
      </c>
      <c r="CY34">
        <v>2.6294020709220572E-2</v>
      </c>
      <c r="CZ34">
        <v>0.11093795557736215</v>
      </c>
      <c r="DA34">
        <v>0.22450003967104407</v>
      </c>
      <c r="DB34">
        <v>0.19376485049724579</v>
      </c>
      <c r="DC34">
        <v>0.10961773210036695</v>
      </c>
      <c r="DD34">
        <v>0.76251679718604803</v>
      </c>
      <c r="DE34">
        <v>0.70590854445324702</v>
      </c>
      <c r="DF34">
        <v>0.65192153711015355</v>
      </c>
      <c r="DG34">
        <v>5.3987007343093488E-2</v>
      </c>
      <c r="DH34">
        <v>0.57048451900482178</v>
      </c>
      <c r="DI34">
        <v>5.6608252732800998E-2</v>
      </c>
      <c r="DJ34">
        <v>0.37290725051198115</v>
      </c>
      <c r="DK34">
        <v>0.21674685827523904</v>
      </c>
      <c r="DL34">
        <v>0.14225110078621639</v>
      </c>
      <c r="DM34">
        <v>7.4495757489022665E-2</v>
      </c>
      <c r="DN34">
        <v>3.3776949748749015E-2</v>
      </c>
      <c r="DO34">
        <v>0.12238344248799309</v>
      </c>
      <c r="DP34">
        <v>0.13542404769802921</v>
      </c>
      <c r="DQ34">
        <v>0.23065614700317383</v>
      </c>
      <c r="DR34">
        <v>0.16253143528034814</v>
      </c>
      <c r="DS34">
        <v>0.68659361809958563</v>
      </c>
      <c r="DT34">
        <v>0.58020452981346149</v>
      </c>
      <c r="DU34">
        <v>0.47884150217762284</v>
      </c>
      <c r="DV34">
        <v>0.10136302763583861</v>
      </c>
      <c r="DW34">
        <v>0.4708821177482605</v>
      </c>
      <c r="DX34">
        <v>0.10638908828612414</v>
      </c>
      <c r="DY34">
        <v>0.42272877657616997</v>
      </c>
      <c r="DZ34">
        <v>0.23891059959399241</v>
      </c>
      <c r="EA34">
        <v>0.11696078495637829</v>
      </c>
      <c r="EB34">
        <v>0.12194981463761415</v>
      </c>
      <c r="EC34">
        <v>6.5684236984190417E-2</v>
      </c>
      <c r="ED34">
        <v>0.11813393999798709</v>
      </c>
      <c r="EE34">
        <v>0.10932239467575562</v>
      </c>
      <c r="EF34">
        <v>0.30576798319816589</v>
      </c>
      <c r="EG34">
        <v>0.12873116130359413</v>
      </c>
      <c r="EH34">
        <v>0.63367252077341141</v>
      </c>
      <c r="EI34">
        <v>0.47129653175097719</v>
      </c>
      <c r="EJ34">
        <v>0.32097240819406764</v>
      </c>
      <c r="EK34">
        <v>0.15032412355690958</v>
      </c>
      <c r="EL34">
        <v>0.38444319367408752</v>
      </c>
      <c r="EM34">
        <v>0.16237598902243422</v>
      </c>
      <c r="EN34">
        <v>0.45318081239353059</v>
      </c>
      <c r="EO34">
        <v>0.2469956944553075</v>
      </c>
      <c r="EP34">
        <v>9.2829749146718779E-2</v>
      </c>
      <c r="EQ34">
        <v>0.15416594530858874</v>
      </c>
      <c r="ER34">
        <v>9.8592804475674145E-2</v>
      </c>
      <c r="ES34">
        <v>0.10759231346254894</v>
      </c>
      <c r="ET34">
        <v>8.6853333166942021E-2</v>
      </c>
      <c r="EU34">
        <v>0.36035105586051941</v>
      </c>
      <c r="EV34">
        <v>0.18602658810467931</v>
      </c>
      <c r="EW34">
        <v>0.67008038486344068</v>
      </c>
      <c r="EX34">
        <v>0.42592570566138449</v>
      </c>
      <c r="EY34">
        <v>0.20463484349858149</v>
      </c>
      <c r="EZ34">
        <v>0.22129086216280297</v>
      </c>
      <c r="FA34">
        <v>0.33509522676467896</v>
      </c>
      <c r="FB34">
        <v>0.24415467920205616</v>
      </c>
      <c r="FC34">
        <v>0.42075011201981272</v>
      </c>
      <c r="FD34">
        <v>0.20461780768532464</v>
      </c>
      <c r="FE34">
        <v>6.2300761914516903E-2</v>
      </c>
      <c r="FF34">
        <v>0.14231704577080775</v>
      </c>
      <c r="FG34">
        <v>0.12548716677644012</v>
      </c>
      <c r="FH34">
        <v>9.064513755804797E-2</v>
      </c>
      <c r="FI34">
        <v>9.0830496883253481E-2</v>
      </c>
      <c r="FJ34">
        <v>0.35844933986663818</v>
      </c>
      <c r="FK34">
        <v>4.5951221131133396E-2</v>
      </c>
      <c r="FL34">
        <v>0.64892825199554072</v>
      </c>
      <c r="FM34">
        <v>0.3936389080005549</v>
      </c>
      <c r="FN34">
        <v>0.12712380254693334</v>
      </c>
      <c r="FO34">
        <v>0.26651510545362161</v>
      </c>
      <c r="FP34">
        <v>0.30285549163818359</v>
      </c>
      <c r="FQ34">
        <v>0.25528934399498576</v>
      </c>
      <c r="FR34">
        <v>0.44185518235643928</v>
      </c>
      <c r="FS34">
        <v>0.17157148838550723</v>
      </c>
      <c r="FT34">
        <v>3.4530016509977328E-2</v>
      </c>
      <c r="FU34">
        <v>0.1370414718755299</v>
      </c>
      <c r="FV34">
        <v>0.19768686761104362</v>
      </c>
      <c r="FW34">
        <v>7.2596826359888442E-2</v>
      </c>
      <c r="FX34">
        <v>9.0783434351979886E-2</v>
      </c>
      <c r="FY34">
        <v>0.40732517838478088</v>
      </c>
      <c r="FZ34">
        <v>6.7664831903689715E-2</v>
      </c>
      <c r="GA34">
        <v>0.45949009902220955</v>
      </c>
      <c r="GB34">
        <v>0.30605763379957546</v>
      </c>
      <c r="GC34">
        <v>7.0796453383107402E-2</v>
      </c>
      <c r="GD34">
        <v>0.23526118041646804</v>
      </c>
      <c r="GE34">
        <v>0.23334510624408722</v>
      </c>
      <c r="GF34">
        <v>0.1534324652226341</v>
      </c>
      <c r="GG34">
        <v>0.6132224187513986</v>
      </c>
      <c r="GH34">
        <v>0.20438525781570505</v>
      </c>
      <c r="GI34">
        <v>1.9351034546471454E-2</v>
      </c>
      <c r="GJ34">
        <v>0.18503422326923358</v>
      </c>
      <c r="GK34">
        <v>0.32848964290887922</v>
      </c>
      <c r="GL34">
        <v>8.0347518026814266E-2</v>
      </c>
      <c r="GM34">
        <v>7.2712517773608196E-2</v>
      </c>
      <c r="GN34">
        <v>0.5938713550567627</v>
      </c>
      <c r="GO34">
        <v>8.2785420190220144E-2</v>
      </c>
      <c r="GP34">
        <v>0.13796674595440905</v>
      </c>
      <c r="GQ34">
        <v>0.10997542987287574</v>
      </c>
      <c r="GR34">
        <v>1.3453338123248516E-2</v>
      </c>
      <c r="GS34">
        <v>9.6522091749627226E-2</v>
      </c>
      <c r="GT34">
        <v>8.2464396953582764E-2</v>
      </c>
      <c r="GU34">
        <v>2.7991316081533307E-2</v>
      </c>
      <c r="GV34">
        <v>0.88954428975244348</v>
      </c>
      <c r="GW34">
        <v>0.2671838768879532</v>
      </c>
      <c r="GX34">
        <v>3.6720865796141086E-3</v>
      </c>
      <c r="GY34">
        <v>0.26351179030833904</v>
      </c>
      <c r="GZ34">
        <v>0.60955138822322275</v>
      </c>
      <c r="HA34">
        <v>1.2809024641267684E-2</v>
      </c>
      <c r="HB34">
        <v>2.7511035706852569E-2</v>
      </c>
      <c r="HC34">
        <v>0.88587218523025513</v>
      </c>
    </row>
    <row r="35">
      <c r="A35">
        <v>1996</v>
      </c>
      <c r="B35">
        <v>2.639219164882588E-3</v>
      </c>
      <c r="C35">
        <v>1.620921489927559E-3</v>
      </c>
      <c r="D35">
        <v>1.4854561653941446E-3</v>
      </c>
      <c r="E35">
        <v>1.4789166324797529E-3</v>
      </c>
      <c r="F35">
        <v>6.5395329143917345E-6</v>
      </c>
      <c r="G35">
        <v>4.5352148845267948E-6</v>
      </c>
      <c r="H35">
        <v>1.3546532453341461E-4</v>
      </c>
      <c r="I35">
        <v>0.99985999946052495</v>
      </c>
      <c r="J35">
        <v>0.99985949758704806</v>
      </c>
      <c r="K35">
        <v>0.99982507612201688</v>
      </c>
      <c r="L35">
        <v>3.4421465031304291E-5</v>
      </c>
      <c r="M35">
        <v>5.018734768631875E-7</v>
      </c>
      <c r="N35">
        <v>0</v>
      </c>
      <c r="O35">
        <v>1.4809209504524272E-3</v>
      </c>
      <c r="P35">
        <v>3.4923337807413191E-5</v>
      </c>
      <c r="Q35">
        <v>5.5619343151265951E-3</v>
      </c>
      <c r="R35">
        <v>0.17080811874685059</v>
      </c>
      <c r="S35">
        <v>0.16892228322496519</v>
      </c>
      <c r="T35">
        <v>0.16798743514828859</v>
      </c>
      <c r="U35">
        <v>9.3484807667659113E-4</v>
      </c>
      <c r="V35">
        <v>1.3950234279036522E-2</v>
      </c>
      <c r="W35">
        <v>1.8858355218854198E-3</v>
      </c>
      <c r="X35">
        <v>0.98416392977898426</v>
      </c>
      <c r="Y35">
        <v>0.97309623645089027</v>
      </c>
      <c r="Z35">
        <v>0.97114183388856679</v>
      </c>
      <c r="AA35">
        <v>1.9544025623234843E-3</v>
      </c>
      <c r="AB35">
        <v>1.4017075159284613E-3</v>
      </c>
      <c r="AC35">
        <v>9.6659858121655035E-3</v>
      </c>
      <c r="AD35">
        <v>0.15497204852583485</v>
      </c>
      <c r="AE35">
        <v>1.3022095896303654E-2</v>
      </c>
      <c r="AF35">
        <v>1.0730413742214872E-2</v>
      </c>
      <c r="AG35">
        <v>0.50656435475594408</v>
      </c>
      <c r="AH35">
        <v>0.50202333856438042</v>
      </c>
      <c r="AI35">
        <v>0.49539260064103086</v>
      </c>
      <c r="AJ35">
        <v>6.6307379233495316E-3</v>
      </c>
      <c r="AK35">
        <v>8.0820485949516296E-2</v>
      </c>
      <c r="AL35">
        <v>4.5410161915636843E-3</v>
      </c>
      <c r="AM35">
        <v>0.91463850102506383</v>
      </c>
      <c r="AN35">
        <v>0.79680906886328118</v>
      </c>
      <c r="AO35">
        <v>0.78640375397997808</v>
      </c>
      <c r="AP35">
        <v>1.0405314883303117E-2</v>
      </c>
      <c r="AQ35">
        <v>8.2653144272195854E-3</v>
      </c>
      <c r="AR35">
        <v>0.10956411773456298</v>
      </c>
      <c r="AS35">
        <v>0.42120285578100797</v>
      </c>
      <c r="AT35">
        <v>0.12823474407196045</v>
      </c>
      <c r="AU35">
        <v>2.0446842512547206E-2</v>
      </c>
      <c r="AV35">
        <v>0.62062270272064601</v>
      </c>
      <c r="AW35">
        <v>0.60433054293379196</v>
      </c>
      <c r="AX35">
        <v>0.58040541037659255</v>
      </c>
      <c r="AY35">
        <v>2.392513255719941E-2</v>
      </c>
      <c r="AZ35">
        <v>0.13836106657981873</v>
      </c>
      <c r="BA35">
        <v>1.629215978685402E-2</v>
      </c>
      <c r="BB35">
        <v>0.845346772990897</v>
      </c>
      <c r="BC35">
        <v>0.59768149891309097</v>
      </c>
      <c r="BD35">
        <v>0.57001076165409703</v>
      </c>
      <c r="BE35">
        <v>2.7670737258993952E-2</v>
      </c>
      <c r="BF35">
        <v>1.6728844147555457E-2</v>
      </c>
      <c r="BG35">
        <v>0.23093642993025051</v>
      </c>
      <c r="BH35">
        <v>0.46596947571154307</v>
      </c>
      <c r="BI35">
        <v>0.27533599734306335</v>
      </c>
      <c r="BJ35">
        <v>3.6220788899170415E-2</v>
      </c>
      <c r="BK35">
        <v>1.1414412695264715</v>
      </c>
      <c r="BL35">
        <v>1.1219608133392092</v>
      </c>
      <c r="BM35">
        <v>1.0958181838441594</v>
      </c>
      <c r="BN35">
        <v>2.6142629495049856E-2</v>
      </c>
      <c r="BO35">
        <v>0.45497217774391174</v>
      </c>
      <c r="BP35">
        <v>1.9480456187262254E-2</v>
      </c>
      <c r="BQ35">
        <v>0.52554736120508705</v>
      </c>
      <c r="BR35">
        <v>0.2845920403757245</v>
      </c>
      <c r="BS35">
        <v>0.25372868618579636</v>
      </c>
      <c r="BT35">
        <v>3.0863354189928163E-2</v>
      </c>
      <c r="BU35">
        <v>1.7568262135498509E-2</v>
      </c>
      <c r="BV35">
        <v>0.22338705869386402</v>
      </c>
      <c r="BW35">
        <v>0.66698863073155856</v>
      </c>
      <c r="BX35">
        <v>0.27181866765022278</v>
      </c>
      <c r="BY35">
        <v>5.5189553173882619E-2</v>
      </c>
      <c r="BZ35">
        <v>0.89456308835044851</v>
      </c>
      <c r="CA35">
        <v>0.87107857411560841</v>
      </c>
      <c r="CB35">
        <v>0.83558083847421938</v>
      </c>
      <c r="CC35">
        <v>3.5497735641389028E-2</v>
      </c>
      <c r="CD35">
        <v>0.54992145299911499</v>
      </c>
      <c r="CE35">
        <v>2.3484514234840038E-2</v>
      </c>
      <c r="CF35">
        <v>0.42659401310030876</v>
      </c>
      <c r="CG35">
        <v>0.21988798030040871</v>
      </c>
      <c r="CH35">
        <v>0.19214025277548252</v>
      </c>
      <c r="CI35">
        <v>2.7747727524926196E-2</v>
      </c>
      <c r="CJ35">
        <v>1.7280331318342973E-2</v>
      </c>
      <c r="CK35">
        <v>0.1894257014815571</v>
      </c>
      <c r="CL35">
        <v>0.32115710145075732</v>
      </c>
      <c r="CM35">
        <v>0.23445375263690948</v>
      </c>
      <c r="CN35">
        <v>7.4186779381917853E-2</v>
      </c>
      <c r="CO35">
        <v>0.88117660685884358</v>
      </c>
      <c r="CP35">
        <v>0.84790908643351337</v>
      </c>
      <c r="CQ35">
        <v>0.79742223244380306</v>
      </c>
      <c r="CR35">
        <v>5.0486853989710333E-2</v>
      </c>
      <c r="CS35">
        <v>0.60316222906112671</v>
      </c>
      <c r="CT35">
        <v>3.326752042533012E-2</v>
      </c>
      <c r="CU35">
        <v>0.36357025738713528</v>
      </c>
      <c r="CV35">
        <v>0.21234498634923366</v>
      </c>
      <c r="CW35">
        <v>0.17042658315112308</v>
      </c>
      <c r="CX35">
        <v>4.1918403198110563E-2</v>
      </c>
      <c r="CY35">
        <v>2.2797566016807658E-2</v>
      </c>
      <c r="CZ35">
        <v>0.12842770502109399</v>
      </c>
      <c r="DA35">
        <v>0.24474686424597886</v>
      </c>
      <c r="DB35">
        <v>0.19314366579055786</v>
      </c>
      <c r="DC35">
        <v>0.10356277946658989</v>
      </c>
      <c r="DD35">
        <v>0.76759306250760684</v>
      </c>
      <c r="DE35">
        <v>0.71831673774597915</v>
      </c>
      <c r="DF35">
        <v>0.64915676412492485</v>
      </c>
      <c r="DG35">
        <v>6.9159973621054388E-2</v>
      </c>
      <c r="DH35">
        <v>0.57545953989028931</v>
      </c>
      <c r="DI35">
        <v>4.9276324761627639E-2</v>
      </c>
      <c r="DJ35">
        <v>0.37526414565372823</v>
      </c>
      <c r="DK35">
        <v>0.20363459633150743</v>
      </c>
      <c r="DL35">
        <v>0.15143226890318637</v>
      </c>
      <c r="DM35">
        <v>5.2202327428321045E-2</v>
      </c>
      <c r="DN35">
        <v>3.0276258074570371E-2</v>
      </c>
      <c r="DO35">
        <v>0.14135329124765039</v>
      </c>
      <c r="DP35">
        <v>0.14285720816133515</v>
      </c>
      <c r="DQ35">
        <v>0.22383186221122742</v>
      </c>
      <c r="DR35">
        <v>0.15138769089475251</v>
      </c>
      <c r="DS35">
        <v>0.72333624582875666</v>
      </c>
      <c r="DT35">
        <v>0.62212399861986922</v>
      </c>
      <c r="DU35">
        <v>0.50818863433432249</v>
      </c>
      <c r="DV35">
        <v>0.11393536428554674</v>
      </c>
      <c r="DW35">
        <v>0.50071507692337036</v>
      </c>
      <c r="DX35">
        <v>0.10121224720888741</v>
      </c>
      <c r="DY35">
        <v>0.39807265102888584</v>
      </c>
      <c r="DZ35">
        <v>0.21216850655471983</v>
      </c>
      <c r="EA35">
        <v>0.12428040178383802</v>
      </c>
      <c r="EB35">
        <v>8.7888104770881798E-2</v>
      </c>
      <c r="EC35">
        <v>5.1804696095945992E-2</v>
      </c>
      <c r="ED35">
        <v>0.13409944837822002</v>
      </c>
      <c r="EE35">
        <v>0.12140889685764243</v>
      </c>
      <c r="EF35">
        <v>0.27379223704338074</v>
      </c>
      <c r="EG35">
        <v>0.12224152683077377</v>
      </c>
      <c r="EH35">
        <v>0.66036484427883257</v>
      </c>
      <c r="EI35">
        <v>0.4927916241526869</v>
      </c>
      <c r="EJ35">
        <v>0.32075658756226011</v>
      </c>
      <c r="EK35">
        <v>0.17203503659042677</v>
      </c>
      <c r="EL35">
        <v>0.39330267906188965</v>
      </c>
      <c r="EM35">
        <v>0.16757322012614573</v>
      </c>
      <c r="EN35">
        <v>0.4391241002710613</v>
      </c>
      <c r="EO35">
        <v>0.22418053126030421</v>
      </c>
      <c r="EP35">
        <v>9.549020373133657E-2</v>
      </c>
      <c r="EQ35">
        <v>0.12869032752896764</v>
      </c>
      <c r="ER35">
        <v>8.0526388244875041E-2</v>
      </c>
      <c r="ES35">
        <v>0.13441718076588205</v>
      </c>
      <c r="ET35">
        <v>9.9488944549893835E-2</v>
      </c>
      <c r="EU35">
        <v>0.34363389015197754</v>
      </c>
      <c r="EV35">
        <v>0.18462368852636246</v>
      </c>
      <c r="EW35">
        <v>0.65127899030372494</v>
      </c>
      <c r="EX35">
        <v>0.40512692502589687</v>
      </c>
      <c r="EY35">
        <v>0.19548428673669319</v>
      </c>
      <c r="EZ35">
        <v>0.20964263828920368</v>
      </c>
      <c r="FA35">
        <v>0.31489911675453186</v>
      </c>
      <c r="FB35">
        <v>0.24615206527782804</v>
      </c>
      <c r="FC35">
        <v>0.43894882994386036</v>
      </c>
      <c r="FD35">
        <v>0.21803849605454065</v>
      </c>
      <c r="FE35">
        <v>6.594480085079589E-2</v>
      </c>
      <c r="FF35">
        <v>0.15209369520374477</v>
      </c>
      <c r="FG35">
        <v>0.12029572137720149</v>
      </c>
      <c r="FH35">
        <v>0.10061461251211819</v>
      </c>
      <c r="FI35">
        <v>9.0227820247585189E-2</v>
      </c>
      <c r="FJ35">
        <v>0.37300404906272888</v>
      </c>
      <c r="FK35">
        <v>4.8884905899091606E-2</v>
      </c>
      <c r="FL35">
        <v>0.59067731024105552</v>
      </c>
      <c r="FM35">
        <v>0.35104903347298427</v>
      </c>
      <c r="FN35">
        <v>0.10936562865792726</v>
      </c>
      <c r="FO35">
        <v>0.24168340481505701</v>
      </c>
      <c r="FP35">
        <v>0.26614940166473389</v>
      </c>
      <c r="FQ35">
        <v>0.23962827676807122</v>
      </c>
      <c r="FR35">
        <v>0.49422233107929514</v>
      </c>
      <c r="FS35">
        <v>0.19723112956259467</v>
      </c>
      <c r="FT35">
        <v>3.3373789795978048E-2</v>
      </c>
      <c r="FU35">
        <v>0.16385733976661662</v>
      </c>
      <c r="FV35">
        <v>0.21516128211759566</v>
      </c>
      <c r="FW35">
        <v>8.182991939910482E-2</v>
      </c>
      <c r="FX35">
        <v>8.4899641320350591E-2</v>
      </c>
      <c r="FY35">
        <v>0.46084856986999512</v>
      </c>
      <c r="FZ35">
        <v>8.0046348200224798E-2</v>
      </c>
      <c r="GA35">
        <v>0.32926216465475544</v>
      </c>
      <c r="GB35">
        <v>0.22365354151334502</v>
      </c>
      <c r="GC35">
        <v>5.764749659862848E-2</v>
      </c>
      <c r="GD35">
        <v>0.16600604491471652</v>
      </c>
      <c r="GE35">
        <v>0.16992633044719696</v>
      </c>
      <c r="GF35">
        <v>0.10560862314141041</v>
      </c>
      <c r="GG35">
        <v>0.7244650470292302</v>
      </c>
      <c r="GH35">
        <v>0.26134630433397338</v>
      </c>
      <c r="GI35">
        <v>1.6383841753038739E-2</v>
      </c>
      <c r="GJ35">
        <v>0.24496246258093465</v>
      </c>
      <c r="GK35">
        <v>0.37099076754138421</v>
      </c>
      <c r="GL35">
        <v>9.212797515387261E-2</v>
      </c>
      <c r="GM35">
        <v>5.3727211683985657E-2</v>
      </c>
      <c r="GN35">
        <v>0.70808124542236328</v>
      </c>
      <c r="GO35">
        <v>0.1042775511404406</v>
      </c>
      <c r="GP35">
        <v>8.3198602279863962E-2</v>
      </c>
      <c r="GQ35">
        <v>6.7202973268810071E-2</v>
      </c>
      <c r="GR35">
        <v>1.0718070175803828E-2</v>
      </c>
      <c r="GS35">
        <v>5.6484903093006245E-2</v>
      </c>
      <c r="GT35">
        <v>5.0155729055404663E-2</v>
      </c>
      <c r="GU35">
        <v>1.5995629011053891E-2</v>
      </c>
      <c r="GV35">
        <v>0.93384864299315828</v>
      </c>
      <c r="GW35">
        <v>0.33954881570095247</v>
      </c>
      <c r="GX35">
        <v>2.9243173811939359E-3</v>
      </c>
      <c r="GY35">
        <v>0.33662449831975855</v>
      </c>
      <c r="GZ35">
        <v>0.58102122433132042</v>
      </c>
      <c r="HA35">
        <v>1.3278602960885304E-2</v>
      </c>
      <c r="HB35">
        <v>1.7047245273022187E-2</v>
      </c>
      <c r="HC35">
        <v>0.93092429637908936</v>
      </c>
    </row>
    <row r="36">
      <c r="A36">
        <v>1997</v>
      </c>
      <c r="B36">
        <v>2.5702503035793379E-3</v>
      </c>
      <c r="C36">
        <v>3.1942528152636582E-2</v>
      </c>
      <c r="D36">
        <v>3.1712867997261911E-2</v>
      </c>
      <c r="E36">
        <v>3.1691725748230891E-2</v>
      </c>
      <c r="F36">
        <v>2.1142249031015697E-5</v>
      </c>
      <c r="G36">
        <v>1.7742757918313146E-3</v>
      </c>
      <c r="H36">
        <v>2.2966015537467338E-4</v>
      </c>
      <c r="I36">
        <v>0.99799606398342111</v>
      </c>
      <c r="J36">
        <v>0.99799605182264906</v>
      </c>
      <c r="K36">
        <v>0.99796402112309313</v>
      </c>
      <c r="L36">
        <v>3.2030699556015122E-5</v>
      </c>
      <c r="M36">
        <v>1.2160772051617795E-8</v>
      </c>
      <c r="N36">
        <v>0</v>
      </c>
      <c r="O36">
        <v>2.9938592136057741E-2</v>
      </c>
      <c r="P36">
        <v>3.2042858947534114E-5</v>
      </c>
      <c r="Q36">
        <v>5.3439340476802624E-3</v>
      </c>
      <c r="R36">
        <v>0.32072585964080291</v>
      </c>
      <c r="S36">
        <v>0.31962786965367562</v>
      </c>
      <c r="T36">
        <v>0.31901421850562378</v>
      </c>
      <c r="U36">
        <v>6.1365114805185354E-4</v>
      </c>
      <c r="V36">
        <v>1.7912594601511955E-2</v>
      </c>
      <c r="W36">
        <v>1.0979899871272668E-3</v>
      </c>
      <c r="X36">
        <v>0.98098941569686549</v>
      </c>
      <c r="Y36">
        <v>0.97301388608862305</v>
      </c>
      <c r="Z36">
        <v>0.97225197664126717</v>
      </c>
      <c r="AA36">
        <v>7.6190944735602469E-4</v>
      </c>
      <c r="AB36">
        <v>1.0257439627087514E-3</v>
      </c>
      <c r="AC36">
        <v>6.9497856455337905E-3</v>
      </c>
      <c r="AD36">
        <v>0.30171527533766851</v>
      </c>
      <c r="AE36">
        <v>8.737439289689064E-3</v>
      </c>
      <c r="AF36">
        <v>1.0053466081131442E-2</v>
      </c>
      <c r="AG36">
        <v>0.67801838193338426</v>
      </c>
      <c r="AH36">
        <v>0.67387694071210169</v>
      </c>
      <c r="AI36">
        <v>0.66934516548986867</v>
      </c>
      <c r="AJ36">
        <v>4.5317752222329621E-3</v>
      </c>
      <c r="AK36">
        <v>9.2293329536914825E-2</v>
      </c>
      <c r="AL36">
        <v>4.1414412212825861E-3</v>
      </c>
      <c r="AM36">
        <v>0.90356522350939872</v>
      </c>
      <c r="AN36">
        <v>0.81522503103221977</v>
      </c>
      <c r="AO36">
        <v>0.80756796298047362</v>
      </c>
      <c r="AP36">
        <v>7.6570680517461642E-3</v>
      </c>
      <c r="AQ36">
        <v>6.0291666750460224E-3</v>
      </c>
      <c r="AR36">
        <v>8.2311025802132939E-2</v>
      </c>
      <c r="AS36">
        <v>0.58158360544278287</v>
      </c>
      <c r="AT36">
        <v>9.5997259020805359E-2</v>
      </c>
      <c r="AU36">
        <v>1.9476728446413266E-2</v>
      </c>
      <c r="AV36">
        <v>0.72538250859710163</v>
      </c>
      <c r="AW36">
        <v>0.70902023239887169</v>
      </c>
      <c r="AX36">
        <v>0.68653021378305334</v>
      </c>
      <c r="AY36">
        <v>2.24900186158184E-2</v>
      </c>
      <c r="AZ36">
        <v>0.15002213418483734</v>
      </c>
      <c r="BA36">
        <v>1.6362276198229966E-2</v>
      </c>
      <c r="BB36">
        <v>0.8336155985376319</v>
      </c>
      <c r="BC36">
        <v>0.61212166796629797</v>
      </c>
      <c r="BD36">
        <v>0.58801538185191327</v>
      </c>
      <c r="BE36">
        <v>2.4106286114384718E-2</v>
      </c>
      <c r="BF36">
        <v>1.5005768522999971E-2</v>
      </c>
      <c r="BG36">
        <v>0.20648816204833412</v>
      </c>
      <c r="BH36">
        <v>0.55899810713473363</v>
      </c>
      <c r="BI36">
        <v>0.24560022354125977</v>
      </c>
      <c r="BJ36">
        <v>3.513476625516837E-2</v>
      </c>
      <c r="BK36">
        <v>1.2143881972142139</v>
      </c>
      <c r="BL36">
        <v>1.1928265938527565</v>
      </c>
      <c r="BM36">
        <v>1.1659689116692624</v>
      </c>
      <c r="BN36">
        <v>2.6857682183494137E-2</v>
      </c>
      <c r="BO36">
        <v>0.48602330684661865</v>
      </c>
      <c r="BP36">
        <v>2.1561603361457453E-2</v>
      </c>
      <c r="BQ36">
        <v>0.49241510548839468</v>
      </c>
      <c r="BR36">
        <v>0.273742461052493</v>
      </c>
      <c r="BS36">
        <v>0.24925910821050334</v>
      </c>
      <c r="BT36">
        <v>2.4483352841989641E-2</v>
      </c>
      <c r="BU36">
        <v>1.5520473480610765E-2</v>
      </c>
      <c r="BV36">
        <v>0.20315217095529087</v>
      </c>
      <c r="BW36">
        <v>0.70680330270260849</v>
      </c>
      <c r="BX36">
        <v>0.24315598607063293</v>
      </c>
      <c r="BY36">
        <v>5.336254405338723E-2</v>
      </c>
      <c r="BZ36">
        <v>0.85038508273839064</v>
      </c>
      <c r="CA36">
        <v>0.8235791696956235</v>
      </c>
      <c r="CB36">
        <v>0.78579950143390298</v>
      </c>
      <c r="CC36">
        <v>3.7779668261720599E-2</v>
      </c>
      <c r="CD36">
        <v>0.53383159637451172</v>
      </c>
      <c r="CE36">
        <v>2.68059130427671E-2</v>
      </c>
      <c r="CF36">
        <v>0.43936248243531451</v>
      </c>
      <c r="CG36">
        <v>0.2189187737278345</v>
      </c>
      <c r="CH36">
        <v>0.19207054054471248</v>
      </c>
      <c r="CI36">
        <v>2.684823318312202E-2</v>
      </c>
      <c r="CJ36">
        <v>1.4977481902385247E-2</v>
      </c>
      <c r="CK36">
        <v>0.20546622680509477</v>
      </c>
      <c r="CL36">
        <v>0.2897475651737052</v>
      </c>
      <c r="CM36">
        <v>0.24729195237159729</v>
      </c>
      <c r="CN36">
        <v>7.2620019575988265E-2</v>
      </c>
      <c r="CO36">
        <v>0.89132594025696865</v>
      </c>
      <c r="CP36">
        <v>0.85648047787034465</v>
      </c>
      <c r="CQ36">
        <v>0.8101011008566491</v>
      </c>
      <c r="CR36">
        <v>4.6379377013695454E-2</v>
      </c>
      <c r="CS36">
        <v>0.5910918116569519</v>
      </c>
      <c r="CT36">
        <v>3.4845462386623997E-2</v>
      </c>
      <c r="CU36">
        <v>0.37406273072248819</v>
      </c>
      <c r="CV36">
        <v>0.21009656676871566</v>
      </c>
      <c r="CW36">
        <v>0.17764592055342765</v>
      </c>
      <c r="CX36">
        <v>3.2450646215288016E-2</v>
      </c>
      <c r="CY36">
        <v>2.0145936124370552E-2</v>
      </c>
      <c r="CZ36">
        <v>0.14382022782940199</v>
      </c>
      <c r="DA36">
        <v>0.26538867097945679</v>
      </c>
      <c r="DB36">
        <v>0.19641681015491486</v>
      </c>
      <c r="DC36">
        <v>0.10075356774317118</v>
      </c>
      <c r="DD36">
        <v>0.75939697675927542</v>
      </c>
      <c r="DE36">
        <v>0.707393445976913</v>
      </c>
      <c r="DF36">
        <v>0.64400335317959068</v>
      </c>
      <c r="DG36">
        <v>6.3390092797322245E-2</v>
      </c>
      <c r="DH36">
        <v>0.56576049327850342</v>
      </c>
      <c r="DI36">
        <v>5.2003530782362369E-2</v>
      </c>
      <c r="DJ36">
        <v>0.38223596906996449</v>
      </c>
      <c r="DK36">
        <v>0.19378562540431093</v>
      </c>
      <c r="DL36">
        <v>0.15194333877843319</v>
      </c>
      <c r="DM36">
        <v>4.1842286625877752E-2</v>
      </c>
      <c r="DN36">
        <v>2.5608364777392742E-2</v>
      </c>
      <c r="DO36">
        <v>0.1628419788882608</v>
      </c>
      <c r="DP36">
        <v>0.14163294582923991</v>
      </c>
      <c r="DQ36">
        <v>0.23029263317584991</v>
      </c>
      <c r="DR36">
        <v>0.14829371835994115</v>
      </c>
      <c r="DS36">
        <v>0.71729201433004863</v>
      </c>
      <c r="DT36">
        <v>0.61430530848009146</v>
      </c>
      <c r="DU36">
        <v>0.49986272927944914</v>
      </c>
      <c r="DV36">
        <v>0.11444257920064234</v>
      </c>
      <c r="DW36">
        <v>0.48840886354446411</v>
      </c>
      <c r="DX36">
        <v>0.10298670584995712</v>
      </c>
      <c r="DY36">
        <v>0.40860444056657536</v>
      </c>
      <c r="DZ36">
        <v>0.20155474212231997</v>
      </c>
      <c r="EA36">
        <v>0.12759096213989402</v>
      </c>
      <c r="EB36">
        <v>7.3963779982425981E-2</v>
      </c>
      <c r="EC36">
        <v>4.9327209518881157E-2</v>
      </c>
      <c r="ED36">
        <v>0.15772248892537422</v>
      </c>
      <c r="EE36">
        <v>0.12589645489662404</v>
      </c>
      <c r="EF36">
        <v>0.28101348876953125</v>
      </c>
      <c r="EG36">
        <v>0.11859189701876641</v>
      </c>
      <c r="EH36">
        <v>0.6562126592481673</v>
      </c>
      <c r="EI36">
        <v>0.48984292212226505</v>
      </c>
      <c r="EJ36">
        <v>0.3159126557375207</v>
      </c>
      <c r="EK36">
        <v>0.17393026638474438</v>
      </c>
      <c r="EL36">
        <v>0.3830869197845459</v>
      </c>
      <c r="EM36">
        <v>0.16636973712590222</v>
      </c>
      <c r="EN36">
        <v>0.45054335392298378</v>
      </c>
      <c r="EO36">
        <v>0.2078747989779986</v>
      </c>
      <c r="EP36">
        <v>9.9894635623930902E-2</v>
      </c>
      <c r="EQ36">
        <v>0.1079801633540677</v>
      </c>
      <c r="ER36">
        <v>7.6399517482745025E-2</v>
      </c>
      <c r="ES36">
        <v>0.16626903746224014</v>
      </c>
      <c r="ET36">
        <v>0.10675601317115112</v>
      </c>
      <c r="EU36">
        <v>0.35064873099327087</v>
      </c>
      <c r="EV36">
        <v>0.18068599692155568</v>
      </c>
      <c r="EW36">
        <v>0.64207323646048153</v>
      </c>
      <c r="EX36">
        <v>0.40332911018845147</v>
      </c>
      <c r="EY36">
        <v>0.18631495046305113</v>
      </c>
      <c r="EZ36">
        <v>0.21701415972540031</v>
      </c>
      <c r="FA36">
        <v>0.30744102597236633</v>
      </c>
      <c r="FB36">
        <v>0.23874412627203001</v>
      </c>
      <c r="FC36">
        <v>0.45381484572913316</v>
      </c>
      <c r="FD36">
        <v>0.21664207833991006</v>
      </c>
      <c r="FE36">
        <v>6.9749526828152136E-2</v>
      </c>
      <c r="FF36">
        <v>0.14689255151175792</v>
      </c>
      <c r="FG36">
        <v>0.12308587673606802</v>
      </c>
      <c r="FH36">
        <v>0.1140868906531551</v>
      </c>
      <c r="FI36">
        <v>9.5888082189614643E-2</v>
      </c>
      <c r="FJ36">
        <v>0.38406530022621155</v>
      </c>
      <c r="FK36">
        <v>5.0452329209381093E-2</v>
      </c>
      <c r="FL36">
        <v>0.55897495709240852</v>
      </c>
      <c r="FM36">
        <v>0.34212835365272509</v>
      </c>
      <c r="FN36">
        <v>0.10301116763717005</v>
      </c>
      <c r="FO36">
        <v>0.23911718601555504</v>
      </c>
      <c r="FP36">
        <v>0.25566521286964417</v>
      </c>
      <c r="FQ36">
        <v>0.2168466034396834</v>
      </c>
      <c r="FR36">
        <v>0.52748817938166315</v>
      </c>
      <c r="FS36">
        <v>0.20273564521902326</v>
      </c>
      <c r="FT36">
        <v>3.3314412054762023E-2</v>
      </c>
      <c r="FU36">
        <v>0.16942123316426125</v>
      </c>
      <c r="FV36">
        <v>0.22988045817663313</v>
      </c>
      <c r="FW36">
        <v>9.4872075986006693E-2</v>
      </c>
      <c r="FX36">
        <v>8.6463136474071667E-2</v>
      </c>
      <c r="FY36">
        <v>0.49417376518249512</v>
      </c>
      <c r="FZ36">
        <v>8.7351634976678999E-2</v>
      </c>
      <c r="GA36">
        <v>0.27711420146921178</v>
      </c>
      <c r="GB36">
        <v>0.19891110072040491</v>
      </c>
      <c r="GC36">
        <v>5.4303130510268652E-2</v>
      </c>
      <c r="GD36">
        <v>0.14460797021013627</v>
      </c>
      <c r="GE36">
        <v>0.15027438104152679</v>
      </c>
      <c r="GF36">
        <v>7.8203100748806875E-2</v>
      </c>
      <c r="GG36">
        <v>0.77152251751298218</v>
      </c>
      <c r="GH36">
        <v>0.28153392869127036</v>
      </c>
      <c r="GI36">
        <v>1.5625949916353882E-2</v>
      </c>
      <c r="GJ36">
        <v>0.26590797877491651</v>
      </c>
      <c r="GK36">
        <v>0.37525919082600173</v>
      </c>
      <c r="GL36">
        <v>0.11472939799571007</v>
      </c>
      <c r="GM36">
        <v>4.863671898219403E-2</v>
      </c>
      <c r="GN36">
        <v>0.75589656829833984</v>
      </c>
      <c r="GO36">
        <v>0.11530914148297391</v>
      </c>
      <c r="GP36">
        <v>6.8419225271014836E-2</v>
      </c>
      <c r="GQ36">
        <v>5.5109688953021346E-2</v>
      </c>
      <c r="GR36">
        <v>1.0399329654903153E-2</v>
      </c>
      <c r="GS36">
        <v>4.4710359298118195E-2</v>
      </c>
      <c r="GT36">
        <v>4.0848869830369949E-2</v>
      </c>
      <c r="GU36">
        <v>1.3309536317993493E-2</v>
      </c>
      <c r="GV36">
        <v>0.94584159239965138</v>
      </c>
      <c r="GW36">
        <v>0.34691186709613869</v>
      </c>
      <c r="GX36">
        <v>2.7524131169801916E-3</v>
      </c>
      <c r="GY36">
        <v>0.34415945397915848</v>
      </c>
      <c r="GZ36">
        <v>0.58205219338029468</v>
      </c>
      <c r="HA36">
        <v>1.6877531923217958E-2</v>
      </c>
      <c r="HB36">
        <v>1.4260817670666235E-2</v>
      </c>
      <c r="HC36">
        <v>0.94308918714523315</v>
      </c>
    </row>
    <row r="37">
      <c r="A37">
        <v>1998</v>
      </c>
      <c r="B37">
        <v>2.5923999488388053E-3</v>
      </c>
      <c r="C37">
        <v>3.848599511502062E-2</v>
      </c>
      <c r="D37">
        <v>3.843444487982188E-2</v>
      </c>
      <c r="E37">
        <v>3.8354066832604485E-2</v>
      </c>
      <c r="F37">
        <v>8.0378047217393077E-5</v>
      </c>
      <c r="G37">
        <v>1.712053781375289E-3</v>
      </c>
      <c r="H37">
        <v>5.1550235198740901E-5</v>
      </c>
      <c r="I37">
        <v>0.99823639587841506</v>
      </c>
      <c r="J37">
        <v>0.99823616804667004</v>
      </c>
      <c r="K37">
        <v>0.9982092212209327</v>
      </c>
      <c r="L37">
        <v>2.6946825737247471E-5</v>
      </c>
      <c r="M37">
        <v>2.2783174499661671E-7</v>
      </c>
      <c r="N37">
        <v>0</v>
      </c>
      <c r="O37">
        <v>3.6722390993435772E-2</v>
      </c>
      <c r="P37">
        <v>2.7174659408046864E-5</v>
      </c>
      <c r="Q37">
        <v>5.2766022123923589E-3</v>
      </c>
      <c r="R37">
        <v>0.30561728006098982</v>
      </c>
      <c r="S37">
        <v>0.30415803484858661</v>
      </c>
      <c r="T37">
        <v>0.3027858876395032</v>
      </c>
      <c r="U37">
        <v>1.3721472090834537E-3</v>
      </c>
      <c r="V37">
        <v>1.9614938646554947E-2</v>
      </c>
      <c r="W37">
        <v>1.4592452124031689E-3</v>
      </c>
      <c r="X37">
        <v>0.97892581652180788</v>
      </c>
      <c r="Y37">
        <v>0.9688257955759354</v>
      </c>
      <c r="Z37">
        <v>0.96861651999676701</v>
      </c>
      <c r="AA37">
        <v>2.0927557916835174E-4</v>
      </c>
      <c r="AB37">
        <v>7.0899686029869625E-4</v>
      </c>
      <c r="AC37">
        <v>9.3910240855738895E-3</v>
      </c>
      <c r="AD37">
        <v>0.28454309658279769</v>
      </c>
      <c r="AE37">
        <v>1.0309296660125256E-2</v>
      </c>
      <c r="AF37">
        <v>9.5371519700420855E-3</v>
      </c>
      <c r="AG37">
        <v>0.48660384975409454</v>
      </c>
      <c r="AH37">
        <v>0.48304677598984602</v>
      </c>
      <c r="AI37">
        <v>0.47829369460440008</v>
      </c>
      <c r="AJ37">
        <v>4.7530813854459271E-3</v>
      </c>
      <c r="AK37">
        <v>4.9665667116641998E-2</v>
      </c>
      <c r="AL37">
        <v>3.5570737642484926E-3</v>
      </c>
      <c r="AM37">
        <v>0.94677725992251682</v>
      </c>
      <c r="AN37">
        <v>0.87073689063237703</v>
      </c>
      <c r="AO37">
        <v>0.86689305343529388</v>
      </c>
      <c r="AP37">
        <v>3.84383719708308E-3</v>
      </c>
      <c r="AQ37">
        <v>5.8751652980526441E-3</v>
      </c>
      <c r="AR37">
        <v>7.0165203992087033E-2</v>
      </c>
      <c r="AS37">
        <v>0.43338110967661131</v>
      </c>
      <c r="AT37">
        <v>7.9884201288223267E-2</v>
      </c>
      <c r="AU37">
        <v>1.8451735306458418E-2</v>
      </c>
      <c r="AV37">
        <v>0.85343074547261166</v>
      </c>
      <c r="AW37">
        <v>0.84008460896255444</v>
      </c>
      <c r="AX37">
        <v>0.8160933276338983</v>
      </c>
      <c r="AY37">
        <v>2.3991281328656123E-2</v>
      </c>
      <c r="AZ37">
        <v>0.16637365520000458</v>
      </c>
      <c r="BA37">
        <v>1.3346136510057265E-2</v>
      </c>
      <c r="BB37">
        <v>0.82028020995511686</v>
      </c>
      <c r="BC37">
        <v>0.61434396843224082</v>
      </c>
      <c r="BD37">
        <v>0.59824442265897371</v>
      </c>
      <c r="BE37">
        <v>1.6099545773267148E-2</v>
      </c>
      <c r="BF37">
        <v>1.4220179400110725E-2</v>
      </c>
      <c r="BG37">
        <v>0.19171606212276532</v>
      </c>
      <c r="BH37">
        <v>0.67371095542772863</v>
      </c>
      <c r="BI37">
        <v>0.22203579545021057</v>
      </c>
      <c r="BJ37">
        <v>3.4215107137794423E-2</v>
      </c>
      <c r="BK37">
        <v>1.2640743536353996</v>
      </c>
      <c r="BL37">
        <v>1.2452612788119215</v>
      </c>
      <c r="BM37">
        <v>1.2103048566640207</v>
      </c>
      <c r="BN37">
        <v>3.4956422147900824E-2</v>
      </c>
      <c r="BO37">
        <v>0.50437766313552856</v>
      </c>
      <c r="BP37">
        <v>1.8813074823478042E-2</v>
      </c>
      <c r="BQ37">
        <v>0.47680924515069734</v>
      </c>
      <c r="BR37">
        <v>0.27294983955215713</v>
      </c>
      <c r="BS37">
        <v>0.25278086773459929</v>
      </c>
      <c r="BT37">
        <v>2.016897181755781E-2</v>
      </c>
      <c r="BU37">
        <v>1.6160173067422585E-2</v>
      </c>
      <c r="BV37">
        <v>0.18769923253111762</v>
      </c>
      <c r="BW37">
        <v>0.74088359878609689</v>
      </c>
      <c r="BX37">
        <v>0.22402837872505188</v>
      </c>
      <c r="BY37">
        <v>5.2166406169532262E-2</v>
      </c>
      <c r="BZ37">
        <v>0.84198000599502265</v>
      </c>
      <c r="CA37">
        <v>0.81782602270315452</v>
      </c>
      <c r="CB37">
        <v>0.7713282988415241</v>
      </c>
      <c r="CC37">
        <v>4.6497723861630362E-2</v>
      </c>
      <c r="CD37">
        <v>0.55759328603744507</v>
      </c>
      <c r="CE37">
        <v>2.4153983291868145E-2</v>
      </c>
      <c r="CF37">
        <v>0.41825273956546127</v>
      </c>
      <c r="CG37">
        <v>0.21229332371854429</v>
      </c>
      <c r="CH37">
        <v>0.19439280259210084</v>
      </c>
      <c r="CI37">
        <v>1.7900521126443431E-2</v>
      </c>
      <c r="CJ37">
        <v>1.4732883920687218E-2</v>
      </c>
      <c r="CK37">
        <v>0.19122653192622979</v>
      </c>
      <c r="CL37">
        <v>0.26023274556048392</v>
      </c>
      <c r="CM37">
        <v>0.22385993599891663</v>
      </c>
      <c r="CN37">
        <v>7.1515172716637682E-2</v>
      </c>
      <c r="CO37">
        <v>0.93690645262291949</v>
      </c>
      <c r="CP37">
        <v>0.90228777524813486</v>
      </c>
      <c r="CQ37">
        <v>0.85118519744785204</v>
      </c>
      <c r="CR37">
        <v>5.110257780028294E-2</v>
      </c>
      <c r="CS37">
        <v>0.60333192348480225</v>
      </c>
      <c r="CT37">
        <v>3.4618677374784523E-2</v>
      </c>
      <c r="CU37">
        <v>0.36204941601300367</v>
      </c>
      <c r="CV37">
        <v>0.19149722582366821</v>
      </c>
      <c r="CW37">
        <v>0.17019847948591482</v>
      </c>
      <c r="CX37">
        <v>2.1298746337753388E-2</v>
      </c>
      <c r="CY37">
        <v>1.5074367717159528E-2</v>
      </c>
      <c r="CZ37">
        <v>0.15547782247217592</v>
      </c>
      <c r="DA37">
        <v>0.29895586863592311</v>
      </c>
      <c r="DB37">
        <v>0.1918509304523468</v>
      </c>
      <c r="DC37">
        <v>9.8593339066363167E-2</v>
      </c>
      <c r="DD37">
        <v>0.75869166617720796</v>
      </c>
      <c r="DE37">
        <v>0.71120184796674868</v>
      </c>
      <c r="DF37">
        <v>0.64598009080237406</v>
      </c>
      <c r="DG37">
        <v>6.522175716437463E-2</v>
      </c>
      <c r="DH37">
        <v>0.57694387435913086</v>
      </c>
      <c r="DI37">
        <v>4.7489818210459181E-2</v>
      </c>
      <c r="DJ37">
        <v>0.37556633665135669</v>
      </c>
      <c r="DK37">
        <v>0.18706031258520003</v>
      </c>
      <c r="DL37">
        <v>0.15442186955206191</v>
      </c>
      <c r="DM37">
        <v>3.2638443033138141E-2</v>
      </c>
      <c r="DN37">
        <v>2.3866896063550004E-2</v>
      </c>
      <c r="DO37">
        <v>0.16463912800260661</v>
      </c>
      <c r="DP37">
        <v>0.1342580028285647</v>
      </c>
      <c r="DQ37">
        <v>0.22114446759223938</v>
      </c>
      <c r="DR37">
        <v>0.14436782908832743</v>
      </c>
      <c r="DS37">
        <v>0.71076756954282527</v>
      </c>
      <c r="DT37">
        <v>0.61089398117340798</v>
      </c>
      <c r="DU37">
        <v>0.49434653561642961</v>
      </c>
      <c r="DV37">
        <v>0.11654744555697832</v>
      </c>
      <c r="DW37">
        <v>0.48081430792808533</v>
      </c>
      <c r="DX37">
        <v>9.9873588369417302E-2</v>
      </c>
      <c r="DY37">
        <v>0.4193121129269155</v>
      </c>
      <c r="DZ37">
        <v>0.18977061308431725</v>
      </c>
      <c r="EA37">
        <v>0.13044142227676828</v>
      </c>
      <c r="EB37">
        <v>5.9329190807548983E-2</v>
      </c>
      <c r="EC37">
        <v>4.7173759390878221E-2</v>
      </c>
      <c r="ED37">
        <v>0.18236774045172005</v>
      </c>
      <c r="EE37">
        <v>0.1300796824697408</v>
      </c>
      <c r="EF37">
        <v>0.28887069225311279</v>
      </c>
      <c r="EG37">
        <v>0.11613106730952812</v>
      </c>
      <c r="EH37">
        <v>0.64931540798251919</v>
      </c>
      <c r="EI37">
        <v>0.4845081282439242</v>
      </c>
      <c r="EJ37">
        <v>0.30859753586989663</v>
      </c>
      <c r="EK37">
        <v>0.17591059237402751</v>
      </c>
      <c r="EL37">
        <v>0.37627595663070679</v>
      </c>
      <c r="EM37">
        <v>0.16480727973859502</v>
      </c>
      <c r="EN37">
        <v>0.45891676475189008</v>
      </c>
      <c r="EO37">
        <v>0.19487923662641213</v>
      </c>
      <c r="EP37">
        <v>0.10300726852742974</v>
      </c>
      <c r="EQ37">
        <v>9.1871968098982404E-2</v>
      </c>
      <c r="ER37">
        <v>7.4373154279774131E-2</v>
      </c>
      <c r="ES37">
        <v>0.18966437384570381</v>
      </c>
      <c r="ET37">
        <v>0.1082321727344093</v>
      </c>
      <c r="EU37">
        <v>0.35590949654579163</v>
      </c>
      <c r="EV37">
        <v>0.18016737709605546</v>
      </c>
      <c r="EW37">
        <v>0.63717322488020367</v>
      </c>
      <c r="EX37">
        <v>0.3922452658798819</v>
      </c>
      <c r="EY37">
        <v>0.1761103034523902</v>
      </c>
      <c r="EZ37">
        <v>0.21613496242749178</v>
      </c>
      <c r="FA37">
        <v>0.29649624228477478</v>
      </c>
      <c r="FB37">
        <v>0.24492795900032174</v>
      </c>
      <c r="FC37">
        <v>0.45857580172588092</v>
      </c>
      <c r="FD37">
        <v>0.20266456984539036</v>
      </c>
      <c r="FE37">
        <v>7.1151065697349497E-2</v>
      </c>
      <c r="FF37">
        <v>0.13151350414804086</v>
      </c>
      <c r="FG37">
        <v>0.12866142555162724</v>
      </c>
      <c r="FH37">
        <v>0.12724980632886332</v>
      </c>
      <c r="FI37">
        <v>9.5749026606084545E-2</v>
      </c>
      <c r="FJ37">
        <v>0.38742473721504211</v>
      </c>
      <c r="FK37">
        <v>5.2027799305106925E-2</v>
      </c>
      <c r="FL37">
        <v>0.50573869247802117</v>
      </c>
      <c r="FM37">
        <v>0.3134283934303897</v>
      </c>
      <c r="FN37">
        <v>9.8836857520670077E-2</v>
      </c>
      <c r="FO37">
        <v>0.21459153590971969</v>
      </c>
      <c r="FP37">
        <v>0.23544660210609436</v>
      </c>
      <c r="FQ37">
        <v>0.19231029904763136</v>
      </c>
      <c r="FR37">
        <v>0.5722431011695861</v>
      </c>
      <c r="FS37">
        <v>0.20871473892678907</v>
      </c>
      <c r="FT37">
        <v>3.1894687208222187E-2</v>
      </c>
      <c r="FU37">
        <v>0.17682005171856691</v>
      </c>
      <c r="FV37">
        <v>0.24904884617912967</v>
      </c>
      <c r="FW37">
        <v>0.11447951606366737</v>
      </c>
      <c r="FX37">
        <v>7.7981793647607253E-2</v>
      </c>
      <c r="FY37">
        <v>0.54034841060638428</v>
      </c>
      <c r="FZ37">
        <v>9.4245597887813878E-2</v>
      </c>
      <c r="GA37">
        <v>0.23926550124494025</v>
      </c>
      <c r="GB37">
        <v>0.17458275471490212</v>
      </c>
      <c r="GC37">
        <v>5.1470820516538507E-2</v>
      </c>
      <c r="GD37">
        <v>0.12311193419836364</v>
      </c>
      <c r="GE37">
        <v>0.13284845650196075</v>
      </c>
      <c r="GF37">
        <v>6.4682746530038124E-2</v>
      </c>
      <c r="GG37">
        <v>0.80246879668382709</v>
      </c>
      <c r="GH37">
        <v>0.29020946491460631</v>
      </c>
      <c r="GI37">
        <v>1.4425029140272742E-2</v>
      </c>
      <c r="GJ37">
        <v>0.27578443577433359</v>
      </c>
      <c r="GK37">
        <v>0.37895002039539771</v>
      </c>
      <c r="GL37">
        <v>0.13330931137382299</v>
      </c>
      <c r="GM37">
        <v>4.1734297928767275E-2</v>
      </c>
      <c r="GN37">
        <v>0.78804373741149902</v>
      </c>
      <c r="GO37">
        <v>0.12071241450498624</v>
      </c>
      <c r="GP37">
        <v>6.0239981045641884E-2</v>
      </c>
      <c r="GQ37">
        <v>4.8699323843498524E-2</v>
      </c>
      <c r="GR37">
        <v>1.0328743919200042E-2</v>
      </c>
      <c r="GS37">
        <v>3.837057992429848E-2</v>
      </c>
      <c r="GT37">
        <v>3.6286622285842896E-2</v>
      </c>
      <c r="GU37">
        <v>1.1540657202143357E-2</v>
      </c>
      <c r="GV37">
        <v>0.95217272295883149</v>
      </c>
      <c r="GW37">
        <v>0.35215696037441352</v>
      </c>
      <c r="GX37">
        <v>2.6654029447841176E-3</v>
      </c>
      <c r="GY37">
        <v>0.3494915574296294</v>
      </c>
      <c r="GZ37">
        <v>0.5819248657738032</v>
      </c>
      <c r="HA37">
        <v>1.8090896810614682E-2</v>
      </c>
      <c r="HB37">
        <v>1.2412704004473323E-2</v>
      </c>
      <c r="HC37">
        <v>0.94950729608535767</v>
      </c>
    </row>
    <row r="38">
      <c r="A38">
        <v>1999</v>
      </c>
      <c r="B38">
        <v>2.4794172495895615E-3</v>
      </c>
      <c r="C38">
        <v>2.5309286931639058E-4</v>
      </c>
      <c r="D38">
        <v>1.6234392210450897E-4</v>
      </c>
      <c r="E38">
        <v>0</v>
      </c>
      <c r="F38">
        <v>1.6234392210450897E-4</v>
      </c>
      <c r="G38">
        <v>1.1498099775053561E-4</v>
      </c>
      <c r="H38">
        <v>9.0748947211881609E-5</v>
      </c>
      <c r="I38">
        <v>0.99979427005832133</v>
      </c>
      <c r="J38">
        <v>0.99978701104279477</v>
      </c>
      <c r="K38">
        <v>0.9997684366527323</v>
      </c>
      <c r="L38">
        <v>1.8574390062631038E-5</v>
      </c>
      <c r="M38">
        <v>7.2590155265838565E-6</v>
      </c>
      <c r="N38">
        <v>0</v>
      </c>
      <c r="O38">
        <v>4.7362927637746475E-5</v>
      </c>
      <c r="P38">
        <v>2.5833405743469484E-5</v>
      </c>
      <c r="Q38">
        <v>5.1396274921725422E-3</v>
      </c>
      <c r="R38">
        <v>5.1939739670098524E-2</v>
      </c>
      <c r="S38">
        <v>5.1050132048979284E-2</v>
      </c>
      <c r="T38">
        <v>5.0196201942835639E-2</v>
      </c>
      <c r="U38">
        <v>8.5393010614363948E-4</v>
      </c>
      <c r="V38">
        <v>5.6817303411662579E-3</v>
      </c>
      <c r="W38">
        <v>8.8960762111924127E-4</v>
      </c>
      <c r="X38">
        <v>0.99342866216545633</v>
      </c>
      <c r="Y38">
        <v>0.98175367925133417</v>
      </c>
      <c r="Z38">
        <v>0.98118311405354008</v>
      </c>
      <c r="AA38">
        <v>5.7056519779415582E-4</v>
      </c>
      <c r="AB38">
        <v>1.1006806826362472E-3</v>
      </c>
      <c r="AC38">
        <v>1.0574302231485793E-2</v>
      </c>
      <c r="AD38">
        <v>4.5368401835554739E-2</v>
      </c>
      <c r="AE38">
        <v>1.2245547957718372E-2</v>
      </c>
      <c r="AF38">
        <v>9.4691486967044981E-3</v>
      </c>
      <c r="AG38">
        <v>0.48400373571947469</v>
      </c>
      <c r="AH38">
        <v>0.47877977313318448</v>
      </c>
      <c r="AI38">
        <v>0.47224200392244731</v>
      </c>
      <c r="AJ38">
        <v>6.5377692107372E-3</v>
      </c>
      <c r="AK38">
        <v>6.4243234694004059E-2</v>
      </c>
      <c r="AL38">
        <v>5.223962586290206E-3</v>
      </c>
      <c r="AM38">
        <v>0.9305328018280522</v>
      </c>
      <c r="AN38">
        <v>0.84972758915732216</v>
      </c>
      <c r="AO38">
        <v>0.84446657443253226</v>
      </c>
      <c r="AP38">
        <v>5.2610147247898051E-3</v>
      </c>
      <c r="AQ38">
        <v>7.3707416612481839E-3</v>
      </c>
      <c r="AR38">
        <v>7.3434471009481792E-2</v>
      </c>
      <c r="AS38">
        <v>0.4145365375475269</v>
      </c>
      <c r="AT38">
        <v>8.6066223680973053E-2</v>
      </c>
      <c r="AU38">
        <v>1.8303852596262625E-2</v>
      </c>
      <c r="AV38">
        <v>0.82602543532058759</v>
      </c>
      <c r="AW38">
        <v>0.81214143273278838</v>
      </c>
      <c r="AX38">
        <v>0.78617515280787398</v>
      </c>
      <c r="AY38">
        <v>2.5966279924914411E-2</v>
      </c>
      <c r="AZ38">
        <v>0.19581814110279083</v>
      </c>
      <c r="BA38">
        <v>1.388400258779914E-2</v>
      </c>
      <c r="BB38">
        <v>0.79029786096416954</v>
      </c>
      <c r="BC38">
        <v>0.58097817844390331</v>
      </c>
      <c r="BD38">
        <v>0.56565932417286535</v>
      </c>
      <c r="BE38">
        <v>1.5318854271037945E-2</v>
      </c>
      <c r="BF38">
        <v>1.4752771452869283E-2</v>
      </c>
      <c r="BG38">
        <v>0.19456691106739679</v>
      </c>
      <c r="BH38">
        <v>0.61632329628475713</v>
      </c>
      <c r="BI38">
        <v>0.22463852167129517</v>
      </c>
      <c r="BJ38">
        <v>3.4555144660570913E-2</v>
      </c>
      <c r="BK38">
        <v>1.1916893638737263</v>
      </c>
      <c r="BL38">
        <v>1.1729787816403288</v>
      </c>
      <c r="BM38">
        <v>1.135897787496511</v>
      </c>
      <c r="BN38">
        <v>3.7080994143817478E-2</v>
      </c>
      <c r="BO38">
        <v>0.51122856140136719</v>
      </c>
      <c r="BP38">
        <v>1.8710582233397579E-2</v>
      </c>
      <c r="BQ38">
        <v>0.47006090092450581</v>
      </c>
      <c r="BR38">
        <v>0.25431772417541165</v>
      </c>
      <c r="BS38">
        <v>0.23708091030170061</v>
      </c>
      <c r="BT38">
        <v>1.7236813873711031E-2</v>
      </c>
      <c r="BU38">
        <v>1.5015121807739592E-2</v>
      </c>
      <c r="BV38">
        <v>0.20072805494135465</v>
      </c>
      <c r="BW38">
        <v>0.66175026479823207</v>
      </c>
      <c r="BX38">
        <v>0.23297998309135437</v>
      </c>
      <c r="BY38">
        <v>5.2161049343838903E-2</v>
      </c>
      <c r="BZ38">
        <v>0.86674665292469766</v>
      </c>
      <c r="CA38">
        <v>0.84374782845421414</v>
      </c>
      <c r="CB38">
        <v>0.80385748869886497</v>
      </c>
      <c r="CC38">
        <v>3.9890339755349169E-2</v>
      </c>
      <c r="CD38">
        <v>0.58067214488983154</v>
      </c>
      <c r="CE38">
        <v>2.2998824470483441E-2</v>
      </c>
      <c r="CF38">
        <v>0.39632904197479329</v>
      </c>
      <c r="CG38">
        <v>0.20543347790288607</v>
      </c>
      <c r="CH38">
        <v>0.18851183350080059</v>
      </c>
      <c r="CI38">
        <v>1.6921644402085493E-2</v>
      </c>
      <c r="CJ38">
        <v>1.3921081844672729E-2</v>
      </c>
      <c r="CK38">
        <v>0.17697448222723447</v>
      </c>
      <c r="CL38">
        <v>0.26307569489949095</v>
      </c>
      <c r="CM38">
        <v>0.2078171968460083</v>
      </c>
      <c r="CN38">
        <v>7.1075983061420586E-2</v>
      </c>
      <c r="CO38">
        <v>0.92918444029072178</v>
      </c>
      <c r="CP38">
        <v>0.89788158801807105</v>
      </c>
      <c r="CQ38">
        <v>0.84816219660972325</v>
      </c>
      <c r="CR38">
        <v>4.9719391408347725E-2</v>
      </c>
      <c r="CS38">
        <v>0.60653382539749146</v>
      </c>
      <c r="CT38">
        <v>3.1302852272650811E-2</v>
      </c>
      <c r="CU38">
        <v>0.36216334151520518</v>
      </c>
      <c r="CV38">
        <v>0.18707823317360572</v>
      </c>
      <c r="CW38">
        <v>0.16483475234632927</v>
      </c>
      <c r="CX38">
        <v>2.2243480827276452E-2</v>
      </c>
      <c r="CY38">
        <v>2.0224209780134301E-2</v>
      </c>
      <c r="CZ38">
        <v>0.15486089856146518</v>
      </c>
      <c r="DA38">
        <v>0.29134778180592702</v>
      </c>
      <c r="DB38">
        <v>0.19732858240604401</v>
      </c>
      <c r="DC38">
        <v>9.6661441223195477E-2</v>
      </c>
      <c r="DD38">
        <v>0.75169449326810756</v>
      </c>
      <c r="DE38">
        <v>0.70908614919120683</v>
      </c>
      <c r="DF38">
        <v>0.6519272965375833</v>
      </c>
      <c r="DG38">
        <v>5.7158852653623513E-2</v>
      </c>
      <c r="DH38">
        <v>0.58348643779754639</v>
      </c>
      <c r="DI38">
        <v>4.2608344076900631E-2</v>
      </c>
      <c r="DJ38">
        <v>0.37390518572953729</v>
      </c>
      <c r="DK38">
        <v>0.18029655105710854</v>
      </c>
      <c r="DL38">
        <v>0.15413011913042615</v>
      </c>
      <c r="DM38">
        <v>2.6166431926682394E-2</v>
      </c>
      <c r="DN38">
        <v>2.3831283819818076E-2</v>
      </c>
      <c r="DO38">
        <v>0.1697773508526107</v>
      </c>
      <c r="DP38">
        <v>0.1255996789976449</v>
      </c>
      <c r="DQ38">
        <v>0.21977506577968597</v>
      </c>
      <c r="DR38">
        <v>0.14141428459112673</v>
      </c>
      <c r="DS38">
        <v>0.70284543359300811</v>
      </c>
      <c r="DT38">
        <v>0.60708502719907664</v>
      </c>
      <c r="DU38">
        <v>0.49894410422918517</v>
      </c>
      <c r="DV38">
        <v>0.10814092296989145</v>
      </c>
      <c r="DW38">
        <v>0.47903880476951599</v>
      </c>
      <c r="DX38">
        <v>9.576040639393138E-2</v>
      </c>
      <c r="DY38">
        <v>0.42520080696350715</v>
      </c>
      <c r="DZ38">
        <v>0.17382972041798797</v>
      </c>
      <c r="EA38">
        <v>0.12400824964631377</v>
      </c>
      <c r="EB38">
        <v>4.9821470771674203E-2</v>
      </c>
      <c r="EC38">
        <v>4.720604899522491E-2</v>
      </c>
      <c r="ED38">
        <v>0.20416503755029425</v>
      </c>
      <c r="EE38">
        <v>0.1280462405565152</v>
      </c>
      <c r="EF38">
        <v>0.30119258165359497</v>
      </c>
      <c r="EG38">
        <v>0.11337214718375564</v>
      </c>
      <c r="EH38">
        <v>0.64751767231105828</v>
      </c>
      <c r="EI38">
        <v>0.48122863622591838</v>
      </c>
      <c r="EJ38">
        <v>0.30754464855235608</v>
      </c>
      <c r="EK38">
        <v>0.1736839876735623</v>
      </c>
      <c r="EL38">
        <v>0.37723791599273682</v>
      </c>
      <c r="EM38">
        <v>0.1662890360851399</v>
      </c>
      <c r="EN38">
        <v>0.45647303436914621</v>
      </c>
      <c r="EO38">
        <v>0.17440596027555424</v>
      </c>
      <c r="EP38">
        <v>9.8742085770115243E-2</v>
      </c>
      <c r="EQ38">
        <v>7.5663874505439016E-2</v>
      </c>
      <c r="ER38">
        <v>8.0875494476635723E-2</v>
      </c>
      <c r="ES38">
        <v>0.20119157961695627</v>
      </c>
      <c r="ET38">
        <v>0.10399070668020445</v>
      </c>
      <c r="EU38">
        <v>0.35773095488548279</v>
      </c>
      <c r="EV38">
        <v>0.17708963146511356</v>
      </c>
      <c r="EW38">
        <v>0.65164122032995586</v>
      </c>
      <c r="EX38">
        <v>0.39910489539531441</v>
      </c>
      <c r="EY38">
        <v>0.17441289213889252</v>
      </c>
      <c r="EZ38">
        <v>0.22469200325642183</v>
      </c>
      <c r="FA38">
        <v>0.30115491151809692</v>
      </c>
      <c r="FB38">
        <v>0.25253632493464157</v>
      </c>
      <c r="FC38">
        <v>0.44630876490370247</v>
      </c>
      <c r="FD38">
        <v>0.1767452050415623</v>
      </c>
      <c r="FE38">
        <v>6.675730683816912E-2</v>
      </c>
      <c r="FF38">
        <v>0.10998789820339319</v>
      </c>
      <c r="FG38">
        <v>0.1386154144677903</v>
      </c>
      <c r="FH38">
        <v>0.13094814539434985</v>
      </c>
      <c r="FI38">
        <v>9.794998523365836E-2</v>
      </c>
      <c r="FJ38">
        <v>0.3795514702796936</v>
      </c>
      <c r="FK38">
        <v>5.3775407335290321E-2</v>
      </c>
      <c r="FL38">
        <v>0.50092471411057793</v>
      </c>
      <c r="FM38">
        <v>0.30793890145800823</v>
      </c>
      <c r="FN38">
        <v>9.2257325524290265E-2</v>
      </c>
      <c r="FO38">
        <v>0.21568157593371798</v>
      </c>
      <c r="FP38">
        <v>0.22947141528129578</v>
      </c>
      <c r="FQ38">
        <v>0.19298581265256967</v>
      </c>
      <c r="FR38">
        <v>0.57754276923594705</v>
      </c>
      <c r="FS38">
        <v>0.18599600456158735</v>
      </c>
      <c r="FT38">
        <v>2.8929891612582789E-2</v>
      </c>
      <c r="FU38">
        <v>0.15706611294900455</v>
      </c>
      <c r="FV38">
        <v>0.28087137871834128</v>
      </c>
      <c r="FW38">
        <v>0.11067538595601846</v>
      </c>
      <c r="FX38">
        <v>7.8467483346524897E-2</v>
      </c>
      <c r="FY38">
        <v>0.54861289262771606</v>
      </c>
      <c r="FZ38">
        <v>9.8510421884212912E-2</v>
      </c>
      <c r="GA38">
        <v>0.22151459732689693</v>
      </c>
      <c r="GB38">
        <v>0.16185361416689201</v>
      </c>
      <c r="GC38">
        <v>4.5655112124860911E-2</v>
      </c>
      <c r="GD38">
        <v>0.11619850204203112</v>
      </c>
      <c r="GE38">
        <v>0.12192460894584656</v>
      </c>
      <c r="GF38">
        <v>5.9660983160004906E-2</v>
      </c>
      <c r="GG38">
        <v>0.8184144117605715</v>
      </c>
      <c r="GH38">
        <v>0.27614709689624556</v>
      </c>
      <c r="GI38">
        <v>1.2812866923507043E-2</v>
      </c>
      <c r="GJ38">
        <v>0.26333422997273853</v>
      </c>
      <c r="GK38">
        <v>0.42579428105071659</v>
      </c>
      <c r="GL38">
        <v>0.11647303381360935</v>
      </c>
      <c r="GM38">
        <v>3.9929009087468374E-2</v>
      </c>
      <c r="GN38">
        <v>0.80560153722763062</v>
      </c>
      <c r="GO38">
        <v>0.12599247689386006</v>
      </c>
      <c r="GP38">
        <v>5.8964206161685524E-2</v>
      </c>
      <c r="GQ38">
        <v>4.6322976544918307E-2</v>
      </c>
      <c r="GR38">
        <v>9.351442109704405E-3</v>
      </c>
      <c r="GS38">
        <v>3.69715344352139E-2</v>
      </c>
      <c r="GT38">
        <v>3.432772308588028E-2</v>
      </c>
      <c r="GU38">
        <v>1.2641229616767219E-2</v>
      </c>
      <c r="GV38">
        <v>0.95303104766993496</v>
      </c>
      <c r="GW38">
        <v>0.32856746686483085</v>
      </c>
      <c r="GX38">
        <v>2.4580722689264991E-3</v>
      </c>
      <c r="GY38">
        <v>0.32610939459590432</v>
      </c>
      <c r="GZ38">
        <v>0.60729246003867987</v>
      </c>
      <c r="HA38">
        <v>1.7171120766424092E-2</v>
      </c>
      <c r="HB38">
        <v>1.1995253831620561E-2</v>
      </c>
      <c r="HC38">
        <v>0.95057296752929688</v>
      </c>
    </row>
    <row r="39">
      <c r="A39">
        <v>2000</v>
      </c>
      <c r="B39">
        <v>2.1979359444494828E-3</v>
      </c>
      <c r="C39">
        <v>2.554714578845185E-4</v>
      </c>
      <c r="D39">
        <v>2.207173940731986E-4</v>
      </c>
      <c r="E39">
        <v>0</v>
      </c>
      <c r="F39">
        <v>2.207173940731986E-4</v>
      </c>
      <c r="G39">
        <v>1.5900272410362959E-4</v>
      </c>
      <c r="H39">
        <v>3.4754063811319916E-5</v>
      </c>
      <c r="I39">
        <v>0.99980624320732836</v>
      </c>
      <c r="J39">
        <v>0.99979003427907265</v>
      </c>
      <c r="K39">
        <v>0.99977714111913796</v>
      </c>
      <c r="L39">
        <v>1.2893159934692218E-5</v>
      </c>
      <c r="M39">
        <v>1.6208928255641187E-5</v>
      </c>
      <c r="N39">
        <v>0</v>
      </c>
      <c r="O39">
        <v>6.1714665212960154E-5</v>
      </c>
      <c r="P39">
        <v>2.910208968387451E-5</v>
      </c>
      <c r="Q39">
        <v>4.7398777680746412E-3</v>
      </c>
      <c r="R39">
        <v>3.5787361781546012E-2</v>
      </c>
      <c r="S39">
        <v>3.4938136070894986E-2</v>
      </c>
      <c r="T39">
        <v>3.4035758304841207E-2</v>
      </c>
      <c r="U39">
        <v>9.0237776605377412E-4</v>
      </c>
      <c r="V39">
        <v>6.0376403853297234E-3</v>
      </c>
      <c r="W39">
        <v>8.4922571065103216E-4</v>
      </c>
      <c r="X39">
        <v>0.99311313398923562</v>
      </c>
      <c r="Y39">
        <v>0.97901628910716376</v>
      </c>
      <c r="Z39">
        <v>0.97840387515059868</v>
      </c>
      <c r="AA39">
        <v>6.1241395656513441E-4</v>
      </c>
      <c r="AB39">
        <v>1.218702519897081E-3</v>
      </c>
      <c r="AC39">
        <v>1.2878142362174643E-2</v>
      </c>
      <c r="AD39">
        <v>2.8900495770781496E-2</v>
      </c>
      <c r="AE39">
        <v>1.4709258452057838E-2</v>
      </c>
      <c r="AF39">
        <v>9.0653858949070951E-3</v>
      </c>
      <c r="AG39">
        <v>0.35546413819479022</v>
      </c>
      <c r="AH39">
        <v>0.35073464962654216</v>
      </c>
      <c r="AI39">
        <v>0.34253165461707535</v>
      </c>
      <c r="AJ39">
        <v>8.2029950094668225E-3</v>
      </c>
      <c r="AK39">
        <v>6.4430668950080872E-2</v>
      </c>
      <c r="AL39">
        <v>4.7294885682480324E-3</v>
      </c>
      <c r="AM39">
        <v>0.93083984542399212</v>
      </c>
      <c r="AN39">
        <v>0.81676606928197504</v>
      </c>
      <c r="AO39">
        <v>0.81084981811487855</v>
      </c>
      <c r="AP39">
        <v>5.9162511670964651E-3</v>
      </c>
      <c r="AQ39">
        <v>8.3345676311542393E-3</v>
      </c>
      <c r="AR39">
        <v>0.10573920851086284</v>
      </c>
      <c r="AS39">
        <v>0.28630398361878229</v>
      </c>
      <c r="AT39">
        <v>0.1199900284409523</v>
      </c>
      <c r="AU39">
        <v>1.7855146851151041E-2</v>
      </c>
      <c r="AV39">
        <v>0.78716795766568259</v>
      </c>
      <c r="AW39">
        <v>0.77423537826216948</v>
      </c>
      <c r="AX39">
        <v>0.7453081722718059</v>
      </c>
      <c r="AY39">
        <v>2.8927205990363528E-2</v>
      </c>
      <c r="AZ39">
        <v>0.21256175637245178</v>
      </c>
      <c r="BA39">
        <v>1.2932579403513153E-2</v>
      </c>
      <c r="BB39">
        <v>0.77450566959305456</v>
      </c>
      <c r="BC39">
        <v>0.57956805133134548</v>
      </c>
      <c r="BD39">
        <v>0.56112439592027408</v>
      </c>
      <c r="BE39">
        <v>1.8443655411071375E-2</v>
      </c>
      <c r="BF39">
        <v>1.777968843686498E-2</v>
      </c>
      <c r="BG39">
        <v>0.17715792982484418</v>
      </c>
      <c r="BH39">
        <v>0.56167362725873715</v>
      </c>
      <c r="BI39">
        <v>0.21338127553462982</v>
      </c>
      <c r="BJ39">
        <v>3.5172566777056852E-2</v>
      </c>
      <c r="BK39">
        <v>1.1584746617389265</v>
      </c>
      <c r="BL39">
        <v>1.1414493189191426</v>
      </c>
      <c r="BM39">
        <v>1.1029295149769589</v>
      </c>
      <c r="BN39">
        <v>3.8519803942183621E-2</v>
      </c>
      <c r="BO39">
        <v>0.52472668886184692</v>
      </c>
      <c r="BP39">
        <v>1.7025342819784028E-2</v>
      </c>
      <c r="BQ39">
        <v>0.45824798521788573</v>
      </c>
      <c r="BR39">
        <v>0.23483761405529646</v>
      </c>
      <c r="BS39">
        <v>0.21723797871804404</v>
      </c>
      <c r="BT39">
        <v>1.7599635337252416E-2</v>
      </c>
      <c r="BU39">
        <v>1.6378000193546065E-2</v>
      </c>
      <c r="BV39">
        <v>0.20703237096904326</v>
      </c>
      <c r="BW39">
        <v>0.61672264695681211</v>
      </c>
      <c r="BX39">
        <v>0.24101001024246216</v>
      </c>
      <c r="BY39">
        <v>5.2769396511530522E-2</v>
      </c>
      <c r="BZ39">
        <v>0.91385212649071923</v>
      </c>
      <c r="CA39">
        <v>0.8917378217537455</v>
      </c>
      <c r="CB39">
        <v>0.84892819430526834</v>
      </c>
      <c r="CC39">
        <v>4.2809627448477182E-2</v>
      </c>
      <c r="CD39">
        <v>0.60574102401733398</v>
      </c>
      <c r="CE39">
        <v>2.2114304736973678E-2</v>
      </c>
      <c r="CF39">
        <v>0.37214468087643315</v>
      </c>
      <c r="CG39">
        <v>0.19435709549875346</v>
      </c>
      <c r="CH39">
        <v>0.17782998029887814</v>
      </c>
      <c r="CI39">
        <v>1.6527115199875327E-2</v>
      </c>
      <c r="CJ39">
        <v>1.6202045310815937E-2</v>
      </c>
      <c r="CK39">
        <v>0.16158554006686374</v>
      </c>
      <c r="CL39">
        <v>0.28599680736715227</v>
      </c>
      <c r="CM39">
        <v>0.19431470334529877</v>
      </c>
      <c r="CN39">
        <v>7.1006707404831601E-2</v>
      </c>
      <c r="CO39">
        <v>0.93004024686142595</v>
      </c>
      <c r="CP39">
        <v>0.90421149863006423</v>
      </c>
      <c r="CQ39">
        <v>0.85706115724906018</v>
      </c>
      <c r="CR39">
        <v>4.7150341381003991E-2</v>
      </c>
      <c r="CS39">
        <v>0.62913060188293457</v>
      </c>
      <c r="CT39">
        <v>2.5828748231361588E-2</v>
      </c>
      <c r="CU39">
        <v>0.34504065509811382</v>
      </c>
      <c r="CV39">
        <v>0.17312813394375517</v>
      </c>
      <c r="CW39">
        <v>0.15458298357248196</v>
      </c>
      <c r="CX39">
        <v>1.8545150371273193E-2</v>
      </c>
      <c r="CY39">
        <v>1.8851443972188332E-2</v>
      </c>
      <c r="CZ39">
        <v>0.15306107718217032</v>
      </c>
      <c r="DA39">
        <v>0.27508090195953977</v>
      </c>
      <c r="DB39">
        <v>0.19045767188072205</v>
      </c>
      <c r="DC39">
        <v>9.6066459828227757E-2</v>
      </c>
      <c r="DD39">
        <v>0.75207358563707871</v>
      </c>
      <c r="DE39">
        <v>0.71254497218433566</v>
      </c>
      <c r="DF39">
        <v>0.65452545640613735</v>
      </c>
      <c r="DG39">
        <v>5.801951577819834E-2</v>
      </c>
      <c r="DH39">
        <v>0.59416556358337402</v>
      </c>
      <c r="DI39">
        <v>3.9528613452743132E-2</v>
      </c>
      <c r="DJ39">
        <v>0.36630580410859681</v>
      </c>
      <c r="DK39">
        <v>0.16410935165009219</v>
      </c>
      <c r="DL39">
        <v>0.14218221221849095</v>
      </c>
      <c r="DM39">
        <v>2.1927139431601232E-2</v>
      </c>
      <c r="DN39">
        <v>2.3638924243203588E-2</v>
      </c>
      <c r="DO39">
        <v>0.17855752821530102</v>
      </c>
      <c r="DP39">
        <v>0.11837938974567556</v>
      </c>
      <c r="DQ39">
        <v>0.22412359714508057</v>
      </c>
      <c r="DR39">
        <v>0.14057376945599542</v>
      </c>
      <c r="DS39">
        <v>0.70242255637027062</v>
      </c>
      <c r="DT39">
        <v>0.61400680314344669</v>
      </c>
      <c r="DU39">
        <v>0.50777736267782225</v>
      </c>
      <c r="DV39">
        <v>0.10622944046562439</v>
      </c>
      <c r="DW39">
        <v>0.48905947804450989</v>
      </c>
      <c r="DX39">
        <v>8.8415753226823962E-2</v>
      </c>
      <c r="DY39">
        <v>0.42252478181852882</v>
      </c>
      <c r="DZ39">
        <v>0.15673419427757962</v>
      </c>
      <c r="EA39">
        <v>0.11485439616095149</v>
      </c>
      <c r="EB39">
        <v>4.1879798116628141E-2</v>
      </c>
      <c r="EC39">
        <v>4.7301573134664467E-2</v>
      </c>
      <c r="ED39">
        <v>0.21848901440628471</v>
      </c>
      <c r="EE39">
        <v>0.12494733818879956</v>
      </c>
      <c r="EF39">
        <v>0.30767038464546204</v>
      </c>
      <c r="EG39">
        <v>0.11190399520686317</v>
      </c>
      <c r="EH39">
        <v>0.65575719208094618</v>
      </c>
      <c r="EI39">
        <v>0.48539941256790703</v>
      </c>
      <c r="EJ39">
        <v>0.31277920461817821</v>
      </c>
      <c r="EK39">
        <v>0.17262020794972879</v>
      </c>
      <c r="EL39">
        <v>0.38601177930831909</v>
      </c>
      <c r="EM39">
        <v>0.17035777951303918</v>
      </c>
      <c r="EN39">
        <v>0.44363042567709027</v>
      </c>
      <c r="EO39">
        <v>0.15764538286572619</v>
      </c>
      <c r="EP39">
        <v>9.1854801041831996E-2</v>
      </c>
      <c r="EQ39">
        <v>6.579058182389419E-2</v>
      </c>
      <c r="ER39">
        <v>8.2319388050096268E-2</v>
      </c>
      <c r="ES39">
        <v>0.2036656547612678</v>
      </c>
      <c r="ET39">
        <v>9.9387617758036478E-2</v>
      </c>
      <c r="EU39">
        <v>0.35177561640739441</v>
      </c>
      <c r="EV39">
        <v>0.17756359279600681</v>
      </c>
      <c r="EW39">
        <v>0.66693463444907641</v>
      </c>
      <c r="EX39">
        <v>0.40242202923036319</v>
      </c>
      <c r="EY39">
        <v>0.17603558665296948</v>
      </c>
      <c r="EZ39">
        <v>0.22638644257739368</v>
      </c>
      <c r="FA39">
        <v>0.30454337596893311</v>
      </c>
      <c r="FB39">
        <v>0.26451260521871323</v>
      </c>
      <c r="FC39">
        <v>0.4309439953205112</v>
      </c>
      <c r="FD39">
        <v>0.15674983482144961</v>
      </c>
      <c r="FE39">
        <v>5.9667979886645503E-2</v>
      </c>
      <c r="FF39">
        <v>9.7081854934804104E-2</v>
      </c>
      <c r="FG39">
        <v>0.14223669913529752</v>
      </c>
      <c r="FH39">
        <v>0.13195746136376413</v>
      </c>
      <c r="FI39">
        <v>9.7878629769587541E-2</v>
      </c>
      <c r="FJ39">
        <v>0.37127602100372314</v>
      </c>
      <c r="FK39">
        <v>5.4560817773983875E-2</v>
      </c>
      <c r="FL39">
        <v>0.49273617122136854</v>
      </c>
      <c r="FM39">
        <v>0.29515929704254512</v>
      </c>
      <c r="FN39">
        <v>8.9232945171550185E-2</v>
      </c>
      <c r="FO39">
        <v>0.20592635187099492</v>
      </c>
      <c r="FP39">
        <v>0.21911296248435974</v>
      </c>
      <c r="FQ39">
        <v>0.19757687417882344</v>
      </c>
      <c r="FR39">
        <v>0.58331016305213124</v>
      </c>
      <c r="FS39">
        <v>0.18774670144690844</v>
      </c>
      <c r="FT39">
        <v>2.583568950412354E-2</v>
      </c>
      <c r="FU39">
        <v>0.1619110119427849</v>
      </c>
      <c r="FV39">
        <v>0.28404294986703216</v>
      </c>
      <c r="FW39">
        <v>0.11152051173819068</v>
      </c>
      <c r="FX39">
        <v>7.6046334273499647E-2</v>
      </c>
      <c r="FY39">
        <v>0.55747449398040771</v>
      </c>
      <c r="FZ39">
        <v>9.96436030981242E-2</v>
      </c>
      <c r="GA39">
        <v>0.21776054741287346</v>
      </c>
      <c r="GB39">
        <v>0.15558809019671713</v>
      </c>
      <c r="GC39">
        <v>4.3609893874818048E-2</v>
      </c>
      <c r="GD39">
        <v>0.11197819632189908</v>
      </c>
      <c r="GE39">
        <v>0.11672072857618332</v>
      </c>
      <c r="GF39">
        <v>6.2172457216156329E-2</v>
      </c>
      <c r="GG39">
        <v>0.82110682180505412</v>
      </c>
      <c r="GH39">
        <v>0.27302257817354891</v>
      </c>
      <c r="GI39">
        <v>1.1699298632018717E-2</v>
      </c>
      <c r="GJ39">
        <v>0.26132327954153023</v>
      </c>
      <c r="GK39">
        <v>0.44426370275899163</v>
      </c>
      <c r="GL39">
        <v>0.10382054087251351</v>
      </c>
      <c r="GM39">
        <v>3.8867369217927501E-2</v>
      </c>
      <c r="GN39">
        <v>0.80940753221511841</v>
      </c>
      <c r="GO39">
        <v>0.12688076508258692</v>
      </c>
      <c r="GP39">
        <v>5.6238924653084783E-2</v>
      </c>
      <c r="GQ39">
        <v>4.4206135075026888E-2</v>
      </c>
      <c r="GR39">
        <v>8.8001341724958278E-3</v>
      </c>
      <c r="GS39">
        <v>3.5406000902531057E-2</v>
      </c>
      <c r="GT39">
        <v>3.2810922712087631E-2</v>
      </c>
      <c r="GU39">
        <v>1.20327895780579E-2</v>
      </c>
      <c r="GV39">
        <v>0.95515628958687915</v>
      </c>
      <c r="GW39">
        <v>0.31197269669844152</v>
      </c>
      <c r="GX39">
        <v>2.250126769731305E-3</v>
      </c>
      <c r="GY39">
        <v>0.30972256992871022</v>
      </c>
      <c r="GZ39">
        <v>0.62755216329384822</v>
      </c>
      <c r="HA39">
        <v>1.5631429594589498E-2</v>
      </c>
      <c r="HB39">
        <v>1.1395214239963853E-2</v>
      </c>
      <c r="HC39">
        <v>0.95290619134902954</v>
      </c>
    </row>
    <row r="40">
      <c r="A40">
        <v>2001</v>
      </c>
      <c r="B40">
        <v>2.2018214222965233E-3</v>
      </c>
      <c r="C40">
        <v>7.5178118431734359E-4</v>
      </c>
      <c r="D40">
        <v>6.8788418881915285E-4</v>
      </c>
      <c r="E40">
        <v>5.4466621118742147E-4</v>
      </c>
      <c r="F40">
        <v>1.4321797763173149E-4</v>
      </c>
      <c r="G40">
        <v>1.9475382578093559E-4</v>
      </c>
      <c r="H40">
        <v>6.3896995498190798E-5</v>
      </c>
      <c r="I40">
        <v>0.99974134918737556</v>
      </c>
      <c r="J40">
        <v>0.99971123841080078</v>
      </c>
      <c r="K40">
        <v>0.99967404596436393</v>
      </c>
      <c r="L40">
        <v>3.7192446436866749E-5</v>
      </c>
      <c r="M40">
        <v>3.0110776574633901E-5</v>
      </c>
      <c r="N40">
        <v>0</v>
      </c>
      <c r="O40">
        <v>4.9313037169293212E-4</v>
      </c>
      <c r="P40">
        <v>6.7303226387593895E-5</v>
      </c>
      <c r="Q40">
        <v>4.7524836838244875E-3</v>
      </c>
      <c r="R40">
        <v>1.2653156325269281E-2</v>
      </c>
      <c r="S40">
        <v>1.2015290977289745E-2</v>
      </c>
      <c r="T40">
        <v>1.1179376779225146E-2</v>
      </c>
      <c r="U40">
        <v>8.3591419806459987E-4</v>
      </c>
      <c r="V40">
        <v>2.6167230680584908E-3</v>
      </c>
      <c r="W40">
        <v>6.3786534797953597E-4</v>
      </c>
      <c r="X40">
        <v>0.99674541150438722</v>
      </c>
      <c r="Y40">
        <v>0.98912150260576959</v>
      </c>
      <c r="Z40">
        <v>0.98814442428212212</v>
      </c>
      <c r="AA40">
        <v>9.77078323647451E-4</v>
      </c>
      <c r="AB40">
        <v>1.5447693894885047E-3</v>
      </c>
      <c r="AC40">
        <v>6.0791395091291407E-3</v>
      </c>
      <c r="AD40">
        <v>9.3985678296565327E-3</v>
      </c>
      <c r="AE40">
        <v>8.6009865626692772E-3</v>
      </c>
      <c r="AF40">
        <v>9.1203982126102437E-3</v>
      </c>
      <c r="AG40">
        <v>0.20268457425478559</v>
      </c>
      <c r="AH40">
        <v>0.1990076118607999</v>
      </c>
      <c r="AI40">
        <v>0.19183521169939668</v>
      </c>
      <c r="AJ40">
        <v>7.172400161403243E-3</v>
      </c>
      <c r="AK40">
        <v>4.3601725250482559E-2</v>
      </c>
      <c r="AL40">
        <v>3.6769623939856971E-3</v>
      </c>
      <c r="AM40">
        <v>0.95272131147934824</v>
      </c>
      <c r="AN40">
        <v>0.85674776697535837</v>
      </c>
      <c r="AO40">
        <v>0.8494574119046181</v>
      </c>
      <c r="AP40">
        <v>7.290355070740352E-3</v>
      </c>
      <c r="AQ40">
        <v>9.0476302138547838E-3</v>
      </c>
      <c r="AR40">
        <v>8.6925914290135145E-2</v>
      </c>
      <c r="AS40">
        <v>0.15540588573413391</v>
      </c>
      <c r="AT40">
        <v>0.10326389968395233</v>
      </c>
      <c r="AU40">
        <v>1.8230980327156272E-2</v>
      </c>
      <c r="AV40">
        <v>0.89231310368296557</v>
      </c>
      <c r="AW40">
        <v>0.87788882505554933</v>
      </c>
      <c r="AX40">
        <v>0.84484162095884452</v>
      </c>
      <c r="AY40">
        <v>3.3047204096704932E-2</v>
      </c>
      <c r="AZ40">
        <v>0.25626099109649658</v>
      </c>
      <c r="BA40">
        <v>1.442427862741625E-2</v>
      </c>
      <c r="BB40">
        <v>0.72931473094160904</v>
      </c>
      <c r="BC40">
        <v>0.51583960595767742</v>
      </c>
      <c r="BD40">
        <v>0.49602058226100587</v>
      </c>
      <c r="BE40">
        <v>1.9819023696671535E-2</v>
      </c>
      <c r="BF40">
        <v>2.1958895284572597E-2</v>
      </c>
      <c r="BG40">
        <v>0.19151622969935908</v>
      </c>
      <c r="BH40">
        <v>0.6216278346245746</v>
      </c>
      <c r="BI40">
        <v>0.23329415917396545</v>
      </c>
      <c r="BJ40">
        <v>3.6748238091581439E-2</v>
      </c>
      <c r="BK40">
        <v>1.1630806600700878</v>
      </c>
      <c r="BL40">
        <v>1.1451116026672303</v>
      </c>
      <c r="BM40">
        <v>1.1015061203605858</v>
      </c>
      <c r="BN40">
        <v>4.3605482306644565E-2</v>
      </c>
      <c r="BO40">
        <v>0.54879236221313477</v>
      </c>
      <c r="BP40">
        <v>1.7969057402857626E-2</v>
      </c>
      <c r="BQ40">
        <v>0.43323860512145534</v>
      </c>
      <c r="BR40">
        <v>0.22161264604717748</v>
      </c>
      <c r="BS40">
        <v>0.20346736083735625</v>
      </c>
      <c r="BT40">
        <v>1.814528520982121E-2</v>
      </c>
      <c r="BU40">
        <v>1.682453928308288E-2</v>
      </c>
      <c r="BV40">
        <v>0.19480141979119506</v>
      </c>
      <c r="BW40">
        <v>0.5963192651915431</v>
      </c>
      <c r="BX40">
        <v>0.22977124154567719</v>
      </c>
      <c r="BY40">
        <v>5.4515961300225749E-2</v>
      </c>
      <c r="BZ40">
        <v>0.93569242623488014</v>
      </c>
      <c r="CA40">
        <v>0.91500525023154167</v>
      </c>
      <c r="CB40">
        <v>0.86926951722566337</v>
      </c>
      <c r="CC40">
        <v>4.5735733005878285E-2</v>
      </c>
      <c r="CD40">
        <v>0.63119840621948242</v>
      </c>
      <c r="CE40">
        <v>2.0687176003338557E-2</v>
      </c>
      <c r="CF40">
        <v>0.34811444281444098</v>
      </c>
      <c r="CG40">
        <v>0.17981507037308625</v>
      </c>
      <c r="CH40">
        <v>0.16262362108845591</v>
      </c>
      <c r="CI40">
        <v>1.7191449284630341E-2</v>
      </c>
      <c r="CJ40">
        <v>1.5777403200947518E-2</v>
      </c>
      <c r="CK40">
        <v>0.15252196924040723</v>
      </c>
      <c r="CL40">
        <v>0.28380686904932112</v>
      </c>
      <c r="CM40">
        <v>0.18549081683158875</v>
      </c>
      <c r="CN40">
        <v>7.2948627307977257E-2</v>
      </c>
      <c r="CO40">
        <v>0.91292513410490461</v>
      </c>
      <c r="CP40">
        <v>0.88812581227149201</v>
      </c>
      <c r="CQ40">
        <v>0.84440601546717053</v>
      </c>
      <c r="CR40">
        <v>4.3719796804321462E-2</v>
      </c>
      <c r="CS40">
        <v>0.62582886219024658</v>
      </c>
      <c r="CT40">
        <v>2.479932183341264E-2</v>
      </c>
      <c r="CU40">
        <v>0.34937183158603696</v>
      </c>
      <c r="CV40">
        <v>0.16196826086891963</v>
      </c>
      <c r="CW40">
        <v>0.14561733586960218</v>
      </c>
      <c r="CX40">
        <v>1.6350924999317454E-2</v>
      </c>
      <c r="CY40">
        <v>1.7767381667169863E-2</v>
      </c>
      <c r="CZ40">
        <v>0.16963618904994748</v>
      </c>
      <c r="DA40">
        <v>0.26229696569094169</v>
      </c>
      <c r="DB40">
        <v>0.20375449955463409</v>
      </c>
      <c r="DC40">
        <v>9.8158948205404398E-2</v>
      </c>
      <c r="DD40">
        <v>0.78295829235831627</v>
      </c>
      <c r="DE40">
        <v>0.74517931999507636</v>
      </c>
      <c r="DF40">
        <v>0.68868769734015922</v>
      </c>
      <c r="DG40">
        <v>5.6491622654917167E-2</v>
      </c>
      <c r="DH40">
        <v>0.62555581331253052</v>
      </c>
      <c r="DI40">
        <v>3.7778972363239988E-2</v>
      </c>
      <c r="DJ40">
        <v>0.33666521764992835</v>
      </c>
      <c r="DK40">
        <v>0.15277158520202336</v>
      </c>
      <c r="DL40">
        <v>0.13370108011936976</v>
      </c>
      <c r="DM40">
        <v>1.9070505082653618E-2</v>
      </c>
      <c r="DN40">
        <v>2.2165552791209971E-2</v>
      </c>
      <c r="DO40">
        <v>0.16172807965669503</v>
      </c>
      <c r="DP40">
        <v>0.11962351000824463</v>
      </c>
      <c r="DQ40">
        <v>0.20296414196491241</v>
      </c>
      <c r="DR40">
        <v>0.14225517202043558</v>
      </c>
      <c r="DS40">
        <v>0.70945628682344941</v>
      </c>
      <c r="DT40">
        <v>0.62220319205180552</v>
      </c>
      <c r="DU40">
        <v>0.52639968980269058</v>
      </c>
      <c r="DV40">
        <v>9.5803502249114839E-2</v>
      </c>
      <c r="DW40">
        <v>0.50123339891433716</v>
      </c>
      <c r="DX40">
        <v>8.7253094771643933E-2</v>
      </c>
      <c r="DY40">
        <v>0.41151346099867836</v>
      </c>
      <c r="DZ40">
        <v>0.14417204018584631</v>
      </c>
      <c r="EA40">
        <v>0.10763855001413926</v>
      </c>
      <c r="EB40">
        <v>3.6533490171707053E-2</v>
      </c>
      <c r="EC40">
        <v>4.1930049131367685E-2</v>
      </c>
      <c r="ED40">
        <v>0.22541137168146436</v>
      </c>
      <c r="EE40">
        <v>0.12096974782212785</v>
      </c>
      <c r="EF40">
        <v>0.3038749098777771</v>
      </c>
      <c r="EG40">
        <v>0.11199558543402031</v>
      </c>
      <c r="EH40">
        <v>0.65726772711163683</v>
      </c>
      <c r="EI40">
        <v>0.49572932982134793</v>
      </c>
      <c r="EJ40">
        <v>0.33166505018258813</v>
      </c>
      <c r="EK40">
        <v>0.16406427963875977</v>
      </c>
      <c r="EL40">
        <v>0.39995324611663818</v>
      </c>
      <c r="EM40">
        <v>0.16153839729028893</v>
      </c>
      <c r="EN40">
        <v>0.43850835635080981</v>
      </c>
      <c r="EO40">
        <v>0.14559926309538626</v>
      </c>
      <c r="EP40">
        <v>8.7983200171698597E-2</v>
      </c>
      <c r="EQ40">
        <v>5.761606292368765E-2</v>
      </c>
      <c r="ER40">
        <v>7.045885708607004E-2</v>
      </c>
      <c r="ES40">
        <v>0.22245023616935353</v>
      </c>
      <c r="ET40">
        <v>9.577608346244669E-2</v>
      </c>
      <c r="EU40">
        <v>0.3505251407623291</v>
      </c>
      <c r="EV40">
        <v>0.17861330502831008</v>
      </c>
      <c r="EW40">
        <v>0.70141268211373997</v>
      </c>
      <c r="EX40">
        <v>0.42111596588309469</v>
      </c>
      <c r="EY40">
        <v>0.18090962718148193</v>
      </c>
      <c r="EZ40">
        <v>0.24020633870161281</v>
      </c>
      <c r="FA40">
        <v>0.31873255968093872</v>
      </c>
      <c r="FB40">
        <v>0.28029671623064534</v>
      </c>
      <c r="FC40">
        <v>0.40097071965682457</v>
      </c>
      <c r="FD40">
        <v>0.14119834864821446</v>
      </c>
      <c r="FE40">
        <v>5.4067912061774547E-2</v>
      </c>
      <c r="FF40">
        <v>8.7130436586439902E-2</v>
      </c>
      <c r="FG40">
        <v>0.12531464460302405</v>
      </c>
      <c r="FH40">
        <v>0.13445772640558604</v>
      </c>
      <c r="FI40">
        <v>0.10238340177056447</v>
      </c>
      <c r="FJ40">
        <v>0.34690281748771667</v>
      </c>
      <c r="FK40">
        <v>5.4850853985407878E-2</v>
      </c>
      <c r="FL40">
        <v>0.52316903307937002</v>
      </c>
      <c r="FM40">
        <v>0.31193340841142542</v>
      </c>
      <c r="FN40">
        <v>8.9209213677123908E-2</v>
      </c>
      <c r="FO40">
        <v>0.22272419473430152</v>
      </c>
      <c r="FP40">
        <v>0.2302011251449585</v>
      </c>
      <c r="FQ40">
        <v>0.21123562466794457</v>
      </c>
      <c r="FR40">
        <v>0.55856324662145829</v>
      </c>
      <c r="FS40">
        <v>0.18935044963385292</v>
      </c>
      <c r="FT40">
        <v>2.3956705305060028E-2</v>
      </c>
      <c r="FU40">
        <v>0.16539374432879286</v>
      </c>
      <c r="FV40">
        <v>0.26610701470822007</v>
      </c>
      <c r="FW40">
        <v>0.10310578227938534</v>
      </c>
      <c r="FX40">
        <v>8.1732279700828317E-2</v>
      </c>
      <c r="FY40">
        <v>0.53460651636123657</v>
      </c>
      <c r="FZ40">
        <v>9.4565607531372067E-2</v>
      </c>
      <c r="GA40">
        <v>0.2531663741678421</v>
      </c>
      <c r="GB40">
        <v>0.17975208192711711</v>
      </c>
      <c r="GC40">
        <v>4.4856395596649355E-2</v>
      </c>
      <c r="GD40">
        <v>0.13489568633046775</v>
      </c>
      <c r="GE40">
        <v>0.13421224057674408</v>
      </c>
      <c r="GF40">
        <v>7.3414292240724988E-2</v>
      </c>
      <c r="GG40">
        <v>0.79237346830156818</v>
      </c>
      <c r="GH40">
        <v>0.28517445164644956</v>
      </c>
      <c r="GI40">
        <v>1.1655821939345883E-2</v>
      </c>
      <c r="GJ40">
        <v>0.27351862970710372</v>
      </c>
      <c r="GK40">
        <v>0.4051420162495229</v>
      </c>
      <c r="GL40">
        <v>0.10205700040559569</v>
      </c>
      <c r="GM40">
        <v>4.5539842469410376E-2</v>
      </c>
      <c r="GN40">
        <v>0.78071767091751099</v>
      </c>
      <c r="GO40">
        <v>0.12104198339849902</v>
      </c>
      <c r="GP40">
        <v>6.5024281530150815E-2</v>
      </c>
      <c r="GQ40">
        <v>5.2499997909097457E-2</v>
      </c>
      <c r="GR40">
        <v>9.0734595218393468E-3</v>
      </c>
      <c r="GS40">
        <v>4.3426538387258115E-2</v>
      </c>
      <c r="GT40">
        <v>3.887493908405304E-2</v>
      </c>
      <c r="GU40">
        <v>1.2524283621053353E-2</v>
      </c>
      <c r="GV40">
        <v>0.94860077451081581</v>
      </c>
      <c r="GW40">
        <v>0.34129565176513449</v>
      </c>
      <c r="GX40">
        <v>2.2796899492877527E-3</v>
      </c>
      <c r="GY40">
        <v>0.33901596181584676</v>
      </c>
      <c r="GZ40">
        <v>0.5922538579384401</v>
      </c>
      <c r="HA40">
        <v>1.5051264807241246E-2</v>
      </c>
      <c r="HB40">
        <v>1.3625056040966721E-2</v>
      </c>
      <c r="HC40">
        <v>0.94632107019424438</v>
      </c>
    </row>
    <row r="41">
      <c r="A41">
        <v>2002</v>
      </c>
      <c r="B41">
        <v>2.1837684326847721E-3</v>
      </c>
      <c r="C41">
        <v>1.9803519396915967E-2</v>
      </c>
      <c r="D41">
        <v>1.9659429115218202E-2</v>
      </c>
      <c r="E41">
        <v>1.9484030151723036E-2</v>
      </c>
      <c r="F41">
        <v>1.7539896349516831E-4</v>
      </c>
      <c r="G41">
        <v>5.1163078751415014E-4</v>
      </c>
      <c r="H41">
        <v>1.4409028169776446E-4</v>
      </c>
      <c r="I41">
        <v>0.99934427889596034</v>
      </c>
      <c r="J41">
        <v>0.99910119812777376</v>
      </c>
      <c r="K41">
        <v>0.99885928478826325</v>
      </c>
      <c r="L41">
        <v>2.4191333951050523E-4</v>
      </c>
      <c r="M41">
        <v>2.4308076818669918E-4</v>
      </c>
      <c r="N41">
        <v>0</v>
      </c>
      <c r="O41">
        <v>1.9147798292876432E-2</v>
      </c>
      <c r="P41">
        <v>4.8499408876523376E-4</v>
      </c>
      <c r="Q41">
        <v>4.7900443913845908E-3</v>
      </c>
      <c r="R41">
        <v>8.6880512740943935E-3</v>
      </c>
      <c r="S41">
        <v>7.7595773927143499E-3</v>
      </c>
      <c r="T41">
        <v>6.6504743577088399E-3</v>
      </c>
      <c r="U41">
        <v>1.1091030350055104E-3</v>
      </c>
      <c r="V41">
        <v>2.2362635936588049E-3</v>
      </c>
      <c r="W41">
        <v>9.284738813800439E-4</v>
      </c>
      <c r="X41">
        <v>0.99683526247257637</v>
      </c>
      <c r="Y41">
        <v>0.98413743731593795</v>
      </c>
      <c r="Z41">
        <v>0.98248185014779787</v>
      </c>
      <c r="AA41">
        <v>1.6555871681400813E-3</v>
      </c>
      <c r="AB41">
        <v>2.4389882914646376E-3</v>
      </c>
      <c r="AC41">
        <v>1.0258836865173832E-2</v>
      </c>
      <c r="AD41">
        <v>5.5233137466708208E-3</v>
      </c>
      <c r="AE41">
        <v>1.4353413134813309E-2</v>
      </c>
      <c r="AF41">
        <v>9.2330006961290744E-3</v>
      </c>
      <c r="AG41">
        <v>0.16590433375875827</v>
      </c>
      <c r="AH41">
        <v>0.16215119097780409</v>
      </c>
      <c r="AI41">
        <v>0.15593151323566881</v>
      </c>
      <c r="AJ41">
        <v>6.2196777421352888E-3</v>
      </c>
      <c r="AK41">
        <v>4.1783865541219711E-2</v>
      </c>
      <c r="AL41">
        <v>3.7531427809541812E-3</v>
      </c>
      <c r="AM41">
        <v>0.95446299194942208</v>
      </c>
      <c r="AN41">
        <v>0.82462850863232662</v>
      </c>
      <c r="AO41">
        <v>0.81662143600913006</v>
      </c>
      <c r="AP41">
        <v>8.0070726231965626E-3</v>
      </c>
      <c r="AQ41">
        <v>9.6177198340896709E-3</v>
      </c>
      <c r="AR41">
        <v>0.12021676348300571</v>
      </c>
      <c r="AS41">
        <v>0.12036732570818028</v>
      </c>
      <c r="AT41">
        <v>0.13784155249595642</v>
      </c>
      <c r="AU41">
        <v>1.8770836240620051E-2</v>
      </c>
      <c r="AV41">
        <v>0.81616772764527223</v>
      </c>
      <c r="AW41">
        <v>0.80184292259410261</v>
      </c>
      <c r="AX41">
        <v>0.7676858855187827</v>
      </c>
      <c r="AY41">
        <v>3.4157037075319828E-2</v>
      </c>
      <c r="AZ41">
        <v>0.26354795694351196</v>
      </c>
      <c r="BA41">
        <v>1.4324805051169631E-2</v>
      </c>
      <c r="BB41">
        <v>0.72212723359197428</v>
      </c>
      <c r="BC41">
        <v>0.52614100987610968</v>
      </c>
      <c r="BD41">
        <v>0.50526602907198737</v>
      </c>
      <c r="BE41">
        <v>2.0874980804122329E-2</v>
      </c>
      <c r="BF41">
        <v>2.2998034840949585E-2</v>
      </c>
      <c r="BG41">
        <v>0.17298818887491499</v>
      </c>
      <c r="BH41">
        <v>0.53829496123724652</v>
      </c>
      <c r="BI41">
        <v>0.21686120331287384</v>
      </c>
      <c r="BJ41">
        <v>3.8842316633650793E-2</v>
      </c>
      <c r="BK41">
        <v>1.114108022565957</v>
      </c>
      <c r="BL41">
        <v>1.0942892690690704</v>
      </c>
      <c r="BM41">
        <v>1.0450450297917868</v>
      </c>
      <c r="BN41">
        <v>4.9244239277283552E-2</v>
      </c>
      <c r="BO41">
        <v>0.52988457679748535</v>
      </c>
      <c r="BP41">
        <v>1.9818753496886648E-2</v>
      </c>
      <c r="BQ41">
        <v>0.45029670670987104</v>
      </c>
      <c r="BR41">
        <v>0.22114919133734376</v>
      </c>
      <c r="BS41">
        <v>0.20255693009833631</v>
      </c>
      <c r="BT41">
        <v>1.8592261239007462E-2</v>
      </c>
      <c r="BU41">
        <v>1.7944327077992712E-2</v>
      </c>
      <c r="BV41">
        <v>0.21120318829453458</v>
      </c>
      <c r="BW41">
        <v>0.56440472927582808</v>
      </c>
      <c r="BX41">
        <v>0.24773977696895599</v>
      </c>
      <c r="BY41">
        <v>5.7203140062960484E-2</v>
      </c>
      <c r="BZ41">
        <v>0.95712423620196019</v>
      </c>
      <c r="CA41">
        <v>0.93786452722582359</v>
      </c>
      <c r="CB41">
        <v>0.89809016690209187</v>
      </c>
      <c r="CC41">
        <v>3.9774360323731703E-2</v>
      </c>
      <c r="CD41">
        <v>0.65730160474777222</v>
      </c>
      <c r="CE41">
        <v>1.9259708976136609E-2</v>
      </c>
      <c r="CF41">
        <v>0.32343864702574415</v>
      </c>
      <c r="CG41">
        <v>0.16620798384715632</v>
      </c>
      <c r="CH41">
        <v>0.15115882760710755</v>
      </c>
      <c r="CI41">
        <v>1.5049156240048746E-2</v>
      </c>
      <c r="CJ41">
        <v>1.4509011060848473E-2</v>
      </c>
      <c r="CK41">
        <v>0.14272165211773932</v>
      </c>
      <c r="CL41">
        <v>0.28056288322770429</v>
      </c>
      <c r="CM41">
        <v>0.17227981984615326</v>
      </c>
      <c r="CN41">
        <v>7.6344467614407191E-2</v>
      </c>
      <c r="CO41">
        <v>0.93080643113721628</v>
      </c>
      <c r="CP41">
        <v>0.90625659446616524</v>
      </c>
      <c r="CQ41">
        <v>0.86132381161921778</v>
      </c>
      <c r="CR41">
        <v>4.4932782846947544E-2</v>
      </c>
      <c r="CS41">
        <v>0.65550553798675537</v>
      </c>
      <c r="CT41">
        <v>2.4549836671051119E-2</v>
      </c>
      <c r="CU41">
        <v>0.31994466149281436</v>
      </c>
      <c r="CV41">
        <v>0.15351742584565817</v>
      </c>
      <c r="CW41">
        <v>0.14112905751748431</v>
      </c>
      <c r="CX41">
        <v>1.2388368328173851E-2</v>
      </c>
      <c r="CY41">
        <v>1.3863655614711928E-2</v>
      </c>
      <c r="CZ41">
        <v>0.15256358003244427</v>
      </c>
      <c r="DA41">
        <v>0.2507510926300307</v>
      </c>
      <c r="DB41">
        <v>0.17881560325622559</v>
      </c>
      <c r="DC41">
        <v>0.10176461152802621</v>
      </c>
      <c r="DD41">
        <v>0.8029981700327149</v>
      </c>
      <c r="DE41">
        <v>0.76477899252166914</v>
      </c>
      <c r="DF41">
        <v>0.70668763610184004</v>
      </c>
      <c r="DG41">
        <v>5.8091356419829175E-2</v>
      </c>
      <c r="DH41">
        <v>0.6344681978225708</v>
      </c>
      <c r="DI41">
        <v>3.8219177511045747E-2</v>
      </c>
      <c r="DJ41">
        <v>0.32731261036806769</v>
      </c>
      <c r="DK41">
        <v>0.14813500958082082</v>
      </c>
      <c r="DL41">
        <v>0.1292959234979385</v>
      </c>
      <c r="DM41">
        <v>1.8839086082882317E-2</v>
      </c>
      <c r="DN41">
        <v>2.1057373661993277E-2</v>
      </c>
      <c r="DO41">
        <v>0.15812022712525353</v>
      </c>
      <c r="DP41">
        <v>0.13031078040078256</v>
      </c>
      <c r="DQ41">
        <v>0.1980166882276535</v>
      </c>
      <c r="DR41">
        <v>0.14482673992035694</v>
      </c>
      <c r="DS41">
        <v>0.73926291630308938</v>
      </c>
      <c r="DT41">
        <v>0.65771934155690304</v>
      </c>
      <c r="DU41">
        <v>0.56032355527553679</v>
      </c>
      <c r="DV41">
        <v>9.7395786281366276E-2</v>
      </c>
      <c r="DW41">
        <v>0.53997343778610229</v>
      </c>
      <c r="DX41">
        <v>8.1543574746186384E-2</v>
      </c>
      <c r="DY41">
        <v>0.37848298467785907</v>
      </c>
      <c r="DZ41">
        <v>0.13681750640245277</v>
      </c>
      <c r="EA41">
        <v>0.10657141657937072</v>
      </c>
      <c r="EB41">
        <v>3.0246089823082033E-2</v>
      </c>
      <c r="EC41">
        <v>3.5629011879840793E-2</v>
      </c>
      <c r="ED41">
        <v>0.2060364663955655</v>
      </c>
      <c r="EE41">
        <v>0.11774590098094846</v>
      </c>
      <c r="EF41">
        <v>0.27191156148910522</v>
      </c>
      <c r="EG41">
        <v>0.11314584285450467</v>
      </c>
      <c r="EH41">
        <v>0.66288617517576176</v>
      </c>
      <c r="EI41">
        <v>0.5090517141375015</v>
      </c>
      <c r="EJ41">
        <v>0.3538943031241879</v>
      </c>
      <c r="EK41">
        <v>0.15515741101331362</v>
      </c>
      <c r="EL41">
        <v>0.41991612315177917</v>
      </c>
      <c r="EM41">
        <v>0.15383446103826023</v>
      </c>
      <c r="EN41">
        <v>0.42624941777849989</v>
      </c>
      <c r="EO41">
        <v>0.13078833119394895</v>
      </c>
      <c r="EP41">
        <v>8.4857255143929874E-2</v>
      </c>
      <c r="EQ41">
        <v>4.5931076050019067E-2</v>
      </c>
      <c r="ER41">
        <v>5.9206861165504492E-2</v>
      </c>
      <c r="ES41">
        <v>0.23625422541904648</v>
      </c>
      <c r="ET41">
        <v>8.9135592954261669E-2</v>
      </c>
      <c r="EU41">
        <v>0.3413921594619751</v>
      </c>
      <c r="EV41">
        <v>0.17892377083314803</v>
      </c>
      <c r="EW41">
        <v>0.72930815781169189</v>
      </c>
      <c r="EX41">
        <v>0.44065463577248332</v>
      </c>
      <c r="EY41">
        <v>0.18882409036310116</v>
      </c>
      <c r="EZ41">
        <v>0.25183054540938216</v>
      </c>
      <c r="FA41">
        <v>0.33678030967712402</v>
      </c>
      <c r="FB41">
        <v>0.28865352203920852</v>
      </c>
      <c r="FC41">
        <v>0.37456618288457438</v>
      </c>
      <c r="FD41">
        <v>0.1284148851528685</v>
      </c>
      <c r="FE41">
        <v>5.1680777968093103E-2</v>
      </c>
      <c r="FF41">
        <v>7.6734107184775385E-2</v>
      </c>
      <c r="FG41">
        <v>0.10685233473491852</v>
      </c>
      <c r="FH41">
        <v>0.13929896299678743</v>
      </c>
      <c r="FI41">
        <v>0.10387434069626636</v>
      </c>
      <c r="FJ41">
        <v>0.32288539409637451</v>
      </c>
      <c r="FK41">
        <v>5.371151489978971E-2</v>
      </c>
      <c r="FL41">
        <v>0.57900615006424616</v>
      </c>
      <c r="FM41">
        <v>0.34375027941314451</v>
      </c>
      <c r="FN41">
        <v>9.453345810498065E-2</v>
      </c>
      <c r="FO41">
        <v>0.24921682130816386</v>
      </c>
      <c r="FP41">
        <v>0.25611138343811035</v>
      </c>
      <c r="FQ41">
        <v>0.23525587065110168</v>
      </c>
      <c r="FR41">
        <v>0.50863275213105485</v>
      </c>
      <c r="FS41">
        <v>0.17681575102325023</v>
      </c>
      <c r="FT41">
        <v>2.4479829938377561E-2</v>
      </c>
      <c r="FU41">
        <v>0.15233592108487268</v>
      </c>
      <c r="FV41">
        <v>0.2096731471330433</v>
      </c>
      <c r="FW41">
        <v>0.12214385397476125</v>
      </c>
      <c r="FX41">
        <v>8.7638902195300974E-2</v>
      </c>
      <c r="FY41">
        <v>0.48415291309356689</v>
      </c>
      <c r="FZ41">
        <v>8.9093208323538925E-2</v>
      </c>
      <c r="GA41">
        <v>0.30897853111861401</v>
      </c>
      <c r="GB41">
        <v>0.21352794797735353</v>
      </c>
      <c r="GC41">
        <v>4.8267275974019079E-2</v>
      </c>
      <c r="GD41">
        <v>0.16526067200333444</v>
      </c>
      <c r="GE41">
        <v>0.15973006188869476</v>
      </c>
      <c r="GF41">
        <v>9.5450583141260509E-2</v>
      </c>
      <c r="GG41">
        <v>0.74481935425000723</v>
      </c>
      <c r="GH41">
        <v>0.29655154258315708</v>
      </c>
      <c r="GI41">
        <v>1.2344063120007586E-2</v>
      </c>
      <c r="GJ41">
        <v>0.2842074794631495</v>
      </c>
      <c r="GK41">
        <v>0.36364243291087461</v>
      </c>
      <c r="GL41">
        <v>8.4625378755975464E-2</v>
      </c>
      <c r="GM41">
        <v>5.3797885368621123E-2</v>
      </c>
      <c r="GN41">
        <v>0.73247522115707397</v>
      </c>
      <c r="GO41">
        <v>0.11116673046085737</v>
      </c>
      <c r="GP41">
        <v>8.263419049503673E-2</v>
      </c>
      <c r="GQ41">
        <v>6.6132243277848196E-2</v>
      </c>
      <c r="GR41">
        <v>9.8401756880175158E-3</v>
      </c>
      <c r="GS41">
        <v>5.6292067589830672E-2</v>
      </c>
      <c r="GT41">
        <v>4.9317765980958939E-2</v>
      </c>
      <c r="GU41">
        <v>1.650194721718853E-2</v>
      </c>
      <c r="GV41">
        <v>0.93418028734918335</v>
      </c>
      <c r="GW41">
        <v>0.37465597048446375</v>
      </c>
      <c r="GX41">
        <v>2.4629443800145406E-3</v>
      </c>
      <c r="GY41">
        <v>0.37219302610444926</v>
      </c>
      <c r="GZ41">
        <v>0.54525092463952196</v>
      </c>
      <c r="HA41">
        <v>1.4273392225197577E-2</v>
      </c>
      <c r="HB41">
        <v>1.6814477844220146E-2</v>
      </c>
      <c r="HC41">
        <v>0.93171733617782593</v>
      </c>
    </row>
    <row r="42">
      <c r="A42">
        <v>2003</v>
      </c>
      <c r="B42">
        <v>2.055429388669316E-3</v>
      </c>
      <c r="C42">
        <v>2.0725203137116746E-2</v>
      </c>
      <c r="D42">
        <v>2.0653182014192424E-2</v>
      </c>
      <c r="E42">
        <v>2.0550194362116598E-2</v>
      </c>
      <c r="F42">
        <v>1.0298765207582523E-4</v>
      </c>
      <c r="G42">
        <v>7.8321209002751857E-5</v>
      </c>
      <c r="H42">
        <v>7.2021122924320781E-5</v>
      </c>
      <c r="I42">
        <v>0.9998496576692687</v>
      </c>
      <c r="J42">
        <v>0.99957003259147781</v>
      </c>
      <c r="K42">
        <v>0.99944015842133338</v>
      </c>
      <c r="L42">
        <v>1.2987417014435643E-4</v>
      </c>
      <c r="M42">
        <v>2.7962507779100241E-4</v>
      </c>
      <c r="N42">
        <v>0</v>
      </c>
      <c r="O42">
        <v>2.057486080638532E-2</v>
      </c>
      <c r="P42">
        <v>4.0949924732558429E-4</v>
      </c>
      <c r="Q42">
        <v>4.5443116670356547E-3</v>
      </c>
      <c r="R42">
        <v>1.7369249323403166E-3</v>
      </c>
      <c r="S42">
        <v>1.1915703825791412E-3</v>
      </c>
      <c r="T42">
        <v>3.5394830818788117E-4</v>
      </c>
      <c r="U42">
        <v>8.3762207439125997E-4</v>
      </c>
      <c r="V42">
        <v>7.1531272260472178E-4</v>
      </c>
      <c r="W42">
        <v>5.4535454976117556E-4</v>
      </c>
      <c r="X42">
        <v>0.99873933272334436</v>
      </c>
      <c r="Y42">
        <v>0.98806920799777653</v>
      </c>
      <c r="Z42">
        <v>0.98608890343486</v>
      </c>
      <c r="AA42">
        <v>1.980304562916643E-3</v>
      </c>
      <c r="AB42">
        <v>2.9231035615981129E-3</v>
      </c>
      <c r="AC42">
        <v>7.7470211639697889E-3</v>
      </c>
      <c r="AD42">
        <v>4.7625765568459983E-4</v>
      </c>
      <c r="AE42">
        <v>1.2650429271161556E-2</v>
      </c>
      <c r="AF42">
        <v>8.7558794801638681E-3</v>
      </c>
      <c r="AG42">
        <v>8.2625099049861581E-2</v>
      </c>
      <c r="AH42">
        <v>7.7834299194069409E-2</v>
      </c>
      <c r="AI42">
        <v>7.2376410384317025E-2</v>
      </c>
      <c r="AJ42">
        <v>5.4578888097523903E-3</v>
      </c>
      <c r="AK42">
        <v>2.429523877799511E-2</v>
      </c>
      <c r="AL42">
        <v>4.7907998557921699E-3</v>
      </c>
      <c r="AM42">
        <v>0.97091396105486627</v>
      </c>
      <c r="AN42">
        <v>0.84804661114180824</v>
      </c>
      <c r="AO42">
        <v>0.8400513871326668</v>
      </c>
      <c r="AP42">
        <v>7.995224009141445E-3</v>
      </c>
      <c r="AQ42">
        <v>1.030261416625246E-2</v>
      </c>
      <c r="AR42">
        <v>0.11256473574680552</v>
      </c>
      <c r="AS42">
        <v>5.3539060104727844E-2</v>
      </c>
      <c r="AT42">
        <v>0.13086256384849548</v>
      </c>
      <c r="AU42">
        <v>1.8555987591094572E-2</v>
      </c>
      <c r="AV42">
        <v>0.71931439424412458</v>
      </c>
      <c r="AW42">
        <v>0.70402226349606867</v>
      </c>
      <c r="AX42">
        <v>0.67060117509341322</v>
      </c>
      <c r="AY42">
        <v>3.3421088402655383E-2</v>
      </c>
      <c r="AZ42">
        <v>0.26303160190582275</v>
      </c>
      <c r="BA42">
        <v>1.5292130748055965E-2</v>
      </c>
      <c r="BB42">
        <v>0.72167627417093749</v>
      </c>
      <c r="BC42">
        <v>0.52761481198141691</v>
      </c>
      <c r="BD42">
        <v>0.5045086755147643</v>
      </c>
      <c r="BE42">
        <v>2.3106136466652501E-2</v>
      </c>
      <c r="BF42">
        <v>2.3152821561594612E-2</v>
      </c>
      <c r="BG42">
        <v>0.17090864062792596</v>
      </c>
      <c r="BH42">
        <v>0.44099066841506196</v>
      </c>
      <c r="BI42">
        <v>0.21716760098934174</v>
      </c>
      <c r="BJ42">
        <v>3.9458118577253676E-2</v>
      </c>
      <c r="BK42">
        <v>1.0684013159472523</v>
      </c>
      <c r="BL42">
        <v>1.0473219698912366</v>
      </c>
      <c r="BM42">
        <v>0.99892542346107061</v>
      </c>
      <c r="BN42">
        <v>4.8396546430165915E-2</v>
      </c>
      <c r="BO42">
        <v>0.53934335708618164</v>
      </c>
      <c r="BP42">
        <v>2.1079346056015792E-2</v>
      </c>
      <c r="BQ42">
        <v>0.43957731772286351</v>
      </c>
      <c r="BR42">
        <v>0.21321510318815326</v>
      </c>
      <c r="BS42">
        <v>0.19544294154046704</v>
      </c>
      <c r="BT42">
        <v>1.7772161647686205E-2</v>
      </c>
      <c r="BU42">
        <v>1.7347873924150551E-2</v>
      </c>
      <c r="BV42">
        <v>0.20901434061055973</v>
      </c>
      <c r="BW42">
        <v>0.50797863367011586</v>
      </c>
      <c r="BX42">
        <v>0.24413436651229858</v>
      </c>
      <c r="BY42">
        <v>5.8613370698505418E-2</v>
      </c>
      <c r="BZ42">
        <v>0.99254869306040416</v>
      </c>
      <c r="CA42">
        <v>0.97266329945087771</v>
      </c>
      <c r="CB42">
        <v>0.93230075524498524</v>
      </c>
      <c r="CC42">
        <v>4.0362544205892567E-2</v>
      </c>
      <c r="CD42">
        <v>0.69204831123352051</v>
      </c>
      <c r="CE42">
        <v>1.9885393609526403E-2</v>
      </c>
      <c r="CF42">
        <v>0.28806626678726666</v>
      </c>
      <c r="CG42">
        <v>0.15136894936980255</v>
      </c>
      <c r="CH42">
        <v>0.13936210786941214</v>
      </c>
      <c r="CI42">
        <v>1.2006841500390429E-2</v>
      </c>
      <c r="CJ42">
        <v>1.3077832933114918E-2</v>
      </c>
      <c r="CK42">
        <v>0.12361948448434916</v>
      </c>
      <c r="CL42">
        <v>0.28061495984767076</v>
      </c>
      <c r="CM42">
        <v>0.1487041711807251</v>
      </c>
      <c r="CN42">
        <v>7.8614123665808333E-2</v>
      </c>
      <c r="CO42">
        <v>0.9315384961921459</v>
      </c>
      <c r="CP42">
        <v>0.90578952345615615</v>
      </c>
      <c r="CQ42">
        <v>0.86169985672255311</v>
      </c>
      <c r="CR42">
        <v>4.4089666733603032E-2</v>
      </c>
      <c r="CS42">
        <v>0.66680365800857544</v>
      </c>
      <c r="CT42">
        <v>2.5748972735989705E-2</v>
      </c>
      <c r="CU42">
        <v>0.30744738594147425</v>
      </c>
      <c r="CV42">
        <v>0.1478540549987771</v>
      </c>
      <c r="CW42">
        <v>0.13670399141750672</v>
      </c>
      <c r="CX42">
        <v>1.11500635812704E-2</v>
      </c>
      <c r="CY42">
        <v>1.3286365071367578E-2</v>
      </c>
      <c r="CZ42">
        <v>0.14630696587132955</v>
      </c>
      <c r="DA42">
        <v>0.23898588213362015</v>
      </c>
      <c r="DB42">
        <v>0.17074339091777802</v>
      </c>
      <c r="DC42">
        <v>0.1041140104414336</v>
      </c>
      <c r="DD42">
        <v>0.85462006269271906</v>
      </c>
      <c r="DE42">
        <v>0.81894276186712101</v>
      </c>
      <c r="DF42">
        <v>0.7626356371124039</v>
      </c>
      <c r="DG42">
        <v>5.6307124754717136E-2</v>
      </c>
      <c r="DH42">
        <v>0.67985779047012329</v>
      </c>
      <c r="DI42">
        <v>3.5677300825598043E-2</v>
      </c>
      <c r="DJ42">
        <v>0.28446490384184986</v>
      </c>
      <c r="DK42">
        <v>0.13420374388601047</v>
      </c>
      <c r="DL42">
        <v>0.11966299798005782</v>
      </c>
      <c r="DM42">
        <v>1.4540745905952661E-2</v>
      </c>
      <c r="DN42">
        <v>1.7549460520363446E-2</v>
      </c>
      <c r="DO42">
        <v>0.13271169943547592</v>
      </c>
      <c r="DP42">
        <v>0.13908496653456889</v>
      </c>
      <c r="DQ42">
        <v>0.16480191051959991</v>
      </c>
      <c r="DR42">
        <v>0.14689634694665432</v>
      </c>
      <c r="DS42">
        <v>0.74796079851410313</v>
      </c>
      <c r="DT42">
        <v>0.67245401634819368</v>
      </c>
      <c r="DU42">
        <v>0.57672800645900546</v>
      </c>
      <c r="DV42">
        <v>9.5726009889188349E-2</v>
      </c>
      <c r="DW42">
        <v>0.56466871500015259</v>
      </c>
      <c r="DX42">
        <v>7.550678216590935E-2</v>
      </c>
      <c r="DY42">
        <v>0.35982454760858901</v>
      </c>
      <c r="DZ42">
        <v>0.13090681038958021</v>
      </c>
      <c r="EA42">
        <v>0.1060055464017516</v>
      </c>
      <c r="EB42">
        <v>2.4901263987828607E-2</v>
      </c>
      <c r="EC42">
        <v>3.1061166693144515E-2</v>
      </c>
      <c r="ED42">
        <v>0.19785657052586431</v>
      </c>
      <c r="EE42">
        <v>0.10778534612269208</v>
      </c>
      <c r="EF42">
        <v>0.25381901860237122</v>
      </c>
      <c r="EG42">
        <v>0.11361969979105485</v>
      </c>
      <c r="EH42">
        <v>0.67535256095789165</v>
      </c>
      <c r="EI42">
        <v>0.53262664037816465</v>
      </c>
      <c r="EJ42">
        <v>0.37851040194254576</v>
      </c>
      <c r="EK42">
        <v>0.15411623843561884</v>
      </c>
      <c r="EL42">
        <v>0.44705989956855774</v>
      </c>
      <c r="EM42">
        <v>0.14272592057972708</v>
      </c>
      <c r="EN42">
        <v>0.41021419129642633</v>
      </c>
      <c r="EO42">
        <v>0.11921907309256592</v>
      </c>
      <c r="EP42">
        <v>8.2887272601778597E-2</v>
      </c>
      <c r="EQ42">
        <v>3.6331800490787318E-2</v>
      </c>
      <c r="ER42">
        <v>5.2126185696592248E-2</v>
      </c>
      <c r="ES42">
        <v>0.23886893250726821</v>
      </c>
      <c r="ET42">
        <v>8.5566752254317993E-2</v>
      </c>
      <c r="EU42">
        <v>0.32732692360877991</v>
      </c>
      <c r="EV42">
        <v>0.17864780111820056</v>
      </c>
      <c r="EW42">
        <v>0.74837101286478391</v>
      </c>
      <c r="EX42">
        <v>0.46041581264004638</v>
      </c>
      <c r="EY42">
        <v>0.19648125049298318</v>
      </c>
      <c r="EZ42">
        <v>0.26393456214706323</v>
      </c>
      <c r="FA42">
        <v>0.35916918516159058</v>
      </c>
      <c r="FB42">
        <v>0.28795520022473747</v>
      </c>
      <c r="FC42">
        <v>0.3528756062426065</v>
      </c>
      <c r="FD42">
        <v>0.11343401641170058</v>
      </c>
      <c r="FE42">
        <v>4.9200046552104824E-2</v>
      </c>
      <c r="FF42">
        <v>6.4233969859595744E-2</v>
      </c>
      <c r="FG42">
        <v>9.3712445734826622E-2</v>
      </c>
      <c r="FH42">
        <v>0.14572914409607929</v>
      </c>
      <c r="FI42">
        <v>0.10124661910739047</v>
      </c>
      <c r="FJ42">
        <v>0.30367556214332581</v>
      </c>
      <c r="FK42">
        <v>5.2754666628687025E-2</v>
      </c>
      <c r="FL42">
        <v>0.62810616210400749</v>
      </c>
      <c r="FM42">
        <v>0.36187184472949413</v>
      </c>
      <c r="FN42">
        <v>9.787062312684261E-2</v>
      </c>
      <c r="FO42">
        <v>0.26400122160265149</v>
      </c>
      <c r="FP42">
        <v>0.27336433529853821</v>
      </c>
      <c r="FQ42">
        <v>0.26623431737451342</v>
      </c>
      <c r="FR42">
        <v>0.46040133870468558</v>
      </c>
      <c r="FS42">
        <v>0.16402212706128741</v>
      </c>
      <c r="FT42">
        <v>2.4222800849566718E-2</v>
      </c>
      <c r="FU42">
        <v>0.1397993262117207</v>
      </c>
      <c r="FV42">
        <v>0.19898098545203802</v>
      </c>
      <c r="FW42">
        <v>9.7398226191360127E-2</v>
      </c>
      <c r="FX42">
        <v>8.8507500808693088E-2</v>
      </c>
      <c r="FY42">
        <v>0.4361785352230072</v>
      </c>
      <c r="FZ42">
        <v>8.6770631389951738E-2</v>
      </c>
      <c r="GA42">
        <v>0.34501150324658619</v>
      </c>
      <c r="GB42">
        <v>0.23666514955782916</v>
      </c>
      <c r="GC42">
        <v>5.0569574195090387E-2</v>
      </c>
      <c r="GD42">
        <v>0.18609557536273877</v>
      </c>
      <c r="GE42">
        <v>0.18038377165794373</v>
      </c>
      <c r="GF42">
        <v>0.10834635368875703</v>
      </c>
      <c r="GG42">
        <v>0.71126987901107475</v>
      </c>
      <c r="GH42">
        <v>0.28126900152999751</v>
      </c>
      <c r="GI42">
        <v>1.2292730699264743E-2</v>
      </c>
      <c r="GJ42">
        <v>0.26897627083073278</v>
      </c>
      <c r="GK42">
        <v>0.35034848265308671</v>
      </c>
      <c r="GL42">
        <v>7.9652394827990455E-2</v>
      </c>
      <c r="GM42">
        <v>5.6281382257660911E-2</v>
      </c>
      <c r="GN42">
        <v>0.69897711277008057</v>
      </c>
      <c r="GO42">
        <v>0.10659963634717178</v>
      </c>
      <c r="GP42">
        <v>9.3966395768471933E-2</v>
      </c>
      <c r="GQ42">
        <v>7.6324553695252456E-2</v>
      </c>
      <c r="GR42">
        <v>1.0247048644732828E-2</v>
      </c>
      <c r="GS42">
        <v>6.6077505050519625E-2</v>
      </c>
      <c r="GT42">
        <v>5.8074921369552612E-2</v>
      </c>
      <c r="GU42">
        <v>1.7641842073219477E-2</v>
      </c>
      <c r="GV42">
        <v>0.92428323311501381</v>
      </c>
      <c r="GW42">
        <v>0.36853598996207237</v>
      </c>
      <c r="GX42">
        <v>2.5103949348519866E-3</v>
      </c>
      <c r="GY42">
        <v>0.36602559502722037</v>
      </c>
      <c r="GZ42">
        <v>0.54110612920418444</v>
      </c>
      <c r="HA42">
        <v>1.4641113948756978E-2</v>
      </c>
      <c r="HB42">
        <v>1.8249628883485795E-2</v>
      </c>
      <c r="HC42">
        <v>0.92177283763885498</v>
      </c>
    </row>
    <row r="43">
      <c r="A43">
        <v>2004</v>
      </c>
      <c r="B43">
        <v>1.9258976683566489E-3</v>
      </c>
      <c r="C43">
        <v>2.094077152590576E-2</v>
      </c>
      <c r="D43">
        <v>2.0835638780340046E-2</v>
      </c>
      <c r="E43">
        <v>2.0800617144260611E-2</v>
      </c>
      <c r="F43">
        <v>3.5021636079436385E-5</v>
      </c>
      <c r="G43">
        <v>2.8324773666099645E-5</v>
      </c>
      <c r="H43">
        <v>1.0513274556571477E-4</v>
      </c>
      <c r="I43">
        <v>0.99986654248205264</v>
      </c>
      <c r="J43">
        <v>0.99878518630009216</v>
      </c>
      <c r="K43">
        <v>0.99843817547733515</v>
      </c>
      <c r="L43">
        <v>3.4701082275688175E-4</v>
      </c>
      <c r="M43">
        <v>4.9441183695047035E-4</v>
      </c>
      <c r="N43">
        <v>5.8694434501018388E-4</v>
      </c>
      <c r="O43">
        <v>2.0807314007958471E-2</v>
      </c>
      <c r="P43">
        <v>1.428366987966001E-3</v>
      </c>
      <c r="Q43">
        <v>4.298934712560063E-3</v>
      </c>
      <c r="R43">
        <v>2.3470507988322072E-3</v>
      </c>
      <c r="S43">
        <v>1.7179204737415295E-3</v>
      </c>
      <c r="T43">
        <v>1.058467186084052E-3</v>
      </c>
      <c r="U43">
        <v>6.5945328765747732E-4</v>
      </c>
      <c r="V43">
        <v>5.7652394752949476E-4</v>
      </c>
      <c r="W43">
        <v>6.2913032509067778E-4</v>
      </c>
      <c r="X43">
        <v>0.9987943457115368</v>
      </c>
      <c r="Y43">
        <v>0.98791120415702849</v>
      </c>
      <c r="Z43">
        <v>0.98471745060624616</v>
      </c>
      <c r="AA43">
        <v>3.1937535507823188E-3</v>
      </c>
      <c r="AB43">
        <v>3.6132153331541027E-3</v>
      </c>
      <c r="AC43">
        <v>7.2699262213540465E-3</v>
      </c>
      <c r="AD43">
        <v>1.1413965103690045E-3</v>
      </c>
      <c r="AE43">
        <v>1.4076895080506802E-2</v>
      </c>
      <c r="AF43">
        <v>8.3597730856093209E-3</v>
      </c>
      <c r="AG43">
        <v>3.4430709180567315E-2</v>
      </c>
      <c r="AH43">
        <v>2.9996018170191582E-2</v>
      </c>
      <c r="AI43">
        <v>2.4929092449099959E-2</v>
      </c>
      <c r="AJ43">
        <v>5.0669257210916264E-3</v>
      </c>
      <c r="AK43">
        <v>9.8840082064270973E-3</v>
      </c>
      <c r="AL43">
        <v>4.4346910103757317E-3</v>
      </c>
      <c r="AM43">
        <v>0.98568130028674972</v>
      </c>
      <c r="AN43">
        <v>0.88904208726520151</v>
      </c>
      <c r="AO43">
        <v>0.88032683564500391</v>
      </c>
      <c r="AP43">
        <v>8.7152516201976626E-3</v>
      </c>
      <c r="AQ43">
        <v>1.2319207299763345E-2</v>
      </c>
      <c r="AR43">
        <v>8.4320005721784996E-2</v>
      </c>
      <c r="AS43">
        <v>2.0112009467317105E-2</v>
      </c>
      <c r="AT43">
        <v>0.10535446554422379</v>
      </c>
      <c r="AU43">
        <v>1.9245704683849812E-2</v>
      </c>
      <c r="AV43">
        <v>0.70445604538328943</v>
      </c>
      <c r="AW43">
        <v>0.68296575179617214</v>
      </c>
      <c r="AX43">
        <v>0.64508631932129468</v>
      </c>
      <c r="AY43">
        <v>3.7879432474877517E-2</v>
      </c>
      <c r="AZ43">
        <v>0.29358005523681641</v>
      </c>
      <c r="BA43">
        <v>2.1490293587117255E-2</v>
      </c>
      <c r="BB43">
        <v>0.68492966380601539</v>
      </c>
      <c r="BC43">
        <v>0.47156339398204078</v>
      </c>
      <c r="BD43">
        <v>0.44748800302724229</v>
      </c>
      <c r="BE43">
        <v>2.4075390954798537E-2</v>
      </c>
      <c r="BF43">
        <v>2.716839720131654E-2</v>
      </c>
      <c r="BG43">
        <v>0.18619787262265808</v>
      </c>
      <c r="BH43">
        <v>0.38938570918930493</v>
      </c>
      <c r="BI43">
        <v>0.23744165897369385</v>
      </c>
      <c r="BJ43">
        <v>4.1188891928031879E-2</v>
      </c>
      <c r="BK43">
        <v>1.022996177669133</v>
      </c>
      <c r="BL43">
        <v>0.99989995629155914</v>
      </c>
      <c r="BM43">
        <v>0.94889537712351846</v>
      </c>
      <c r="BN43">
        <v>5.100457916804068E-2</v>
      </c>
      <c r="BO43">
        <v>0.56382161378860474</v>
      </c>
      <c r="BP43">
        <v>2.3096221377573698E-2</v>
      </c>
      <c r="BQ43">
        <v>0.41308217802447655</v>
      </c>
      <c r="BR43">
        <v>0.1884873572643069</v>
      </c>
      <c r="BS43">
        <v>0.17360156686394682</v>
      </c>
      <c r="BT43">
        <v>1.4885790400360076E-2</v>
      </c>
      <c r="BU43">
        <v>1.7425662502102871E-2</v>
      </c>
      <c r="BV43">
        <v>0.20716915825806673</v>
      </c>
      <c r="BW43">
        <v>0.43607835569360942</v>
      </c>
      <c r="BX43">
        <v>0.23948061466217041</v>
      </c>
      <c r="BY43">
        <v>6.0961105212072611E-2</v>
      </c>
      <c r="BZ43">
        <v>1.0208138995397897</v>
      </c>
      <c r="CA43">
        <v>1.0009655394693378</v>
      </c>
      <c r="CB43">
        <v>0.96292609011289099</v>
      </c>
      <c r="CC43">
        <v>3.803944935644684E-2</v>
      </c>
      <c r="CD43">
        <v>0.73166412115097046</v>
      </c>
      <c r="CE43">
        <v>1.9848360070451838E-2</v>
      </c>
      <c r="CF43">
        <v>0.24848753330466797</v>
      </c>
      <c r="CG43">
        <v>0.13514490428784431</v>
      </c>
      <c r="CH43">
        <v>0.12556459340808651</v>
      </c>
      <c r="CI43">
        <v>9.5803108797578012E-3</v>
      </c>
      <c r="CJ43">
        <v>1.240902918744796E-2</v>
      </c>
      <c r="CK43">
        <v>0.10093359982937573</v>
      </c>
      <c r="CL43">
        <v>0.26930143284445757</v>
      </c>
      <c r="CM43">
        <v>0.12292294204235077</v>
      </c>
      <c r="CN43">
        <v>8.0631054344867337E-2</v>
      </c>
      <c r="CO43">
        <v>0.9069539298605358</v>
      </c>
      <c r="CP43">
        <v>0.88102624451915912</v>
      </c>
      <c r="CQ43">
        <v>0.83439504163754896</v>
      </c>
      <c r="CR43">
        <v>4.663120288161015E-2</v>
      </c>
      <c r="CS43">
        <v>0.66649430990219116</v>
      </c>
      <c r="CT43">
        <v>2.5927685341376655E-2</v>
      </c>
      <c r="CU43">
        <v>0.30757797463101305</v>
      </c>
      <c r="CV43">
        <v>0.13719480438721465</v>
      </c>
      <c r="CW43">
        <v>0.12644998952435008</v>
      </c>
      <c r="CX43">
        <v>1.0744814862864585E-2</v>
      </c>
      <c r="CY43">
        <v>1.4055196067087395E-2</v>
      </c>
      <c r="CZ43">
        <v>0.15632797417671099</v>
      </c>
      <c r="DA43">
        <v>0.21453190449154891</v>
      </c>
      <c r="DB43">
        <v>0.18112798035144806</v>
      </c>
      <c r="DC43">
        <v>0.10556159158155319</v>
      </c>
      <c r="DD43">
        <v>0.86681231908634349</v>
      </c>
      <c r="DE43">
        <v>0.83393399893848286</v>
      </c>
      <c r="DF43">
        <v>0.78199112443080576</v>
      </c>
      <c r="DG43">
        <v>5.1942874507677018E-2</v>
      </c>
      <c r="DH43">
        <v>0.70853489637374878</v>
      </c>
      <c r="DI43">
        <v>3.2878320147860768E-2</v>
      </c>
      <c r="DJ43">
        <v>0.25858680471737316</v>
      </c>
      <c r="DK43">
        <v>0.11919363699411016</v>
      </c>
      <c r="DL43">
        <v>0.10740057715081679</v>
      </c>
      <c r="DM43">
        <v>1.1793059843293369E-2</v>
      </c>
      <c r="DN43">
        <v>1.7036973785938988E-2</v>
      </c>
      <c r="DO43">
        <v>0.122356193937324</v>
      </c>
      <c r="DP43">
        <v>0.12539912380371671</v>
      </c>
      <c r="DQ43">
        <v>0.15118622779846191</v>
      </c>
      <c r="DR43">
        <v>0.14812411370204731</v>
      </c>
      <c r="DS43">
        <v>0.77852818800516321</v>
      </c>
      <c r="DT43">
        <v>0.70266921016771788</v>
      </c>
      <c r="DU43">
        <v>0.6026597842992788</v>
      </c>
      <c r="DV43">
        <v>0.10000942586843917</v>
      </c>
      <c r="DW43">
        <v>0.60305070877075195</v>
      </c>
      <c r="DX43">
        <v>7.5858977837445232E-2</v>
      </c>
      <c r="DY43">
        <v>0.32109032686416228</v>
      </c>
      <c r="DZ43">
        <v>0.11932199738089226</v>
      </c>
      <c r="EA43">
        <v>9.8688837398464249E-2</v>
      </c>
      <c r="EB43">
        <v>2.0633159982428019E-2</v>
      </c>
      <c r="EC43">
        <v>3.1893316496711635E-2</v>
      </c>
      <c r="ED43">
        <v>0.16987501298655838</v>
      </c>
      <c r="EE43">
        <v>9.9618514869325353E-2</v>
      </c>
      <c r="EF43">
        <v>0.22240149974822998</v>
      </c>
      <c r="EG43">
        <v>0.11378706245006412</v>
      </c>
      <c r="EH43">
        <v>0.69261151794456988</v>
      </c>
      <c r="EI43">
        <v>0.55661897850121289</v>
      </c>
      <c r="EJ43">
        <v>0.40627072134825398</v>
      </c>
      <c r="EK43">
        <v>0.15034825715295885</v>
      </c>
      <c r="EL43">
        <v>0.4707791805267334</v>
      </c>
      <c r="EM43">
        <v>0.13599253944335707</v>
      </c>
      <c r="EN43">
        <v>0.39322827620214817</v>
      </c>
      <c r="EO43">
        <v>0.10326071508121365</v>
      </c>
      <c r="EP43">
        <v>7.6112307697489029E-2</v>
      </c>
      <c r="EQ43">
        <v>2.7148407383724631E-2</v>
      </c>
      <c r="ER43">
        <v>4.5170638037264711E-2</v>
      </c>
      <c r="ES43">
        <v>0.24479692308366977</v>
      </c>
      <c r="ET43">
        <v>8.5839794146718051E-2</v>
      </c>
      <c r="EU43">
        <v>0.31711596250534058</v>
      </c>
      <c r="EV43">
        <v>0.17825327834341401</v>
      </c>
      <c r="EW43">
        <v>0.76282079018547899</v>
      </c>
      <c r="EX43">
        <v>0.48167770208374155</v>
      </c>
      <c r="EY43">
        <v>0.20522384472839156</v>
      </c>
      <c r="EZ43">
        <v>0.27645385735535</v>
      </c>
      <c r="FA43">
        <v>0.384614497423172</v>
      </c>
      <c r="FB43">
        <v>0.28114308810173733</v>
      </c>
      <c r="FC43">
        <v>0.33424239251918136</v>
      </c>
      <c r="FD43">
        <v>0.10120215853961656</v>
      </c>
      <c r="FE43">
        <v>4.5709217165309714E-2</v>
      </c>
      <c r="FF43">
        <v>5.5492941374306853E-2</v>
      </c>
      <c r="FG43">
        <v>9.2362317220751777E-2</v>
      </c>
      <c r="FH43">
        <v>0.14067791675881303</v>
      </c>
      <c r="FI43">
        <v>9.7063182704660356E-2</v>
      </c>
      <c r="FJ43">
        <v>0.28853318095207214</v>
      </c>
      <c r="FK43">
        <v>5.2165117172684503E-2</v>
      </c>
      <c r="FL43">
        <v>0.63231751200334763</v>
      </c>
      <c r="FM43">
        <v>0.37161721521523655</v>
      </c>
      <c r="FN43">
        <v>0.10016605267996874</v>
      </c>
      <c r="FO43">
        <v>0.2714511625352678</v>
      </c>
      <c r="FP43">
        <v>0.28820136189460754</v>
      </c>
      <c r="FQ43">
        <v>0.26070029678811102</v>
      </c>
      <c r="FR43">
        <v>0.45109834990673731</v>
      </c>
      <c r="FS43">
        <v>0.14910457746452419</v>
      </c>
      <c r="FT43">
        <v>2.2400011276746651E-2</v>
      </c>
      <c r="FU43">
        <v>0.12670456618777756</v>
      </c>
      <c r="FV43">
        <v>0.20054901713087772</v>
      </c>
      <c r="FW43">
        <v>0.10144475531133541</v>
      </c>
      <c r="FX43">
        <v>8.3415861910084918E-2</v>
      </c>
      <c r="FY43">
        <v>0.42869833111763</v>
      </c>
      <c r="FZ43">
        <v>8.4575303107865402E-2</v>
      </c>
      <c r="GA43">
        <v>0.370685217942339</v>
      </c>
      <c r="GB43">
        <v>0.25256565240151585</v>
      </c>
      <c r="GC43">
        <v>5.0915130602504806E-2</v>
      </c>
      <c r="GD43">
        <v>0.20165052179901105</v>
      </c>
      <c r="GE43">
        <v>0.19715023040771484</v>
      </c>
      <c r="GF43">
        <v>0.11811956554082312</v>
      </c>
      <c r="GG43">
        <v>0.68473021108190191</v>
      </c>
      <c r="GH43">
        <v>0.25710861861324685</v>
      </c>
      <c r="GI43">
        <v>1.1610809349293434E-2</v>
      </c>
      <c r="GJ43">
        <v>0.24549780926395345</v>
      </c>
      <c r="GK43">
        <v>0.34810779065490505</v>
      </c>
      <c r="GL43">
        <v>7.9513801813750035E-2</v>
      </c>
      <c r="GM43">
        <v>5.5415429024240986E-2</v>
      </c>
      <c r="GN43">
        <v>0.67311942577362061</v>
      </c>
      <c r="GO43">
        <v>0.10092222701408296</v>
      </c>
      <c r="GP43">
        <v>0.10527014054368121</v>
      </c>
      <c r="GQ43">
        <v>8.4038449124746784E-2</v>
      </c>
      <c r="GR43">
        <v>1.0341273316425146E-2</v>
      </c>
      <c r="GS43">
        <v>7.3697175808321649E-2</v>
      </c>
      <c r="GT43">
        <v>6.5616674721240997E-2</v>
      </c>
      <c r="GU43">
        <v>2.1231691418934422E-2</v>
      </c>
      <c r="GV43">
        <v>0.91315163184495896</v>
      </c>
      <c r="GW43">
        <v>0.3332391584066699</v>
      </c>
      <c r="GX43">
        <v>2.4769116833728302E-3</v>
      </c>
      <c r="GY43">
        <v>0.33076224672329707</v>
      </c>
      <c r="GZ43">
        <v>0.56578297034355884</v>
      </c>
      <c r="HA43">
        <v>1.4129503094730286E-2</v>
      </c>
      <c r="HB43">
        <v>1.8421772388640043E-2</v>
      </c>
      <c r="HC43">
        <v>0.91067475080490112</v>
      </c>
    </row>
    <row r="44">
      <c r="A44">
        <v>2005</v>
      </c>
      <c r="B44">
        <v>1.8759561935732907E-3</v>
      </c>
      <c r="C44">
        <v>2.040078767703454E-4</v>
      </c>
      <c r="D44">
        <v>1.0275425176670897E-4</v>
      </c>
      <c r="E44">
        <v>0</v>
      </c>
      <c r="F44">
        <v>1.0275425176670897E-4</v>
      </c>
      <c r="G44">
        <v>8.2251834101043642E-5</v>
      </c>
      <c r="H44">
        <v>1.0125362500363643E-4</v>
      </c>
      <c r="I44">
        <v>0.99981649454595867</v>
      </c>
      <c r="J44">
        <v>0.99971011819446998</v>
      </c>
      <c r="K44">
        <v>0.99968069617166022</v>
      </c>
      <c r="L44">
        <v>2.9422022809871143E-5</v>
      </c>
      <c r="M44">
        <v>1.0637635148867337E-4</v>
      </c>
      <c r="N44">
        <v>0</v>
      </c>
      <c r="O44">
        <v>2.050242272893035E-5</v>
      </c>
      <c r="P44">
        <v>1.3579837104771286E-4</v>
      </c>
      <c r="Q44">
        <v>4.1048559347527007E-3</v>
      </c>
      <c r="R44">
        <v>2.0783134954862484E-3</v>
      </c>
      <c r="S44">
        <v>1.1063468227073697E-3</v>
      </c>
      <c r="T44">
        <v>5.2549260959951639E-4</v>
      </c>
      <c r="U44">
        <v>5.8085421310785353E-4</v>
      </c>
      <c r="V44">
        <v>5.6020455667749047E-4</v>
      </c>
      <c r="W44">
        <v>9.719666727788785E-4</v>
      </c>
      <c r="X44">
        <v>0.99846782876899032</v>
      </c>
      <c r="Y44">
        <v>0.98797974083550044</v>
      </c>
      <c r="Z44">
        <v>0.98650694249899462</v>
      </c>
      <c r="AA44">
        <v>1.4727983365057584E-3</v>
      </c>
      <c r="AB44">
        <v>1.3172782344795214E-3</v>
      </c>
      <c r="AC44">
        <v>9.1708096990103342E-3</v>
      </c>
      <c r="AD44">
        <v>5.4614226447667353E-4</v>
      </c>
      <c r="AE44">
        <v>1.1960886418819427E-2</v>
      </c>
      <c r="AF44">
        <v>7.9491324628576145E-3</v>
      </c>
      <c r="AG44">
        <v>1.9142575843993394E-2</v>
      </c>
      <c r="AH44">
        <v>1.4417155682755936E-2</v>
      </c>
      <c r="AI44">
        <v>9.3198877597737081E-3</v>
      </c>
      <c r="AJ44">
        <v>5.097267922982227E-3</v>
      </c>
      <c r="AK44">
        <v>7.7399304136633873E-3</v>
      </c>
      <c r="AL44">
        <v>4.7254201612374584E-3</v>
      </c>
      <c r="AM44">
        <v>0.98753464927200008</v>
      </c>
      <c r="AN44">
        <v>0.8782636085311829</v>
      </c>
      <c r="AO44">
        <v>0.87135609212768406</v>
      </c>
      <c r="AP44">
        <v>6.9075164034988843E-3</v>
      </c>
      <c r="AQ44">
        <v>6.8561029223938039E-3</v>
      </c>
      <c r="AR44">
        <v>0.10241493781842337</v>
      </c>
      <c r="AS44">
        <v>6.6772251159934884E-3</v>
      </c>
      <c r="AT44">
        <v>0.11617855727672577</v>
      </c>
      <c r="AU44">
        <v>1.9294854189742118E-2</v>
      </c>
      <c r="AV44">
        <v>0.68426768698565821</v>
      </c>
      <c r="AW44">
        <v>0.66254590781058198</v>
      </c>
      <c r="AX44">
        <v>0.62894050638913601</v>
      </c>
      <c r="AY44">
        <v>3.3605401421445948E-2</v>
      </c>
      <c r="AZ44">
        <v>0.29875850677490234</v>
      </c>
      <c r="BA44">
        <v>2.1721779175076245E-2</v>
      </c>
      <c r="BB44">
        <v>0.67951972346720724</v>
      </c>
      <c r="BC44">
        <v>0.42963107064483924</v>
      </c>
      <c r="BD44">
        <v>0.40340577807844596</v>
      </c>
      <c r="BE44">
        <v>2.6225292566393263E-2</v>
      </c>
      <c r="BF44">
        <v>2.1147750158551415E-2</v>
      </c>
      <c r="BG44">
        <v>0.22874090266381658</v>
      </c>
      <c r="BH44">
        <v>0.3637874104528655</v>
      </c>
      <c r="BI44">
        <v>0.27611392736434937</v>
      </c>
      <c r="BJ44">
        <v>4.2348228681305736E-2</v>
      </c>
      <c r="BK44">
        <v>1.0197919937270326</v>
      </c>
      <c r="BL44">
        <v>0.9965352268575739</v>
      </c>
      <c r="BM44">
        <v>0.94962202874672197</v>
      </c>
      <c r="BN44">
        <v>4.6913198110851949E-2</v>
      </c>
      <c r="BO44">
        <v>0.59647983312606812</v>
      </c>
      <c r="BP44">
        <v>2.325676686945851E-2</v>
      </c>
      <c r="BQ44">
        <v>0.38026336643657899</v>
      </c>
      <c r="BR44">
        <v>0.17238931967979576</v>
      </c>
      <c r="BS44">
        <v>0.15387799238058977</v>
      </c>
      <c r="BT44">
        <v>1.8511327299205994E-2</v>
      </c>
      <c r="BU44">
        <v>1.1919788872614237E-2</v>
      </c>
      <c r="BV44">
        <v>0.19595425788416901</v>
      </c>
      <c r="BW44">
        <v>0.40005536016361137</v>
      </c>
      <c r="BX44">
        <v>0.22638536989688873</v>
      </c>
      <c r="BY44">
        <v>6.2519028612906966E-2</v>
      </c>
      <c r="BZ44">
        <v>0.98800691504127591</v>
      </c>
      <c r="CA44">
        <v>0.96907042203689275</v>
      </c>
      <c r="CB44">
        <v>0.93181555145784678</v>
      </c>
      <c r="CC44">
        <v>3.7254870579045987E-2</v>
      </c>
      <c r="CD44">
        <v>0.71647000312805176</v>
      </c>
      <c r="CE44">
        <v>1.8936493004383163E-2</v>
      </c>
      <c r="CF44">
        <v>0.26459350127935566</v>
      </c>
      <c r="CG44">
        <v>0.127774828137555</v>
      </c>
      <c r="CH44">
        <v>0.11693007075580417</v>
      </c>
      <c r="CI44">
        <v>1.0844757381750827E-2</v>
      </c>
      <c r="CJ44">
        <v>7.7079684796694421E-3</v>
      </c>
      <c r="CK44">
        <v>0.1291107046621312</v>
      </c>
      <c r="CL44">
        <v>0.25260041632063168</v>
      </c>
      <c r="CM44">
        <v>0.1476634293794632</v>
      </c>
      <c r="CN44">
        <v>8.1766001622848833E-2</v>
      </c>
      <c r="CO44">
        <v>0.95775580299610641</v>
      </c>
      <c r="CP44">
        <v>0.93232757419361101</v>
      </c>
      <c r="CQ44">
        <v>0.88961379722077027</v>
      </c>
      <c r="CR44">
        <v>4.271377697284074E-2</v>
      </c>
      <c r="CS44">
        <v>0.72468549013137817</v>
      </c>
      <c r="CT44">
        <v>2.54282288024953E-2</v>
      </c>
      <c r="CU44">
        <v>0.2498862798815524</v>
      </c>
      <c r="CV44">
        <v>0.12548457711305303</v>
      </c>
      <c r="CW44">
        <v>0.11005139042957203</v>
      </c>
      <c r="CX44">
        <v>1.5433186683481002E-2</v>
      </c>
      <c r="CY44">
        <v>1.0292209055760391E-2</v>
      </c>
      <c r="CZ44">
        <v>0.11410949371273901</v>
      </c>
      <c r="DA44">
        <v>0.20764208287765887</v>
      </c>
      <c r="DB44">
        <v>0.13983489573001862</v>
      </c>
      <c r="DC44">
        <v>0.10709317027069068</v>
      </c>
      <c r="DD44">
        <v>0.88148238768993903</v>
      </c>
      <c r="DE44">
        <v>0.84975974057119474</v>
      </c>
      <c r="DF44">
        <v>0.80141523904387935</v>
      </c>
      <c r="DG44">
        <v>4.8344501527315349E-2</v>
      </c>
      <c r="DH44">
        <v>0.73070591688156128</v>
      </c>
      <c r="DI44">
        <v>3.1722647118744285E-2</v>
      </c>
      <c r="DJ44">
        <v>0.23757142617351057</v>
      </c>
      <c r="DK44">
        <v>0.1138696511688873</v>
      </c>
      <c r="DL44">
        <v>9.7866526729065609E-2</v>
      </c>
      <c r="DM44">
        <v>1.600312443982169E-2</v>
      </c>
      <c r="DN44">
        <v>1.1438488706169292E-2</v>
      </c>
      <c r="DO44">
        <v>0.11226328629845399</v>
      </c>
      <c r="DP44">
        <v>0.11905381386344957</v>
      </c>
      <c r="DQ44">
        <v>0.13970489799976349</v>
      </c>
      <c r="DR44">
        <v>0.14931327060907493</v>
      </c>
      <c r="DS44">
        <v>0.78362484396143917</v>
      </c>
      <c r="DT44">
        <v>0.71632467127318955</v>
      </c>
      <c r="DU44">
        <v>0.62360139118840108</v>
      </c>
      <c r="DV44">
        <v>9.2723280084788501E-2</v>
      </c>
      <c r="DW44">
        <v>0.62169426679611206</v>
      </c>
      <c r="DX44">
        <v>6.7300172688249754E-2</v>
      </c>
      <c r="DY44">
        <v>0.3110055927179774</v>
      </c>
      <c r="DZ44">
        <v>0.11904711544694778</v>
      </c>
      <c r="EA44">
        <v>9.0251585504367557E-2</v>
      </c>
      <c r="EB44">
        <v>2.8795529942580216E-2</v>
      </c>
      <c r="EC44">
        <v>2.1437039995174299E-2</v>
      </c>
      <c r="ED44">
        <v>0.17052143727585534</v>
      </c>
      <c r="EE44">
        <v>9.4630436679416549E-2</v>
      </c>
      <c r="EF44">
        <v>0.22075401246547699</v>
      </c>
      <c r="EG44">
        <v>0.11521330470388066</v>
      </c>
      <c r="EH44">
        <v>0.71556239721095038</v>
      </c>
      <c r="EI44">
        <v>0.57677393302904434</v>
      </c>
      <c r="EJ44">
        <v>0.40829602304467472</v>
      </c>
      <c r="EK44">
        <v>0.16847790998436971</v>
      </c>
      <c r="EL44">
        <v>0.4987359344959259</v>
      </c>
      <c r="EM44">
        <v>0.13878846418190605</v>
      </c>
      <c r="EN44">
        <v>0.36247558958285575</v>
      </c>
      <c r="EO44">
        <v>0.12263531138327793</v>
      </c>
      <c r="EP44">
        <v>7.1341817026952303E-2</v>
      </c>
      <c r="EQ44">
        <v>5.1293494356325631E-2</v>
      </c>
      <c r="ER44">
        <v>3.8248595513075877E-2</v>
      </c>
      <c r="ES44">
        <v>0.20159168268650196</v>
      </c>
      <c r="ET44">
        <v>7.803798679380608E-2</v>
      </c>
      <c r="EU44">
        <v>0.29113376140594482</v>
      </c>
      <c r="EV44">
        <v>0.18337971001204123</v>
      </c>
      <c r="EW44">
        <v>0.7374395456658982</v>
      </c>
      <c r="EX44">
        <v>0.47154680972271912</v>
      </c>
      <c r="EY44">
        <v>0.20351030934912798</v>
      </c>
      <c r="EZ44">
        <v>0.26803650037359111</v>
      </c>
      <c r="FA44">
        <v>0.38560691475868225</v>
      </c>
      <c r="FB44">
        <v>0.26589273594317908</v>
      </c>
      <c r="FC44">
        <v>0.34850034288576526</v>
      </c>
      <c r="FD44">
        <v>0.11875694076367525</v>
      </c>
      <c r="FE44">
        <v>4.2975913682951762E-2</v>
      </c>
      <c r="FF44">
        <v>7.5781027080723484E-2</v>
      </c>
      <c r="FG44">
        <v>9.5095407519592237E-2</v>
      </c>
      <c r="FH44">
        <v>0.13464799460249777</v>
      </c>
      <c r="FI44">
        <v>8.5939888551663388E-2</v>
      </c>
      <c r="FJ44">
        <v>0.30552443861961365</v>
      </c>
      <c r="FK44">
        <v>5.3279682998930697E-2</v>
      </c>
      <c r="FL44">
        <v>0.64539567789546992</v>
      </c>
      <c r="FM44">
        <v>0.38545048684041217</v>
      </c>
      <c r="FN44">
        <v>0.10433578050746581</v>
      </c>
      <c r="FO44">
        <v>0.28111470633294644</v>
      </c>
      <c r="FP44">
        <v>0.30802044272422791</v>
      </c>
      <c r="FQ44">
        <v>0.2599451910550577</v>
      </c>
      <c r="FR44">
        <v>0.43203434762554105</v>
      </c>
      <c r="FS44">
        <v>0.11714522678976577</v>
      </c>
      <c r="FT44">
        <v>2.152162000553513E-2</v>
      </c>
      <c r="FU44">
        <v>9.5623606784230639E-2</v>
      </c>
      <c r="FV44">
        <v>0.2186201570338622</v>
      </c>
      <c r="FW44">
        <v>9.6268963801913077E-2</v>
      </c>
      <c r="FX44">
        <v>7.7430025521011095E-2</v>
      </c>
      <c r="FY44">
        <v>0.41051271557807922</v>
      </c>
      <c r="FZ44">
        <v>8.2504898422083875E-2</v>
      </c>
      <c r="GA44">
        <v>0.40092135623706959</v>
      </c>
      <c r="GB44">
        <v>0.27895854360454975</v>
      </c>
      <c r="GC44">
        <v>5.8616322464569194E-2</v>
      </c>
      <c r="GD44">
        <v>0.22034222113998059</v>
      </c>
      <c r="GE44">
        <v>0.22466510534286499</v>
      </c>
      <c r="GF44">
        <v>0.12196281263251986</v>
      </c>
      <c r="GG44">
        <v>0.65337207614262738</v>
      </c>
      <c r="GH44">
        <v>0.16387920881849899</v>
      </c>
      <c r="GI44">
        <v>1.2251324664972613E-2</v>
      </c>
      <c r="GJ44">
        <v>0.15162788415352638</v>
      </c>
      <c r="GK44">
        <v>0.38398770833669132</v>
      </c>
      <c r="GL44">
        <v>0.10550515898743709</v>
      </c>
      <c r="GM44">
        <v>5.4293432379696908E-2</v>
      </c>
      <c r="GN44">
        <v>0.64112073183059692</v>
      </c>
      <c r="GO44">
        <v>8.9357882791482698E-2</v>
      </c>
      <c r="GP44">
        <v>0.1457806381874853</v>
      </c>
      <c r="GQ44">
        <v>0.11715501830357536</v>
      </c>
      <c r="GR44">
        <v>1.3483155074543739E-2</v>
      </c>
      <c r="GS44">
        <v>0.10367186322903163</v>
      </c>
      <c r="GT44">
        <v>9.4071768224239349E-2</v>
      </c>
      <c r="GU44">
        <v>2.8625619883909954E-2</v>
      </c>
      <c r="GV44">
        <v>0.87730260515466707</v>
      </c>
      <c r="GW44">
        <v>0.26539373098744057</v>
      </c>
      <c r="GX44">
        <v>2.813081644300738E-3</v>
      </c>
      <c r="GY44">
        <v>0.26258064934313985</v>
      </c>
      <c r="GZ44">
        <v>0.58836804192763725</v>
      </c>
      <c r="HA44">
        <v>2.3540832239589256E-2</v>
      </c>
      <c r="HB44">
        <v>2.3083243342152258E-2</v>
      </c>
      <c r="HC44">
        <v>0.87448948621749878</v>
      </c>
    </row>
    <row r="45">
      <c r="A45">
        <v>2006</v>
      </c>
      <c r="B45">
        <v>1.7171488142712103E-3</v>
      </c>
      <c r="C45">
        <v>2.2084539687619427E-4</v>
      </c>
      <c r="D45">
        <v>9.3892175076750787E-5</v>
      </c>
      <c r="E45">
        <v>0</v>
      </c>
      <c r="F45">
        <v>9.3892175076750787E-5</v>
      </c>
      <c r="G45">
        <v>7.5717602157965302E-5</v>
      </c>
      <c r="H45">
        <v>1.2695322179944347E-4</v>
      </c>
      <c r="I45">
        <v>0.99979732917731212</v>
      </c>
      <c r="J45">
        <v>0.99976615629469956</v>
      </c>
      <c r="K45">
        <v>0.9997064984133589</v>
      </c>
      <c r="L45">
        <v>5.9657881340551099E-5</v>
      </c>
      <c r="M45">
        <v>3.1172882612623157E-5</v>
      </c>
      <c r="N45">
        <v>0</v>
      </c>
      <c r="O45">
        <v>1.8174574188312042E-5</v>
      </c>
      <c r="P45">
        <v>9.0830762928817421E-5</v>
      </c>
      <c r="Q45">
        <v>3.7297336375426366E-3</v>
      </c>
      <c r="R45">
        <v>2.0980297332469679E-3</v>
      </c>
      <c r="S45">
        <v>1.0364782040544723E-3</v>
      </c>
      <c r="T45">
        <v>0</v>
      </c>
      <c r="U45">
        <v>1.0364782040544723E-3</v>
      </c>
      <c r="V45">
        <v>8.3584862295538187E-4</v>
      </c>
      <c r="W45">
        <v>1.0615515291924956E-3</v>
      </c>
      <c r="X45">
        <v>0.99810259987179273</v>
      </c>
      <c r="Y45">
        <v>0.98159246440682335</v>
      </c>
      <c r="Z45">
        <v>0.98123975440897093</v>
      </c>
      <c r="AA45">
        <v>3.5270999785241906E-4</v>
      </c>
      <c r="AB45">
        <v>3.6380377055696773E-4</v>
      </c>
      <c r="AC45">
        <v>1.614633169441242E-2</v>
      </c>
      <c r="AD45">
        <v>2.0062960503979126E-4</v>
      </c>
      <c r="AE45">
        <v>1.6862845048308372E-2</v>
      </c>
      <c r="AF45">
        <v>7.2784777749217884E-3</v>
      </c>
      <c r="AG45">
        <v>1.7851890204313249E-2</v>
      </c>
      <c r="AH45">
        <v>1.4068049896525667E-2</v>
      </c>
      <c r="AI45">
        <v>8.4294476761240661E-3</v>
      </c>
      <c r="AJ45">
        <v>5.6386022204016019E-3</v>
      </c>
      <c r="AK45">
        <v>8.0262040719389915E-3</v>
      </c>
      <c r="AL45">
        <v>3.7838403077875829E-3</v>
      </c>
      <c r="AM45">
        <v>0.98818995570802948</v>
      </c>
      <c r="AN45">
        <v>0.86014054294601294</v>
      </c>
      <c r="AO45">
        <v>0.85605576625473745</v>
      </c>
      <c r="AP45">
        <v>4.084776691275392E-3</v>
      </c>
      <c r="AQ45">
        <v>3.8212693168348019E-3</v>
      </c>
      <c r="AR45">
        <v>0.12422814344518171</v>
      </c>
      <c r="AS45">
        <v>6.0418459123426169E-3</v>
      </c>
      <c r="AT45">
        <v>0.13213419914245605</v>
      </c>
      <c r="AU45">
        <v>1.8591530596137544E-2</v>
      </c>
      <c r="AV45">
        <v>0.65028127246660672</v>
      </c>
      <c r="AW45">
        <v>0.62986946186034265</v>
      </c>
      <c r="AX45">
        <v>0.58549414776739872</v>
      </c>
      <c r="AY45">
        <v>4.4375314092943853E-2</v>
      </c>
      <c r="AZ45">
        <v>0.28722566366195679</v>
      </c>
      <c r="BA45">
        <v>2.0411810606264083E-2</v>
      </c>
      <c r="BB45">
        <v>0.69236251270909643</v>
      </c>
      <c r="BC45">
        <v>0.41799659969448866</v>
      </c>
      <c r="BD45">
        <v>0.3939341375042027</v>
      </c>
      <c r="BE45">
        <v>2.4062462190285974E-2</v>
      </c>
      <c r="BF45">
        <v>1.9447609378987176E-2</v>
      </c>
      <c r="BG45">
        <v>0.25491830363562051</v>
      </c>
      <c r="BH45">
        <v>0.34264378517570321</v>
      </c>
      <c r="BI45">
        <v>0.29842835664749146</v>
      </c>
      <c r="BJ45">
        <v>4.1742950778861518E-2</v>
      </c>
      <c r="BK45">
        <v>1.049350819085793</v>
      </c>
      <c r="BL45">
        <v>1.0248722556885481</v>
      </c>
      <c r="BM45">
        <v>0.97442360624802615</v>
      </c>
      <c r="BN45">
        <v>5.0448649440521957E-2</v>
      </c>
      <c r="BO45">
        <v>0.60938310623168945</v>
      </c>
      <c r="BP45">
        <v>2.4478563397244864E-2</v>
      </c>
      <c r="BQ45">
        <v>0.36613834008196305</v>
      </c>
      <c r="BR45">
        <v>0.17103517175962149</v>
      </c>
      <c r="BS45">
        <v>0.15034680550957899</v>
      </c>
      <c r="BT45">
        <v>2.068836625004249E-2</v>
      </c>
      <c r="BU45">
        <v>1.2937675345798339E-2</v>
      </c>
      <c r="BV45">
        <v>0.18216549297654322</v>
      </c>
      <c r="BW45">
        <v>0.41548915916775608</v>
      </c>
      <c r="BX45">
        <v>0.21579152345657349</v>
      </c>
      <c r="BY45">
        <v>6.1974085775002213E-2</v>
      </c>
      <c r="BZ45">
        <v>1.0277899519865876</v>
      </c>
      <c r="CA45">
        <v>1.0107744808469112</v>
      </c>
      <c r="CB45">
        <v>0.98182594961880787</v>
      </c>
      <c r="CC45">
        <v>2.8948531228103345E-2</v>
      </c>
      <c r="CD45">
        <v>0.73229998350143433</v>
      </c>
      <c r="CE45">
        <v>1.7015471139676282E-2</v>
      </c>
      <c r="CF45">
        <v>0.2506845657560019</v>
      </c>
      <c r="CG45">
        <v>0.11868876532818178</v>
      </c>
      <c r="CH45">
        <v>0.10876307054376656</v>
      </c>
      <c r="CI45">
        <v>9.9256947844152121E-3</v>
      </c>
      <c r="CJ45">
        <v>7.0834360527521362E-3</v>
      </c>
      <c r="CK45">
        <v>0.12491236437506797</v>
      </c>
      <c r="CL45">
        <v>0.27847451774258947</v>
      </c>
      <c r="CM45">
        <v>0.1419215053319931</v>
      </c>
      <c r="CN45">
        <v>8.1183799026038742E-2</v>
      </c>
      <c r="CO45">
        <v>0.941680469370486</v>
      </c>
      <c r="CP45">
        <v>0.91844739474253645</v>
      </c>
      <c r="CQ45">
        <v>0.88401791277766573</v>
      </c>
      <c r="CR45">
        <v>3.4429481964870771E-2</v>
      </c>
      <c r="CS45">
        <v>0.73913818597793579</v>
      </c>
      <c r="CT45">
        <v>2.3233074627949511E-2</v>
      </c>
      <c r="CU45">
        <v>0.23762873256707878</v>
      </c>
      <c r="CV45">
        <v>0.1148263853760965</v>
      </c>
      <c r="CW45">
        <v>9.9034615660921102E-2</v>
      </c>
      <c r="CX45">
        <v>1.5791769715175409E-2</v>
      </c>
      <c r="CY45">
        <v>9.3083733854610173E-3</v>
      </c>
      <c r="CZ45">
        <v>0.11349397380552124</v>
      </c>
      <c r="DA45">
        <v>0.1793092019375648</v>
      </c>
      <c r="DB45">
        <v>0.1385941207408905</v>
      </c>
      <c r="DC45">
        <v>0.10675813315508917</v>
      </c>
      <c r="DD45">
        <v>0.90996870200032332</v>
      </c>
      <c r="DE45">
        <v>0.88098076091686794</v>
      </c>
      <c r="DF45">
        <v>0.8428616270130117</v>
      </c>
      <c r="DG45">
        <v>3.811913390385626E-2</v>
      </c>
      <c r="DH45">
        <v>0.75818026065826416</v>
      </c>
      <c r="DI45">
        <v>2.8987941083455312E-2</v>
      </c>
      <c r="DJ45">
        <v>0.21283183942837117</v>
      </c>
      <c r="DK45">
        <v>0.1097671545444501</v>
      </c>
      <c r="DL45">
        <v>9.2767339629739959E-2</v>
      </c>
      <c r="DM45">
        <v>1.6999814914710139E-2</v>
      </c>
      <c r="DN45">
        <v>1.2169301521211019E-2</v>
      </c>
      <c r="DO45">
        <v>9.0895383362710039E-2</v>
      </c>
      <c r="DP45">
        <v>0.1228005414286944</v>
      </c>
      <c r="DQ45">
        <v>0.12006449699401855</v>
      </c>
      <c r="DR45">
        <v>0.14889524866813128</v>
      </c>
      <c r="DS45">
        <v>0.77791366251776772</v>
      </c>
      <c r="DT45">
        <v>0.7115840369785762</v>
      </c>
      <c r="DU45">
        <v>0.63270690618703707</v>
      </c>
      <c r="DV45">
        <v>7.8877130791539005E-2</v>
      </c>
      <c r="DW45">
        <v>0.62364828586578369</v>
      </c>
      <c r="DX45">
        <v>6.6329625539191583E-2</v>
      </c>
      <c r="DY45">
        <v>0.31002207305915136</v>
      </c>
      <c r="DZ45">
        <v>0.11741007280696171</v>
      </c>
      <c r="EA45">
        <v>8.5480392569732583E-2</v>
      </c>
      <c r="EB45">
        <v>3.1929680237229134E-2</v>
      </c>
      <c r="EC45">
        <v>2.2401063585136313E-2</v>
      </c>
      <c r="ED45">
        <v>0.17021093666705336</v>
      </c>
      <c r="EE45">
        <v>8.7935735576919125E-2</v>
      </c>
      <c r="EF45">
        <v>0.22454166412353516</v>
      </c>
      <c r="EG45">
        <v>0.11736010757947807</v>
      </c>
      <c r="EH45">
        <v>0.71192998467242485</v>
      </c>
      <c r="EI45">
        <v>0.56536135195285286</v>
      </c>
      <c r="EJ45">
        <v>0.39754116269713308</v>
      </c>
      <c r="EK45">
        <v>0.16782018925571976</v>
      </c>
      <c r="EL45">
        <v>0.48784273862838745</v>
      </c>
      <c r="EM45">
        <v>0.14656863271957191</v>
      </c>
      <c r="EN45">
        <v>0.36558865379168459</v>
      </c>
      <c r="EO45">
        <v>0.1301168089348827</v>
      </c>
      <c r="EP45">
        <v>6.8650345301024832E-2</v>
      </c>
      <c r="EQ45">
        <v>6.1466463633857868E-2</v>
      </c>
      <c r="ER45">
        <v>4.9977760859554868E-2</v>
      </c>
      <c r="ES45">
        <v>0.18549408399724704</v>
      </c>
      <c r="ET45">
        <v>7.7518638464109432E-2</v>
      </c>
      <c r="EU45">
        <v>0.29693830013275146</v>
      </c>
      <c r="EV45">
        <v>0.18950153880317119</v>
      </c>
      <c r="EW45">
        <v>0.7274995139883681</v>
      </c>
      <c r="EX45">
        <v>0.48066391353365351</v>
      </c>
      <c r="EY45">
        <v>0.20256143028131884</v>
      </c>
      <c r="EZ45">
        <v>0.27810248325233466</v>
      </c>
      <c r="FA45">
        <v>0.39753752946853638</v>
      </c>
      <c r="FB45">
        <v>0.24683560045471462</v>
      </c>
      <c r="FC45">
        <v>0.35562684405526457</v>
      </c>
      <c r="FD45">
        <v>0.11643843457861745</v>
      </c>
      <c r="FE45">
        <v>4.1444264415296216E-2</v>
      </c>
      <c r="FF45">
        <v>7.4994170163321258E-2</v>
      </c>
      <c r="FG45">
        <v>0.10443345026595748</v>
      </c>
      <c r="FH45">
        <v>0.13475495921068961</v>
      </c>
      <c r="FI45">
        <v>8.3126358043632609E-2</v>
      </c>
      <c r="FJ45">
        <v>0.3141825795173645</v>
      </c>
      <c r="FK45">
        <v>5.4782748283686192E-2</v>
      </c>
      <c r="FL45">
        <v>0.61972635662307274</v>
      </c>
      <c r="FM45">
        <v>0.39518994822889209</v>
      </c>
      <c r="FN45">
        <v>0.10397446191222658</v>
      </c>
      <c r="FO45">
        <v>0.29121548631666544</v>
      </c>
      <c r="FP45">
        <v>0.31944701075553894</v>
      </c>
      <c r="FQ45">
        <v>0.22453640839418071</v>
      </c>
      <c r="FR45">
        <v>0.4560166081313814</v>
      </c>
      <c r="FS45">
        <v>0.10254023432750166</v>
      </c>
      <c r="FT45">
        <v>2.0175067453976174E-2</v>
      </c>
      <c r="FU45">
        <v>8.2365166873525478E-2</v>
      </c>
      <c r="FV45">
        <v>0.23742170945746024</v>
      </c>
      <c r="FW45">
        <v>0.11605466434641951</v>
      </c>
      <c r="FX45">
        <v>7.5742964754454217E-2</v>
      </c>
      <c r="FY45">
        <v>0.43584156036376953</v>
      </c>
      <c r="FZ45">
        <v>8.1799857303776313E-2</v>
      </c>
      <c r="GA45">
        <v>0.41014432807796553</v>
      </c>
      <c r="GB45">
        <v>0.29429641863657813</v>
      </c>
      <c r="GC45">
        <v>6.5049330708471062E-2</v>
      </c>
      <c r="GD45">
        <v>0.22924708792810702</v>
      </c>
      <c r="GE45">
        <v>0.23986741900444031</v>
      </c>
      <c r="GF45">
        <v>0.11584790944138743</v>
      </c>
      <c r="GG45">
        <v>0.64428467419067337</v>
      </c>
      <c r="GH45">
        <v>0.13388247004297463</v>
      </c>
      <c r="GI45">
        <v>1.2452301481390145E-2</v>
      </c>
      <c r="GJ45">
        <v>0.12143016856158448</v>
      </c>
      <c r="GK45">
        <v>0.37878306224328656</v>
      </c>
      <c r="GL45">
        <v>0.13161914190441215</v>
      </c>
      <c r="GM45">
        <v>5.4429002268638955E-2</v>
      </c>
      <c r="GN45">
        <v>0.63183236122131348</v>
      </c>
      <c r="GO45">
        <v>8.4684632678162119E-2</v>
      </c>
      <c r="GP45">
        <v>0.16951898395130777</v>
      </c>
      <c r="GQ45">
        <v>0.1345971174582016</v>
      </c>
      <c r="GR45">
        <v>1.6094099774391701E-2</v>
      </c>
      <c r="GS45">
        <v>0.1185030176838099</v>
      </c>
      <c r="GT45">
        <v>0.10927776247262955</v>
      </c>
      <c r="GU45">
        <v>3.492186649310617E-2</v>
      </c>
      <c r="GV45">
        <v>0.85580036880023136</v>
      </c>
      <c r="GW45">
        <v>0.2043964397700592</v>
      </c>
      <c r="GX45">
        <v>3.0018707528477193E-3</v>
      </c>
      <c r="GY45">
        <v>0.20139456901721145</v>
      </c>
      <c r="GZ45">
        <v>0.61689619717661115</v>
      </c>
      <c r="HA45">
        <v>3.4507731853560999E-2</v>
      </c>
      <c r="HB45">
        <v>2.5319352751539147E-2</v>
      </c>
      <c r="HC45">
        <v>0.8527984619140625</v>
      </c>
    </row>
    <row r="46">
      <c r="A46">
        <v>2007</v>
      </c>
      <c r="B46">
        <v>1.5593008137734601E-3</v>
      </c>
      <c r="C46">
        <v>3.5829426572435327E-4</v>
      </c>
      <c r="D46">
        <v>1.9524881744366091E-4</v>
      </c>
      <c r="E46">
        <v>0</v>
      </c>
      <c r="F46">
        <v>1.9524881744366091E-4</v>
      </c>
      <c r="G46">
        <v>1.5746729332022369E-4</v>
      </c>
      <c r="H46">
        <v>1.6304544828069233E-4</v>
      </c>
      <c r="I46">
        <v>0.99967948726433986</v>
      </c>
      <c r="J46">
        <v>0.99965025096304727</v>
      </c>
      <c r="K46">
        <v>0.99960672692293673</v>
      </c>
      <c r="L46">
        <v>4.3524040110490625E-5</v>
      </c>
      <c r="M46">
        <v>2.9236301292576181E-5</v>
      </c>
      <c r="N46">
        <v>0</v>
      </c>
      <c r="O46">
        <v>3.7781530064175518E-5</v>
      </c>
      <c r="P46">
        <v>7.2760340117383748E-5</v>
      </c>
      <c r="Q46">
        <v>3.4290375186844194E-3</v>
      </c>
      <c r="R46">
        <v>1.3895059085790797E-3</v>
      </c>
      <c r="S46">
        <v>4.4093228794302657E-4</v>
      </c>
      <c r="T46">
        <v>0</v>
      </c>
      <c r="U46">
        <v>4.4093228794302657E-4</v>
      </c>
      <c r="V46">
        <v>3.5560989635996521E-4</v>
      </c>
      <c r="W46">
        <v>9.4857362063605316E-4</v>
      </c>
      <c r="X46">
        <v>0.99869581647579031</v>
      </c>
      <c r="Y46">
        <v>0.98233792880496329</v>
      </c>
      <c r="Z46">
        <v>0.98197739140568141</v>
      </c>
      <c r="AA46">
        <v>3.6053739928187592E-4</v>
      </c>
      <c r="AB46">
        <v>1.6940513091430996E-4</v>
      </c>
      <c r="AC46">
        <v>1.6188482539912698E-2</v>
      </c>
      <c r="AD46">
        <v>8.5322384369343151E-5</v>
      </c>
      <c r="AE46">
        <v>1.671842485666275E-2</v>
      </c>
      <c r="AF46">
        <v>6.7450869645344956E-3</v>
      </c>
      <c r="AG46">
        <v>1.2721974151824777E-2</v>
      </c>
      <c r="AH46">
        <v>8.5360009553828407E-3</v>
      </c>
      <c r="AI46">
        <v>3.3745796669254801E-3</v>
      </c>
      <c r="AJ46">
        <v>5.1614212884573615E-3</v>
      </c>
      <c r="AK46">
        <v>5.4918453097343445E-3</v>
      </c>
      <c r="AL46">
        <v>4.1859731964419356E-3</v>
      </c>
      <c r="AM46">
        <v>0.99032218170188624</v>
      </c>
      <c r="AN46">
        <v>0.85296069838215338</v>
      </c>
      <c r="AO46">
        <v>0.85014117910640785</v>
      </c>
      <c r="AP46">
        <v>2.8195192757456355E-3</v>
      </c>
      <c r="AQ46">
        <v>2.2956367021840034E-3</v>
      </c>
      <c r="AR46">
        <v>0.13506584661754883</v>
      </c>
      <c r="AS46">
        <v>3.0441558537110456E-3</v>
      </c>
      <c r="AT46">
        <v>0.14018100500106812</v>
      </c>
      <c r="AU46">
        <v>1.7843747473634236E-2</v>
      </c>
      <c r="AV46">
        <v>0.63125260482543832</v>
      </c>
      <c r="AW46">
        <v>0.61334910234079365</v>
      </c>
      <c r="AX46">
        <v>0.5744559982700419</v>
      </c>
      <c r="AY46">
        <v>3.889310407075177E-2</v>
      </c>
      <c r="AZ46">
        <v>0.26137882471084595</v>
      </c>
      <c r="BA46">
        <v>1.7903502484644687E-2</v>
      </c>
      <c r="BB46">
        <v>0.72071768122596735</v>
      </c>
      <c r="BC46">
        <v>0.40754086648839555</v>
      </c>
      <c r="BD46">
        <v>0.38613244337632097</v>
      </c>
      <c r="BE46">
        <v>2.1408423112074592E-2</v>
      </c>
      <c r="BF46">
        <v>1.7667000832019834E-2</v>
      </c>
      <c r="BG46">
        <v>0.29550981390555198</v>
      </c>
      <c r="BH46">
        <v>0.35197028605140557</v>
      </c>
      <c r="BI46">
        <v>0.33458524942398071</v>
      </c>
      <c r="BJ46">
        <v>4.1028496017199573E-2</v>
      </c>
      <c r="BK46">
        <v>1.0831054761381131</v>
      </c>
      <c r="BL46">
        <v>1.0594855181711347</v>
      </c>
      <c r="BM46">
        <v>1.0097101767538095</v>
      </c>
      <c r="BN46">
        <v>4.977534141732512E-2</v>
      </c>
      <c r="BO46">
        <v>0.61500096321105957</v>
      </c>
      <c r="BP46">
        <v>2.3619957966978383E-2</v>
      </c>
      <c r="BQ46">
        <v>0.36137909174692662</v>
      </c>
      <c r="BR46">
        <v>0.16696705112374116</v>
      </c>
      <c r="BS46">
        <v>0.14715181389254076</v>
      </c>
      <c r="BT46">
        <v>1.9815237231200405E-2</v>
      </c>
      <c r="BU46">
        <v>1.2949311434286945E-2</v>
      </c>
      <c r="BV46">
        <v>0.18146272918889855</v>
      </c>
      <c r="BW46">
        <v>0.44448456788503982</v>
      </c>
      <c r="BX46">
        <v>0.21422727406024933</v>
      </c>
      <c r="BY46">
        <v>6.1030361620663512E-2</v>
      </c>
      <c r="BZ46">
        <v>1.0876674954551082</v>
      </c>
      <c r="CA46">
        <v>1.0712960495163624</v>
      </c>
      <c r="CB46">
        <v>1.0431760407412505</v>
      </c>
      <c r="CC46">
        <v>2.8120008775111737E-2</v>
      </c>
      <c r="CD46">
        <v>0.76595020294189453</v>
      </c>
      <c r="CE46">
        <v>1.6371445938746038E-2</v>
      </c>
      <c r="CF46">
        <v>0.21767834186326923</v>
      </c>
      <c r="CG46">
        <v>0.11207519909704733</v>
      </c>
      <c r="CH46">
        <v>0.10351285329333604</v>
      </c>
      <c r="CI46">
        <v>8.5623458037112875E-3</v>
      </c>
      <c r="CJ46">
        <v>5.8099291142198134E-3</v>
      </c>
      <c r="CK46">
        <v>9.9793213652002097E-2</v>
      </c>
      <c r="CL46">
        <v>0.3053458373183775</v>
      </c>
      <c r="CM46">
        <v>0.11416548490524292</v>
      </c>
      <c r="CN46">
        <v>8.0209539097029423E-2</v>
      </c>
      <c r="CO46">
        <v>0.94593912851365036</v>
      </c>
      <c r="CP46">
        <v>0.92286511439596441</v>
      </c>
      <c r="CQ46">
        <v>0.88825053006797861</v>
      </c>
      <c r="CR46">
        <v>3.4614584327985802E-2</v>
      </c>
      <c r="CS46">
        <v>0.75153946876525879</v>
      </c>
      <c r="CT46">
        <v>2.3074014117686004E-2</v>
      </c>
      <c r="CU46">
        <v>0.22538653292126001</v>
      </c>
      <c r="CV46">
        <v>0.11101911355430294</v>
      </c>
      <c r="CW46">
        <v>9.6312657274434901E-2</v>
      </c>
      <c r="CX46">
        <v>1.4706456279868035E-2</v>
      </c>
      <c r="CY46">
        <v>9.3730109804556257E-3</v>
      </c>
      <c r="CZ46">
        <v>0.10499440838650148</v>
      </c>
      <c r="DA46">
        <v>0.17132566143491049</v>
      </c>
      <c r="DB46">
        <v>0.12907387316226959</v>
      </c>
      <c r="DC46">
        <v>0.10554345713060055</v>
      </c>
      <c r="DD46">
        <v>0.92277485152603289</v>
      </c>
      <c r="DE46">
        <v>0.89466162110105873</v>
      </c>
      <c r="DF46">
        <v>0.85552271101022914</v>
      </c>
      <c r="DG46">
        <v>3.9138910090829662E-2</v>
      </c>
      <c r="DH46">
        <v>0.7651856541633606</v>
      </c>
      <c r="DI46">
        <v>2.811323042497408E-2</v>
      </c>
      <c r="DJ46">
        <v>0.20670112243022459</v>
      </c>
      <c r="DK46">
        <v>0.10625785006748102</v>
      </c>
      <c r="DL46">
        <v>8.8801876987118694E-2</v>
      </c>
      <c r="DM46">
        <v>1.7455973080362328E-2</v>
      </c>
      <c r="DN46">
        <v>1.1275307941928428E-2</v>
      </c>
      <c r="DO46">
        <v>8.9167964420815149E-2</v>
      </c>
      <c r="DP46">
        <v>0.12947597395625746</v>
      </c>
      <c r="DQ46">
        <v>0.11789924651384354</v>
      </c>
      <c r="DR46">
        <v>0.14674186733327327</v>
      </c>
      <c r="DS46">
        <v>0.78814952708941466</v>
      </c>
      <c r="DT46">
        <v>0.72134854658843373</v>
      </c>
      <c r="DU46">
        <v>0.64343499251755243</v>
      </c>
      <c r="DV46">
        <v>7.7913554070881269E-2</v>
      </c>
      <c r="DW46">
        <v>0.63639509677886963</v>
      </c>
      <c r="DX46">
        <v>6.6800980500980878E-2</v>
      </c>
      <c r="DY46">
        <v>0.29680396960939692</v>
      </c>
      <c r="DZ46">
        <v>0.11539206273279302</v>
      </c>
      <c r="EA46">
        <v>8.4700823896910166E-2</v>
      </c>
      <c r="EB46">
        <v>3.0691238835882859E-2</v>
      </c>
      <c r="EC46">
        <v>2.2282999938080847E-2</v>
      </c>
      <c r="ED46">
        <v>0.15912890693852305</v>
      </c>
      <c r="EE46">
        <v>8.4953496698811484E-2</v>
      </c>
      <c r="EF46">
        <v>0.21210314333438873</v>
      </c>
      <c r="EG46">
        <v>0.11818559495643755</v>
      </c>
      <c r="EH46">
        <v>0.70318923376296483</v>
      </c>
      <c r="EI46">
        <v>0.55927517803440929</v>
      </c>
      <c r="EJ46">
        <v>0.39363374012215779</v>
      </c>
      <c r="EK46">
        <v>0.16564143791225147</v>
      </c>
      <c r="EL46">
        <v>0.48549649119377136</v>
      </c>
      <c r="EM46">
        <v>0.14391405572855556</v>
      </c>
      <c r="EN46">
        <v>0.37058946519309088</v>
      </c>
      <c r="EO46">
        <v>0.13060626889213636</v>
      </c>
      <c r="EP46">
        <v>6.8800148657242974E-2</v>
      </c>
      <c r="EQ46">
        <v>6.1806120234893396E-2</v>
      </c>
      <c r="ER46">
        <v>4.9717768648514134E-2</v>
      </c>
      <c r="ES46">
        <v>0.19026542765244034</v>
      </c>
      <c r="ET46">
        <v>7.3778698956055683E-2</v>
      </c>
      <c r="EU46">
        <v>0.30178931355476379</v>
      </c>
      <c r="EV46">
        <v>0.19401867693810718</v>
      </c>
      <c r="EW46">
        <v>0.71673789280400302</v>
      </c>
      <c r="EX46">
        <v>0.48207625150445033</v>
      </c>
      <c r="EY46">
        <v>0.20515028816333816</v>
      </c>
      <c r="EZ46">
        <v>0.27692596334111219</v>
      </c>
      <c r="FA46">
        <v>0.39947333931922913</v>
      </c>
      <c r="FB46">
        <v>0.23466164129955275</v>
      </c>
      <c r="FC46">
        <v>0.36586500354010631</v>
      </c>
      <c r="FD46">
        <v>0.11798456710802542</v>
      </c>
      <c r="FE46">
        <v>4.207684517818025E-2</v>
      </c>
      <c r="FF46">
        <v>7.5907721929845184E-2</v>
      </c>
      <c r="FG46">
        <v>0.11126593857993784</v>
      </c>
      <c r="FH46">
        <v>0.13661449785214305</v>
      </c>
      <c r="FI46">
        <v>8.2602896344109361E-2</v>
      </c>
      <c r="FJ46">
        <v>0.32378813624382019</v>
      </c>
      <c r="FK46">
        <v>5.6691337428464939E-2</v>
      </c>
      <c r="FL46">
        <v>0.58240402418122439</v>
      </c>
      <c r="FM46">
        <v>0.38600639051965657</v>
      </c>
      <c r="FN46">
        <v>0.10435907355093442</v>
      </c>
      <c r="FO46">
        <v>0.28164731696872214</v>
      </c>
      <c r="FP46">
        <v>0.31444907188415527</v>
      </c>
      <c r="FQ46">
        <v>0.19639763366156779</v>
      </c>
      <c r="FR46">
        <v>0.48915328550313991</v>
      </c>
      <c r="FS46">
        <v>9.9388268075988495E-2</v>
      </c>
      <c r="FT46">
        <v>1.9988199991554337E-2</v>
      </c>
      <c r="FU46">
        <v>7.9400068084434158E-2</v>
      </c>
      <c r="FV46">
        <v>0.24436445335576978</v>
      </c>
      <c r="FW46">
        <v>0.14540056407138166</v>
      </c>
      <c r="FX46">
        <v>7.1557309684364287E-2</v>
      </c>
      <c r="FY46">
        <v>0.46916508674621582</v>
      </c>
      <c r="FZ46">
        <v>8.4711328282093393E-2</v>
      </c>
      <c r="GA46">
        <v>0.38356195301323665</v>
      </c>
      <c r="GB46">
        <v>0.28872110357360947</v>
      </c>
      <c r="GC46">
        <v>6.5864636710578184E-2</v>
      </c>
      <c r="GD46">
        <v>0.22285646686303129</v>
      </c>
      <c r="GE46">
        <v>0.23706340789794922</v>
      </c>
      <c r="GF46">
        <v>9.4840849439627214E-2</v>
      </c>
      <c r="GG46">
        <v>0.66809575313253611</v>
      </c>
      <c r="GH46">
        <v>0.11502330696364986</v>
      </c>
      <c r="GI46">
        <v>1.2530293590721064E-2</v>
      </c>
      <c r="GJ46">
        <v>0.10249301337292879</v>
      </c>
      <c r="GK46">
        <v>0.39089720844713804</v>
      </c>
      <c r="GL46">
        <v>0.16217523772174824</v>
      </c>
      <c r="GM46">
        <v>5.1657706145772773E-2</v>
      </c>
      <c r="GN46">
        <v>0.65556550025939941</v>
      </c>
      <c r="GO46">
        <v>8.2262210523969384E-2</v>
      </c>
      <c r="GP46">
        <v>0.18484462206588573</v>
      </c>
      <c r="GQ46">
        <v>0.15100718339208682</v>
      </c>
      <c r="GR46">
        <v>1.7704931941942448E-2</v>
      </c>
      <c r="GS46">
        <v>0.1333022514501444</v>
      </c>
      <c r="GT46">
        <v>0.12298327684402466</v>
      </c>
      <c r="GU46">
        <v>3.3837438673798903E-2</v>
      </c>
      <c r="GV46">
        <v>0.84317929004809256</v>
      </c>
      <c r="GW46">
        <v>0.17623372606071683</v>
      </c>
      <c r="GX46">
        <v>3.2580702463366144E-3</v>
      </c>
      <c r="GY46">
        <v>0.17297565581438024</v>
      </c>
      <c r="GZ46">
        <v>0.62345024853001663</v>
      </c>
      <c r="HA46">
        <v>4.3495315457358866E-2</v>
      </c>
      <c r="HB46">
        <v>2.8023912113978214E-2</v>
      </c>
      <c r="HC46">
        <v>0.83992123603820801</v>
      </c>
    </row>
    <row r="47">
      <c r="A47">
        <v>2008</v>
      </c>
      <c r="B47">
        <v>1.4525721780769445E-3</v>
      </c>
      <c r="C47">
        <v>3.7955344973068642E-4</v>
      </c>
      <c r="D47">
        <v>2.3566146022632837E-4</v>
      </c>
      <c r="E47">
        <v>0</v>
      </c>
      <c r="F47">
        <v>2.3566146022632837E-4</v>
      </c>
      <c r="G47">
        <v>1.8787158478517085E-4</v>
      </c>
      <c r="H47">
        <v>1.4389198950435803E-4</v>
      </c>
      <c r="I47">
        <v>0.99966823642841585</v>
      </c>
      <c r="J47">
        <v>0.99959599214161221</v>
      </c>
      <c r="K47">
        <v>0.99943963402287816</v>
      </c>
      <c r="L47">
        <v>1.5635811873406996E-4</v>
      </c>
      <c r="M47">
        <v>7.2244286803714141E-5</v>
      </c>
      <c r="N47">
        <v>0</v>
      </c>
      <c r="O47">
        <v>4.7789878146485811E-5</v>
      </c>
      <c r="P47">
        <v>2.2860239550936967E-4</v>
      </c>
      <c r="Q47">
        <v>3.3467262977160189E-3</v>
      </c>
      <c r="R47">
        <v>2.489401183060032E-3</v>
      </c>
      <c r="S47">
        <v>1.0393049553518643E-3</v>
      </c>
      <c r="T47">
        <v>0</v>
      </c>
      <c r="U47">
        <v>1.0393049553518643E-3</v>
      </c>
      <c r="V47">
        <v>8.2854391075670719E-4</v>
      </c>
      <c r="W47">
        <v>1.450096227708168E-3</v>
      </c>
      <c r="X47">
        <v>0.99772135986902954</v>
      </c>
      <c r="Y47">
        <v>0.97736466064079031</v>
      </c>
      <c r="Z47">
        <v>0.97307335114575588</v>
      </c>
      <c r="AA47">
        <v>4.2913094950344146E-3</v>
      </c>
      <c r="AB47">
        <v>1.6939921052875537E-3</v>
      </c>
      <c r="AC47">
        <v>1.8662707122951733E-2</v>
      </c>
      <c r="AD47">
        <v>2.1076105208962779E-4</v>
      </c>
      <c r="AE47">
        <v>2.464800700545311E-2</v>
      </c>
      <c r="AF47">
        <v>6.6654393179782015E-3</v>
      </c>
      <c r="AG47">
        <v>1.6064433851808238E-2</v>
      </c>
      <c r="AH47">
        <v>1.1602089194104192E-2</v>
      </c>
      <c r="AI47">
        <v>6.9977344443566351E-3</v>
      </c>
      <c r="AJ47">
        <v>4.6043547497475563E-3</v>
      </c>
      <c r="AK47">
        <v>6.1107221990823746E-3</v>
      </c>
      <c r="AL47">
        <v>4.4623446577040484E-3</v>
      </c>
      <c r="AM47">
        <v>0.98942693350164046</v>
      </c>
      <c r="AN47">
        <v>0.83126159251809095</v>
      </c>
      <c r="AO47">
        <v>0.82186972988445472</v>
      </c>
      <c r="AP47">
        <v>9.3918626336361808E-3</v>
      </c>
      <c r="AQ47">
        <v>5.3748660983849537E-3</v>
      </c>
      <c r="AR47">
        <v>0.15279047488516459</v>
      </c>
      <c r="AS47">
        <v>5.491367353448638E-3</v>
      </c>
      <c r="AT47">
        <v>0.16755720973014832</v>
      </c>
      <c r="AU47">
        <v>1.7742663681159947E-2</v>
      </c>
      <c r="AV47">
        <v>0.76128391829119124</v>
      </c>
      <c r="AW47">
        <v>0.74373969427641484</v>
      </c>
      <c r="AX47">
        <v>0.71004962261821325</v>
      </c>
      <c r="AY47">
        <v>3.3690071658201551E-2</v>
      </c>
      <c r="AZ47">
        <v>0.27337965369224548</v>
      </c>
      <c r="BA47">
        <v>1.754422401477641E-2</v>
      </c>
      <c r="BB47">
        <v>0.70907613853936102</v>
      </c>
      <c r="BC47">
        <v>0.42514148564358606</v>
      </c>
      <c r="BD47">
        <v>0.39021880332016229</v>
      </c>
      <c r="BE47">
        <v>3.4922682323423743E-2</v>
      </c>
      <c r="BF47">
        <v>1.9663990391388553E-2</v>
      </c>
      <c r="BG47">
        <v>0.26427066250438641</v>
      </c>
      <c r="BH47">
        <v>0.47036005683055226</v>
      </c>
      <c r="BI47">
        <v>0.318857342004776</v>
      </c>
      <c r="BJ47">
        <v>4.0255956517534379E-2</v>
      </c>
      <c r="BK47">
        <v>1.1515363117593842</v>
      </c>
      <c r="BL47">
        <v>1.1303554596176197</v>
      </c>
      <c r="BM47">
        <v>1.0849950529915529</v>
      </c>
      <c r="BN47">
        <v>4.5360406626066982E-2</v>
      </c>
      <c r="BO47">
        <v>0.60458928346633911</v>
      </c>
      <c r="BP47">
        <v>2.118085214176444E-2</v>
      </c>
      <c r="BQ47">
        <v>0.37422986917333118</v>
      </c>
      <c r="BR47">
        <v>0.1905045415656299</v>
      </c>
      <c r="BS47">
        <v>0.15914963165996496</v>
      </c>
      <c r="BT47">
        <v>3.1354909905664946E-2</v>
      </c>
      <c r="BU47">
        <v>1.3187694266730009E-2</v>
      </c>
      <c r="BV47">
        <v>0.17053763334097125</v>
      </c>
      <c r="BW47">
        <v>0.52576618093271543</v>
      </c>
      <c r="BX47">
        <v>0.21508024632930756</v>
      </c>
      <c r="BY47">
        <v>6.0559511391130347E-2</v>
      </c>
      <c r="BZ47">
        <v>1.1099827417161847</v>
      </c>
      <c r="CA47">
        <v>1.0920454659302068</v>
      </c>
      <c r="CB47">
        <v>1.0604360072222387</v>
      </c>
      <c r="CC47">
        <v>3.1609458707968073E-2</v>
      </c>
      <c r="CD47">
        <v>0.76645708084106445</v>
      </c>
      <c r="CE47">
        <v>1.7937275785978018E-2</v>
      </c>
      <c r="CF47">
        <v>0.21560561492867017</v>
      </c>
      <c r="CG47">
        <v>0.12415420713640472</v>
      </c>
      <c r="CH47">
        <v>0.10825573576631004</v>
      </c>
      <c r="CI47">
        <v>1.5898471370094685E-2</v>
      </c>
      <c r="CJ47">
        <v>7.4602386538996975E-3</v>
      </c>
      <c r="CK47">
        <v>8.3991169138365768E-2</v>
      </c>
      <c r="CL47">
        <v>0.32558835664485491</v>
      </c>
      <c r="CM47">
        <v>0.10734988003969193</v>
      </c>
      <c r="CN47">
        <v>8.1438109516555959E-2</v>
      </c>
      <c r="CO47">
        <v>0.95233758015760839</v>
      </c>
      <c r="CP47">
        <v>0.92788563299748505</v>
      </c>
      <c r="CQ47">
        <v>0.89148477585213293</v>
      </c>
      <c r="CR47">
        <v>3.6400857145352232E-2</v>
      </c>
      <c r="CS47">
        <v>0.76207292079925537</v>
      </c>
      <c r="CT47">
        <v>2.4451947160123458E-2</v>
      </c>
      <c r="CU47">
        <v>0.21347511931170307</v>
      </c>
      <c r="CV47">
        <v>0.11970681389778136</v>
      </c>
      <c r="CW47">
        <v>0.10196679501577256</v>
      </c>
      <c r="CX47">
        <v>1.7740018882008799E-2</v>
      </c>
      <c r="CY47">
        <v>9.2510483838576518E-3</v>
      </c>
      <c r="CZ47">
        <v>8.4517257030064075E-2</v>
      </c>
      <c r="DA47">
        <v>0.16581269946931154</v>
      </c>
      <c r="DB47">
        <v>0.1115083321928978</v>
      </c>
      <c r="DC47">
        <v>0.10663226943219868</v>
      </c>
      <c r="DD47">
        <v>0.89272806306570396</v>
      </c>
      <c r="DE47">
        <v>0.86428517044374009</v>
      </c>
      <c r="DF47">
        <v>0.82374010463673697</v>
      </c>
      <c r="DG47">
        <v>4.0545065807003032E-2</v>
      </c>
      <c r="DH47">
        <v>0.73333990573883057</v>
      </c>
      <c r="DI47">
        <v>2.8442892621963867E-2</v>
      </c>
      <c r="DJ47">
        <v>0.23821724620942056</v>
      </c>
      <c r="DK47">
        <v>0.11979595758514085</v>
      </c>
      <c r="DL47">
        <v>9.4509719655407651E-2</v>
      </c>
      <c r="DM47">
        <v>2.5286237929733196E-2</v>
      </c>
      <c r="DN47">
        <v>1.308889464693863E-2</v>
      </c>
      <c r="DO47">
        <v>0.10533239397734108</v>
      </c>
      <c r="DP47">
        <v>0.1309453092751246</v>
      </c>
      <c r="DQ47">
        <v>0.1437075287103653</v>
      </c>
      <c r="DR47">
        <v>0.14989186805422275</v>
      </c>
      <c r="DS47">
        <v>0.79317793558835048</v>
      </c>
      <c r="DT47">
        <v>0.72685389032703718</v>
      </c>
      <c r="DU47">
        <v>0.64405840529457381</v>
      </c>
      <c r="DV47">
        <v>8.2795485032463312E-2</v>
      </c>
      <c r="DW47">
        <v>0.64168161153793335</v>
      </c>
      <c r="DX47">
        <v>6.6324045261313261E-2</v>
      </c>
      <c r="DY47">
        <v>0.29199436730845074</v>
      </c>
      <c r="DZ47">
        <v>0.12691317435958296</v>
      </c>
      <c r="EA47">
        <v>8.9762659977359063E-2</v>
      </c>
      <c r="EB47">
        <v>3.7150514382223901E-2</v>
      </c>
      <c r="EC47">
        <v>2.172122845828087E-2</v>
      </c>
      <c r="ED47">
        <v>0.14335996449058694</v>
      </c>
      <c r="EE47">
        <v>8.5172302896801166E-2</v>
      </c>
      <c r="EF47">
        <v>0.20223170518875122</v>
      </c>
      <c r="EG47">
        <v>0.12068032460127984</v>
      </c>
      <c r="EH47">
        <v>0.70027546626522708</v>
      </c>
      <c r="EI47">
        <v>0.56584029203766639</v>
      </c>
      <c r="EJ47">
        <v>0.39767025560612007</v>
      </c>
      <c r="EK47">
        <v>0.16817003643154638</v>
      </c>
      <c r="EL47">
        <v>0.48736861348152161</v>
      </c>
      <c r="EM47">
        <v>0.13443517422756063</v>
      </c>
      <c r="EN47">
        <v>0.37819619839017815</v>
      </c>
      <c r="EO47">
        <v>0.14275520549271409</v>
      </c>
      <c r="EP47">
        <v>7.5134008636952979E-2</v>
      </c>
      <c r="EQ47">
        <v>6.7621196855761095E-2</v>
      </c>
      <c r="ER47">
        <v>4.8315630864269037E-2</v>
      </c>
      <c r="ES47">
        <v>0.18712536203319508</v>
      </c>
      <c r="ET47">
        <v>7.8471664655405171E-2</v>
      </c>
      <c r="EU47">
        <v>0.30306220054626465</v>
      </c>
      <c r="EV47">
        <v>0.19547060115010356</v>
      </c>
      <c r="EW47">
        <v>0.71525257321033642</v>
      </c>
      <c r="EX47">
        <v>0.48985752033050273</v>
      </c>
      <c r="EY47">
        <v>0.21264861677813349</v>
      </c>
      <c r="EZ47">
        <v>0.27720890355236927</v>
      </c>
      <c r="FA47">
        <v>0.40415933728218079</v>
      </c>
      <c r="FB47">
        <v>0.22539505287983366</v>
      </c>
      <c r="FC47">
        <v>0.37044558370958508</v>
      </c>
      <c r="FD47">
        <v>0.12543324645949547</v>
      </c>
      <c r="FE47">
        <v>4.7922053138063983E-2</v>
      </c>
      <c r="FF47">
        <v>7.7511193321431485E-2</v>
      </c>
      <c r="FG47">
        <v>9.5439039486111252E-2</v>
      </c>
      <c r="FH47">
        <v>0.14957329776397837</v>
      </c>
      <c r="FI47">
        <v>8.5698156919921484E-2</v>
      </c>
      <c r="FJ47">
        <v>0.32252353429794312</v>
      </c>
      <c r="FK47">
        <v>5.6086100697311209E-2</v>
      </c>
      <c r="FL47">
        <v>0.58040681077182565</v>
      </c>
      <c r="FM47">
        <v>0.39450079178330794</v>
      </c>
      <c r="FN47">
        <v>0.11365521464006757</v>
      </c>
      <c r="FO47">
        <v>0.28084557714324038</v>
      </c>
      <c r="FP47">
        <v>0.32074356079101563</v>
      </c>
      <c r="FQ47">
        <v>0.1859060189885178</v>
      </c>
      <c r="FR47">
        <v>0.4933504376583418</v>
      </c>
      <c r="FS47">
        <v>9.9631567968128734E-2</v>
      </c>
      <c r="FT47">
        <v>2.2863832911348185E-2</v>
      </c>
      <c r="FU47">
        <v>7.6767735056780542E-2</v>
      </c>
      <c r="FV47">
        <v>0.20882854465956854</v>
      </c>
      <c r="FW47">
        <v>0.18489032503064451</v>
      </c>
      <c r="FX47">
        <v>7.3757248430167538E-2</v>
      </c>
      <c r="FY47">
        <v>0.47048658132553101</v>
      </c>
      <c r="FZ47">
        <v>8.1377759528046933E-2</v>
      </c>
      <c r="GA47">
        <v>0.40396615904129807</v>
      </c>
      <c r="GB47">
        <v>0.3101478991993577</v>
      </c>
      <c r="GC47">
        <v>7.6130379960127545E-2</v>
      </c>
      <c r="GD47">
        <v>0.23401751923923014</v>
      </c>
      <c r="GE47">
        <v>0.25365260243415833</v>
      </c>
      <c r="GF47">
        <v>9.3818259841940324E-2</v>
      </c>
      <c r="GG47">
        <v>0.65252913751236585</v>
      </c>
      <c r="GH47">
        <v>0.11133344490066702</v>
      </c>
      <c r="GI47">
        <v>1.5130108822946402E-2</v>
      </c>
      <c r="GJ47">
        <v>9.6203336077720608E-2</v>
      </c>
      <c r="GK47">
        <v>0.32773907746774605</v>
      </c>
      <c r="GL47">
        <v>0.21345661514395278</v>
      </c>
      <c r="GM47">
        <v>5.6495296553663858E-2</v>
      </c>
      <c r="GN47">
        <v>0.63739901781082153</v>
      </c>
      <c r="GO47">
        <v>7.8400112651711401E-2</v>
      </c>
      <c r="GP47">
        <v>0.20759976026709498</v>
      </c>
      <c r="GQ47">
        <v>0.17490122277346912</v>
      </c>
      <c r="GR47">
        <v>2.0960948095799618E-2</v>
      </c>
      <c r="GS47">
        <v>0.15394027467766949</v>
      </c>
      <c r="GT47">
        <v>0.14128376543521881</v>
      </c>
      <c r="GU47">
        <v>3.2698537493625883E-2</v>
      </c>
      <c r="GV47">
        <v>0.82601768603954973</v>
      </c>
      <c r="GW47">
        <v>0.16699110733362865</v>
      </c>
      <c r="GX47">
        <v>3.9372378886789053E-3</v>
      </c>
      <c r="GY47">
        <v>0.16305386944494976</v>
      </c>
      <c r="GZ47">
        <v>0.60204026498561325</v>
      </c>
      <c r="HA47">
        <v>5.6986313720307748E-2</v>
      </c>
      <c r="HB47">
        <v>3.3617446306644656E-2</v>
      </c>
      <c r="HC47">
        <v>0.82208049297332764</v>
      </c>
    </row>
    <row r="48">
      <c r="A48">
        <v>2009</v>
      </c>
      <c r="B48">
        <v>1.2994876596366378E-3</v>
      </c>
      <c r="C48">
        <v>4.2597932980550874E-4</v>
      </c>
      <c r="D48">
        <v>1.3575415894408454E-4</v>
      </c>
      <c r="E48">
        <v>0</v>
      </c>
      <c r="F48">
        <v>1.3575415894408454E-4</v>
      </c>
      <c r="G48">
        <v>1.0615271457936615E-4</v>
      </c>
      <c r="H48">
        <v>2.9022517086142421E-4</v>
      </c>
      <c r="I48">
        <v>0.99960362211263276</v>
      </c>
      <c r="J48">
        <v>0.99959454708310158</v>
      </c>
      <c r="K48">
        <v>0.99958770562837118</v>
      </c>
      <c r="L48">
        <v>6.8414547304947362E-6</v>
      </c>
      <c r="M48">
        <v>9.075029531088116E-6</v>
      </c>
      <c r="N48">
        <v>0</v>
      </c>
      <c r="O48">
        <v>2.9601442438205166E-5</v>
      </c>
      <c r="P48">
        <v>1.5916484699118882E-5</v>
      </c>
      <c r="Q48">
        <v>3.1392562658711489E-3</v>
      </c>
      <c r="R48">
        <v>2.4474429714478134E-3</v>
      </c>
      <c r="S48">
        <v>1.0175527741324341E-3</v>
      </c>
      <c r="T48">
        <v>0</v>
      </c>
      <c r="U48">
        <v>1.0175527741324341E-3</v>
      </c>
      <c r="V48">
        <v>7.9567352076992393E-4</v>
      </c>
      <c r="W48">
        <v>1.4298901973153794E-3</v>
      </c>
      <c r="X48">
        <v>0.99777443627015705</v>
      </c>
      <c r="Y48">
        <v>0.97799995962278619</v>
      </c>
      <c r="Z48">
        <v>0.97706643188978115</v>
      </c>
      <c r="AA48">
        <v>9.3352773300494306E-4</v>
      </c>
      <c r="AB48">
        <v>5.1342694354388526E-4</v>
      </c>
      <c r="AC48">
        <v>1.9261049703827013E-2</v>
      </c>
      <c r="AD48">
        <v>2.2187924160487171E-4</v>
      </c>
      <c r="AE48">
        <v>2.0708005875349045E-2</v>
      </c>
      <c r="AF48">
        <v>6.3957273845458903E-3</v>
      </c>
      <c r="AG48">
        <v>0.12248473099699686</v>
      </c>
      <c r="AH48">
        <v>0.11689550094806951</v>
      </c>
      <c r="AI48">
        <v>0.11121661485411824</v>
      </c>
      <c r="AJ48">
        <v>5.6788860939512766E-3</v>
      </c>
      <c r="AK48">
        <v>2.1639872342348099E-2</v>
      </c>
      <c r="AL48">
        <v>5.5892300489273419E-3</v>
      </c>
      <c r="AM48">
        <v>0.97277089675598694</v>
      </c>
      <c r="AN48">
        <v>0.80978112812458125</v>
      </c>
      <c r="AO48">
        <v>0.80299239496966335</v>
      </c>
      <c r="AP48">
        <v>6.7887331549179317E-3</v>
      </c>
      <c r="AQ48">
        <v>3.2541558703686932E-3</v>
      </c>
      <c r="AR48">
        <v>0.15973561276103698</v>
      </c>
      <c r="AS48">
        <v>9.5255627752983768E-2</v>
      </c>
      <c r="AT48">
        <v>0.16977851092815399</v>
      </c>
      <c r="AU48">
        <v>1.6242429686737708E-2</v>
      </c>
      <c r="AV48">
        <v>1.0164138676526089</v>
      </c>
      <c r="AW48">
        <v>0.99809203985263995</v>
      </c>
      <c r="AX48">
        <v>0.96763307178689784</v>
      </c>
      <c r="AY48">
        <v>3.0458968065742168E-2</v>
      </c>
      <c r="AZ48">
        <v>0.2791290283203125</v>
      </c>
      <c r="BA48">
        <v>1.8321827799968809E-2</v>
      </c>
      <c r="BB48">
        <v>0.70254912505096123</v>
      </c>
      <c r="BC48">
        <v>0.45981627374353617</v>
      </c>
      <c r="BD48">
        <v>0.43636700989107385</v>
      </c>
      <c r="BE48">
        <v>2.3449263852462335E-2</v>
      </c>
      <c r="BF48">
        <v>1.2375138228380524E-2</v>
      </c>
      <c r="BG48">
        <v>0.23035771307904451</v>
      </c>
      <c r="BH48">
        <v>0.71896299270357</v>
      </c>
      <c r="BI48">
        <v>0.26618212461471558</v>
      </c>
      <c r="BJ48">
        <v>3.7764944366457227E-2</v>
      </c>
      <c r="BK48">
        <v>1.249340473216191</v>
      </c>
      <c r="BL48">
        <v>1.2261268085839636</v>
      </c>
      <c r="BM48">
        <v>1.1792021343749992</v>
      </c>
      <c r="BN48">
        <v>4.6924674208964345E-2</v>
      </c>
      <c r="BO48">
        <v>0.60561007261276245</v>
      </c>
      <c r="BP48">
        <v>2.3213664632227383E-2</v>
      </c>
      <c r="BQ48">
        <v>0.37117624390473652</v>
      </c>
      <c r="BR48">
        <v>0.20335554187338353</v>
      </c>
      <c r="BS48">
        <v>0.17862974678895077</v>
      </c>
      <c r="BT48">
        <v>2.4725795084432754E-2</v>
      </c>
      <c r="BU48">
        <v>1.0512849181382794E-2</v>
      </c>
      <c r="BV48">
        <v>0.15730785284997015</v>
      </c>
      <c r="BW48">
        <v>0.62051671712092749</v>
      </c>
      <c r="BX48">
        <v>0.19254650175571442</v>
      </c>
      <c r="BY48">
        <v>5.8748513733187971E-2</v>
      </c>
      <c r="BZ48">
        <v>1.1127925579973783</v>
      </c>
      <c r="CA48">
        <v>1.0919253261565987</v>
      </c>
      <c r="CB48">
        <v>1.0568986312861544</v>
      </c>
      <c r="CC48">
        <v>3.5026694870444249E-2</v>
      </c>
      <c r="CD48">
        <v>0.74808019399642944</v>
      </c>
      <c r="CE48">
        <v>2.0867231840779536E-2</v>
      </c>
      <c r="CF48">
        <v>0.23105262600012669</v>
      </c>
      <c r="CG48">
        <v>0.14357100096597961</v>
      </c>
      <c r="CH48">
        <v>0.12504701049962275</v>
      </c>
      <c r="CI48">
        <v>1.8523990466356846E-2</v>
      </c>
      <c r="CJ48">
        <v>8.3738726190411856E-3</v>
      </c>
      <c r="CK48">
        <v>7.9107752415105911E-2</v>
      </c>
      <c r="CL48">
        <v>0.34384518399750502</v>
      </c>
      <c r="CM48">
        <v>0.10600561648607254</v>
      </c>
      <c r="CN48">
        <v>8.0093800816073868E-2</v>
      </c>
      <c r="CO48">
        <v>0.99129918833579234</v>
      </c>
      <c r="CP48">
        <v>0.96894236023084157</v>
      </c>
      <c r="CQ48">
        <v>0.93609383119090261</v>
      </c>
      <c r="CR48">
        <v>3.284852903993897E-2</v>
      </c>
      <c r="CS48">
        <v>0.7824786901473999</v>
      </c>
      <c r="CT48">
        <v>2.2356828104950714E-2</v>
      </c>
      <c r="CU48">
        <v>0.195164477390594</v>
      </c>
      <c r="CV48">
        <v>0.11613858719041675</v>
      </c>
      <c r="CW48">
        <v>0.10345368431897105</v>
      </c>
      <c r="CX48">
        <v>1.2684902871445705E-2</v>
      </c>
      <c r="CY48">
        <v>6.9746389164228994E-3</v>
      </c>
      <c r="CZ48">
        <v>7.2051251283754322E-2</v>
      </c>
      <c r="DA48">
        <v>0.18646366572638634</v>
      </c>
      <c r="DB48">
        <v>9.1710790991783142E-2</v>
      </c>
      <c r="DC48">
        <v>0.10504101951178897</v>
      </c>
      <c r="DD48">
        <v>0.86685892001180809</v>
      </c>
      <c r="DE48">
        <v>0.83595878205112917</v>
      </c>
      <c r="DF48">
        <v>0.78876432396508633</v>
      </c>
      <c r="DG48">
        <v>4.7194458086042924E-2</v>
      </c>
      <c r="DH48">
        <v>0.70317858457565308</v>
      </c>
      <c r="DI48">
        <v>3.0900137960678843E-2</v>
      </c>
      <c r="DJ48">
        <v>0.26592123135383311</v>
      </c>
      <c r="DK48">
        <v>0.13496703895601056</v>
      </c>
      <c r="DL48">
        <v>0.10819093013040235</v>
      </c>
      <c r="DM48">
        <v>2.6776108825608221E-2</v>
      </c>
      <c r="DN48">
        <v>1.2592876416551005E-2</v>
      </c>
      <c r="DO48">
        <v>0.11836131598127152</v>
      </c>
      <c r="DP48">
        <v>0.13278015136564109</v>
      </c>
      <c r="DQ48">
        <v>0.15773031115531921</v>
      </c>
      <c r="DR48">
        <v>0.15077705729865309</v>
      </c>
      <c r="DS48">
        <v>0.80372834871507126</v>
      </c>
      <c r="DT48">
        <v>0.73653525417078614</v>
      </c>
      <c r="DU48">
        <v>0.65124352360002336</v>
      </c>
      <c r="DV48">
        <v>8.5291730570762794E-2</v>
      </c>
      <c r="DW48">
        <v>0.65043675899505615</v>
      </c>
      <c r="DX48">
        <v>6.7193094544285195E-2</v>
      </c>
      <c r="DY48">
        <v>0.28237013949034834</v>
      </c>
      <c r="DZ48">
        <v>0.13583283862144585</v>
      </c>
      <c r="EA48">
        <v>9.9551151766285165E-2</v>
      </c>
      <c r="EB48">
        <v>3.6281686855160686E-2</v>
      </c>
      <c r="EC48">
        <v>1.8716408055536315E-2</v>
      </c>
      <c r="ED48">
        <v>0.1278208928133662</v>
      </c>
      <c r="EE48">
        <v>8.6098488205419696E-2</v>
      </c>
      <c r="EF48">
        <v>0.18281899392604828</v>
      </c>
      <c r="EG48">
        <v>0.12407182156815913</v>
      </c>
      <c r="EH48">
        <v>0.68738436613277265</v>
      </c>
      <c r="EI48">
        <v>0.55490672056937929</v>
      </c>
      <c r="EJ48">
        <v>0.38226412636024376</v>
      </c>
      <c r="EK48">
        <v>0.17264259420913552</v>
      </c>
      <c r="EL48">
        <v>0.4730018675327301</v>
      </c>
      <c r="EM48">
        <v>0.13247764556339339</v>
      </c>
      <c r="EN48">
        <v>0.3945204738194219</v>
      </c>
      <c r="EO48">
        <v>0.1575201757455526</v>
      </c>
      <c r="EP48">
        <v>8.4161006903591434E-2</v>
      </c>
      <c r="EQ48">
        <v>7.3359168841961184E-2</v>
      </c>
      <c r="ER48">
        <v>4.3813909851410412E-2</v>
      </c>
      <c r="ES48">
        <v>0.19318638822245893</v>
      </c>
      <c r="ET48">
        <v>8.1904839952194636E-2</v>
      </c>
      <c r="EU48">
        <v>0.31035947799682617</v>
      </c>
      <c r="EV48">
        <v>0.19949896617521209</v>
      </c>
      <c r="EW48">
        <v>0.69040021314674116</v>
      </c>
      <c r="EX48">
        <v>0.48276499498642961</v>
      </c>
      <c r="EY48">
        <v>0.21502327430848731</v>
      </c>
      <c r="EZ48">
        <v>0.26774172067794222</v>
      </c>
      <c r="FA48">
        <v>0.39511409401893616</v>
      </c>
      <c r="FB48">
        <v>0.20763521816031158</v>
      </c>
      <c r="FC48">
        <v>0.39725066045658203</v>
      </c>
      <c r="FD48">
        <v>0.13957892088036064</v>
      </c>
      <c r="FE48">
        <v>5.470018785579444E-2</v>
      </c>
      <c r="FF48">
        <v>8.4878733024566194E-2</v>
      </c>
      <c r="FG48">
        <v>8.709923777233522E-2</v>
      </c>
      <c r="FH48">
        <v>0.17057250180388614</v>
      </c>
      <c r="FI48">
        <v>8.7650873603323201E-2</v>
      </c>
      <c r="FJ48">
        <v>0.34255048632621765</v>
      </c>
      <c r="FK48">
        <v>5.8781776495082663E-2</v>
      </c>
      <c r="FL48">
        <v>0.54946017454222096</v>
      </c>
      <c r="FM48">
        <v>0.38608369150374394</v>
      </c>
      <c r="FN48">
        <v>0.11281699216915263</v>
      </c>
      <c r="FO48">
        <v>0.2732666993345913</v>
      </c>
      <c r="FP48">
        <v>0.30967387557029724</v>
      </c>
      <c r="FQ48">
        <v>0.16337648303847704</v>
      </c>
      <c r="FR48">
        <v>0.52694965695777962</v>
      </c>
      <c r="FS48">
        <v>0.10767496188168699</v>
      </c>
      <c r="FT48">
        <v>2.4739183883642938E-2</v>
      </c>
      <c r="FU48">
        <v>8.2935777998044052E-2</v>
      </c>
      <c r="FV48">
        <v>0.18813418116745065</v>
      </c>
      <c r="FW48">
        <v>0.23114051390864201</v>
      </c>
      <c r="FX48">
        <v>7.6409831500000483E-2</v>
      </c>
      <c r="FY48">
        <v>0.50221049785614014</v>
      </c>
      <c r="FZ48">
        <v>8.409358540195408E-2</v>
      </c>
      <c r="GA48">
        <v>0.38254735146126378</v>
      </c>
      <c r="GB48">
        <v>0.30513327439361143</v>
      </c>
      <c r="GC48">
        <v>7.6740992672005862E-2</v>
      </c>
      <c r="GD48">
        <v>0.22839228172160553</v>
      </c>
      <c r="GE48">
        <v>0.24683523178100586</v>
      </c>
      <c r="GF48">
        <v>7.7414077067652395E-2</v>
      </c>
      <c r="GG48">
        <v>0.67575069819943445</v>
      </c>
      <c r="GH48">
        <v>0.12448768234145272</v>
      </c>
      <c r="GI48">
        <v>1.6627169550792048E-2</v>
      </c>
      <c r="GJ48">
        <v>0.10786051279066067</v>
      </c>
      <c r="GK48">
        <v>0.30270319641983268</v>
      </c>
      <c r="GL48">
        <v>0.24855981943814909</v>
      </c>
      <c r="GM48">
        <v>5.8298049660698313E-2</v>
      </c>
      <c r="GN48">
        <v>0.65912353992462158</v>
      </c>
      <c r="GO48">
        <v>7.4051588850201272E-2</v>
      </c>
      <c r="GP48">
        <v>0.21396578850284334</v>
      </c>
      <c r="GQ48">
        <v>0.18540114177787526</v>
      </c>
      <c r="GR48">
        <v>2.4013123931434392E-2</v>
      </c>
      <c r="GS48">
        <v>0.16138801784644088</v>
      </c>
      <c r="GT48">
        <v>0.1477137953042984</v>
      </c>
      <c r="GU48">
        <v>2.8564646724968085E-2</v>
      </c>
      <c r="GV48">
        <v>0.82372155933645352</v>
      </c>
      <c r="GW48">
        <v>0.19103102670755945</v>
      </c>
      <c r="GX48">
        <v>4.9471313156452647E-3</v>
      </c>
      <c r="GY48">
        <v>0.18608389539191417</v>
      </c>
      <c r="GZ48">
        <v>0.55452348475323676</v>
      </c>
      <c r="HA48">
        <v>7.8167047875657342E-2</v>
      </c>
      <c r="HB48">
        <v>3.7687347839296774E-2</v>
      </c>
      <c r="HC48">
        <v>0.81877440214157104</v>
      </c>
    </row>
    <row r="49">
      <c r="A49">
        <v>2010</v>
      </c>
      <c r="B49">
        <v>9.3795463907382843E-4</v>
      </c>
      <c r="C49">
        <v>1.9813984303044846E-4</v>
      </c>
      <c r="D49">
        <v>7.9411641219010292E-5</v>
      </c>
      <c r="E49">
        <v>0</v>
      </c>
      <c r="F49">
        <v>7.9411641219010292E-5</v>
      </c>
      <c r="G49">
        <v>6.1843224102631211E-5</v>
      </c>
      <c r="H49">
        <v>1.1872820181143817E-4</v>
      </c>
      <c r="I49">
        <v>0.99981942857551798</v>
      </c>
      <c r="J49">
        <v>0.99817499504793372</v>
      </c>
      <c r="K49">
        <v>0.99816514384125832</v>
      </c>
      <c r="L49">
        <v>9.8512066754558202E-6</v>
      </c>
      <c r="M49">
        <v>8.7629885345634208E-6</v>
      </c>
      <c r="N49">
        <v>1.6356705390496986E-3</v>
      </c>
      <c r="O49">
        <v>1.7568418548373252E-5</v>
      </c>
      <c r="P49">
        <v>1.6542846569791436E-3</v>
      </c>
      <c r="Q49">
        <v>2.4340250544097534E-3</v>
      </c>
      <c r="R49">
        <v>8.3318298909289337E-2</v>
      </c>
      <c r="S49">
        <v>8.1743133011643598E-2</v>
      </c>
      <c r="T49">
        <v>8.0468838344969429E-2</v>
      </c>
      <c r="U49">
        <v>1.2742946666741588E-3</v>
      </c>
      <c r="V49">
        <v>4.8504844307899475E-3</v>
      </c>
      <c r="W49">
        <v>1.5751658976457502E-3</v>
      </c>
      <c r="X49">
        <v>0.99357434965137381</v>
      </c>
      <c r="Y49">
        <v>0.94180792295429216</v>
      </c>
      <c r="Z49">
        <v>0.94128943699053669</v>
      </c>
      <c r="AA49">
        <v>5.1848596375537862E-4</v>
      </c>
      <c r="AB49">
        <v>1.8099209824275534E-4</v>
      </c>
      <c r="AC49">
        <v>5.1585434598839019E-2</v>
      </c>
      <c r="AD49">
        <v>7.6892648560663066E-2</v>
      </c>
      <c r="AE49">
        <v>5.2284911274909973E-2</v>
      </c>
      <c r="AF49">
        <v>5.2299075532049001E-3</v>
      </c>
      <c r="AG49">
        <v>0.28104179131198048</v>
      </c>
      <c r="AH49">
        <v>0.27483505040987882</v>
      </c>
      <c r="AI49">
        <v>0.26978000626183357</v>
      </c>
      <c r="AJ49">
        <v>5.0550441480452053E-3</v>
      </c>
      <c r="AK49">
        <v>2.2590363398194313E-2</v>
      </c>
      <c r="AL49">
        <v>6.2067409021016951E-3</v>
      </c>
      <c r="AM49">
        <v>0.97120289696499018</v>
      </c>
      <c r="AN49">
        <v>0.8473944038639476</v>
      </c>
      <c r="AO49">
        <v>0.84375816903755607</v>
      </c>
      <c r="AP49">
        <v>3.6362348263915163E-3</v>
      </c>
      <c r="AQ49">
        <v>1.3247077586526726E-3</v>
      </c>
      <c r="AR49">
        <v>0.12248378534238998</v>
      </c>
      <c r="AS49">
        <v>0.25224468827697066</v>
      </c>
      <c r="AT49">
        <v>0.12744472920894623</v>
      </c>
      <c r="AU49">
        <v>1.3393553707627549E-2</v>
      </c>
      <c r="AV49">
        <v>1.1646638895214323</v>
      </c>
      <c r="AW49">
        <v>1.1437040199262716</v>
      </c>
      <c r="AX49">
        <v>1.1130346291519735</v>
      </c>
      <c r="AY49">
        <v>3.0669390774298266E-2</v>
      </c>
      <c r="AZ49">
        <v>0.27229711413383484</v>
      </c>
      <c r="BA49">
        <v>2.0959869595160593E-2</v>
      </c>
      <c r="BB49">
        <v>0.70674302348932361</v>
      </c>
      <c r="BC49">
        <v>0.48889853907129216</v>
      </c>
      <c r="BD49">
        <v>0.47667199772510932</v>
      </c>
      <c r="BE49">
        <v>1.2226541346182845E-2</v>
      </c>
      <c r="BF49">
        <v>5.959901096431507E-3</v>
      </c>
      <c r="BG49">
        <v>0.2118845833215999</v>
      </c>
      <c r="BH49">
        <v>0.87140691301075579</v>
      </c>
      <c r="BI49">
        <v>0.23007102310657501</v>
      </c>
      <c r="BJ49">
        <v>3.4093659022814124E-2</v>
      </c>
      <c r="BK49">
        <v>1.3688464182968625</v>
      </c>
      <c r="BL49">
        <v>1.3410829593447269</v>
      </c>
      <c r="BM49">
        <v>1.2887300034509319</v>
      </c>
      <c r="BN49">
        <v>5.2352955893794982E-2</v>
      </c>
      <c r="BO49">
        <v>0.63350695371627808</v>
      </c>
      <c r="BP49">
        <v>2.776345895213574E-2</v>
      </c>
      <c r="BQ49">
        <v>0.3387295715572029</v>
      </c>
      <c r="BR49">
        <v>0.21735948334311048</v>
      </c>
      <c r="BS49">
        <v>0.1956387585568205</v>
      </c>
      <c r="BT49">
        <v>2.1720724786289957E-2</v>
      </c>
      <c r="BU49">
        <v>7.7929248283976783E-3</v>
      </c>
      <c r="BV49">
        <v>0.11357716338569476</v>
      </c>
      <c r="BW49">
        <v>0.70757598985406533</v>
      </c>
      <c r="BX49">
        <v>0.14309081435203552</v>
      </c>
      <c r="BY49">
        <v>5.5977593743592416E-2</v>
      </c>
      <c r="BZ49">
        <v>1.1417740706907675</v>
      </c>
      <c r="CA49">
        <v>1.1178840095628138</v>
      </c>
      <c r="CB49">
        <v>1.0772563960004642</v>
      </c>
      <c r="CC49">
        <v>4.062761356234941E-2</v>
      </c>
      <c r="CD49">
        <v>0.75499409437179565</v>
      </c>
      <c r="CE49">
        <v>2.3890061127953954E-2</v>
      </c>
      <c r="CF49">
        <v>0.22111585402622355</v>
      </c>
      <c r="CG49">
        <v>0.14768485206302751</v>
      </c>
      <c r="CH49">
        <v>0.1315861326510952</v>
      </c>
      <c r="CI49">
        <v>1.6098719411932305E-2</v>
      </c>
      <c r="CJ49">
        <v>5.8280370424336481E-3</v>
      </c>
      <c r="CK49">
        <v>6.7602964920762398E-2</v>
      </c>
      <c r="CL49">
        <v>0.36288992471699116</v>
      </c>
      <c r="CM49">
        <v>8.9529715478420258E-2</v>
      </c>
      <c r="CN49">
        <v>7.6856613023999293E-2</v>
      </c>
      <c r="CO49">
        <v>1.0370055681348838</v>
      </c>
      <c r="CP49">
        <v>1.0135798554186557</v>
      </c>
      <c r="CQ49">
        <v>0.97601704906035136</v>
      </c>
      <c r="CR49">
        <v>3.7562806358304411E-2</v>
      </c>
      <c r="CS49">
        <v>0.80815374851226807</v>
      </c>
      <c r="CT49">
        <v>2.3425712716228068E-2</v>
      </c>
      <c r="CU49">
        <v>0.16842054614488294</v>
      </c>
      <c r="CV49">
        <v>0.1094207867919515</v>
      </c>
      <c r="CW49">
        <v>9.9109420359026507E-2</v>
      </c>
      <c r="CX49">
        <v>1.0311366432925002E-2</v>
      </c>
      <c r="CY49">
        <v>4.720615461177035E-3</v>
      </c>
      <c r="CZ49">
        <v>5.4279143891754388E-2</v>
      </c>
      <c r="DA49">
        <v>0.20542611427976681</v>
      </c>
      <c r="DB49">
        <v>6.9311127066612244E-2</v>
      </c>
      <c r="DC49">
        <v>0.1023324798144095</v>
      </c>
      <c r="DD49">
        <v>0.86745452951502422</v>
      </c>
      <c r="DE49">
        <v>0.83292204452551899</v>
      </c>
      <c r="DF49">
        <v>0.78695662598745908</v>
      </c>
      <c r="DG49">
        <v>4.5965418538059903E-2</v>
      </c>
      <c r="DH49">
        <v>0.71297472715377808</v>
      </c>
      <c r="DI49">
        <v>3.4532484989505279E-2</v>
      </c>
      <c r="DJ49">
        <v>0.25249278563613992</v>
      </c>
      <c r="DK49">
        <v>0.13683897036022877</v>
      </c>
      <c r="DL49">
        <v>0.1152712470458121</v>
      </c>
      <c r="DM49">
        <v>2.1567723314416656E-2</v>
      </c>
      <c r="DN49">
        <v>8.8849662293741544E-3</v>
      </c>
      <c r="DO49">
        <v>0.106768849046537</v>
      </c>
      <c r="DP49">
        <v>0.11994731515116411</v>
      </c>
      <c r="DQ49">
        <v>0.13722153007984161</v>
      </c>
      <c r="DR49">
        <v>0.14958213232130033</v>
      </c>
      <c r="DS49">
        <v>0.81479066132690681</v>
      </c>
      <c r="DT49">
        <v>0.74289138877443273</v>
      </c>
      <c r="DU49">
        <v>0.64956102663857529</v>
      </c>
      <c r="DV49">
        <v>9.3330362135857478E-2</v>
      </c>
      <c r="DW49">
        <v>0.65257877111434937</v>
      </c>
      <c r="DX49">
        <v>7.1899272552474108E-2</v>
      </c>
      <c r="DY49">
        <v>0.27552193349637571</v>
      </c>
      <c r="DZ49">
        <v>0.13779813273970179</v>
      </c>
      <c r="EA49">
        <v>0.10577208000301991</v>
      </c>
      <c r="EB49">
        <v>3.2026052736681881E-2</v>
      </c>
      <c r="EC49">
        <v>1.3937802748868525E-2</v>
      </c>
      <c r="ED49">
        <v>0.12378599800780539</v>
      </c>
      <c r="EE49">
        <v>9.0312594823282549E-2</v>
      </c>
      <c r="EF49">
        <v>0.16974985599517822</v>
      </c>
      <c r="EG49">
        <v>0.12423911647310776</v>
      </c>
      <c r="EH49">
        <v>0.69261161660093229</v>
      </c>
      <c r="EI49">
        <v>0.56500450455519746</v>
      </c>
      <c r="EJ49">
        <v>0.38930127568141343</v>
      </c>
      <c r="EK49">
        <v>0.17570322887378403</v>
      </c>
      <c r="EL49">
        <v>0.48193597793579102</v>
      </c>
      <c r="EM49">
        <v>0.12760711204573488</v>
      </c>
      <c r="EN49">
        <v>0.3904569368266288</v>
      </c>
      <c r="EO49">
        <v>0.15341473767321626</v>
      </c>
      <c r="EP49">
        <v>8.7697560381916756E-2</v>
      </c>
      <c r="EQ49">
        <v>6.57171772912995E-2</v>
      </c>
      <c r="ER49">
        <v>3.1259102756297674E-2</v>
      </c>
      <c r="ES49">
        <v>0.2057830963971149</v>
      </c>
      <c r="ET49">
        <v>8.3068553427561156E-2</v>
      </c>
      <c r="EU49">
        <v>0.30275937914848328</v>
      </c>
      <c r="EV49">
        <v>0.19980660048984292</v>
      </c>
      <c r="EW49">
        <v>0.6816717985950268</v>
      </c>
      <c r="EX49">
        <v>0.48840407941759961</v>
      </c>
      <c r="EY49">
        <v>0.21837319563683807</v>
      </c>
      <c r="EZ49">
        <v>0.27003088378076151</v>
      </c>
      <c r="FA49">
        <v>0.40020045638084412</v>
      </c>
      <c r="FB49">
        <v>0.19326771917742719</v>
      </c>
      <c r="FC49">
        <v>0.40653183689303141</v>
      </c>
      <c r="FD49">
        <v>0.1418554716168676</v>
      </c>
      <c r="FE49">
        <v>5.7668363758009211E-2</v>
      </c>
      <c r="FF49">
        <v>8.418710785885837E-2</v>
      </c>
      <c r="FG49">
        <v>7.3528416918636652E-2</v>
      </c>
      <c r="FH49">
        <v>0.19114794835752716</v>
      </c>
      <c r="FI49">
        <v>8.8203635488058152E-2</v>
      </c>
      <c r="FJ49">
        <v>0.34886348247528076</v>
      </c>
      <c r="FK49">
        <v>5.9511821613428967E-2</v>
      </c>
      <c r="FL49">
        <v>0.52355699171883763</v>
      </c>
      <c r="FM49">
        <v>0.37500455167475782</v>
      </c>
      <c r="FN49">
        <v>0.11422028135711525</v>
      </c>
      <c r="FO49">
        <v>0.26078427031764262</v>
      </c>
      <c r="FP49">
        <v>0.30159947276115417</v>
      </c>
      <c r="FQ49">
        <v>0.14855244004407972</v>
      </c>
      <c r="FR49">
        <v>0.54984810483743596</v>
      </c>
      <c r="FS49">
        <v>0.112818272046024</v>
      </c>
      <c r="FT49">
        <v>2.4683176684083988E-2</v>
      </c>
      <c r="FU49">
        <v>8.8135095361940016E-2</v>
      </c>
      <c r="FV49">
        <v>0.17179423077140873</v>
      </c>
      <c r="FW49">
        <v>0.26523560202000324</v>
      </c>
      <c r="FX49">
        <v>7.3405096556273572E-2</v>
      </c>
      <c r="FY49">
        <v>0.5251649022102356</v>
      </c>
      <c r="FZ49">
        <v>8.7494499625128314E-2</v>
      </c>
      <c r="GA49">
        <v>0.3545806348832819</v>
      </c>
      <c r="GB49">
        <v>0.28686154391016311</v>
      </c>
      <c r="GC49">
        <v>7.896774195081048E-2</v>
      </c>
      <c r="GD49">
        <v>0.20789380195935261</v>
      </c>
      <c r="GE49">
        <v>0.23293159902095795</v>
      </c>
      <c r="GF49">
        <v>6.7719090973118803E-2</v>
      </c>
      <c r="GG49">
        <v>0.69934930058895661</v>
      </c>
      <c r="GH49">
        <v>0.13218554861339715</v>
      </c>
      <c r="GI49">
        <v>1.6881975210192319E-2</v>
      </c>
      <c r="GJ49">
        <v>0.11530357340320484</v>
      </c>
      <c r="GK49">
        <v>0.28751912594589057</v>
      </c>
      <c r="GL49">
        <v>0.27964462602966889</v>
      </c>
      <c r="GM49">
        <v>5.3929935472238552E-2</v>
      </c>
      <c r="GN49">
        <v>0.68246734142303467</v>
      </c>
      <c r="GO49">
        <v>8.8110051924347191E-2</v>
      </c>
      <c r="GP49">
        <v>0.1723958015990619</v>
      </c>
      <c r="GQ49">
        <v>0.14782660279805626</v>
      </c>
      <c r="GR49">
        <v>2.1334510739379128E-2</v>
      </c>
      <c r="GS49">
        <v>0.12649209205867712</v>
      </c>
      <c r="GT49">
        <v>0.11767105013132095</v>
      </c>
      <c r="GU49">
        <v>2.4569198801005644E-2</v>
      </c>
      <c r="GV49">
        <v>0.85775975048334507</v>
      </c>
      <c r="GW49">
        <v>0.19789727687632086</v>
      </c>
      <c r="GX49">
        <v>4.2777665156170149E-3</v>
      </c>
      <c r="GY49">
        <v>0.19361951036070385</v>
      </c>
      <c r="GZ49">
        <v>0.58585821191061194</v>
      </c>
      <c r="HA49">
        <v>7.4004261696412277E-2</v>
      </c>
      <c r="HB49">
        <v>3.0155552082406927E-2</v>
      </c>
      <c r="HC49">
        <v>0.85348200798034668</v>
      </c>
    </row>
    <row r="50">
      <c r="A50">
        <v>2011</v>
      </c>
      <c r="B50">
        <v>9.7867799936975195E-4</v>
      </c>
      <c r="C50">
        <v>2.8888467336662743E-4</v>
      </c>
      <c r="D50">
        <v>1.0830881905412898E-4</v>
      </c>
      <c r="E50">
        <v>0</v>
      </c>
      <c r="F50">
        <v>1.0830881905412898E-4</v>
      </c>
      <c r="G50">
        <v>8.4990773757454008E-5</v>
      </c>
      <c r="H50">
        <v>1.8057585431249847E-4</v>
      </c>
      <c r="I50">
        <v>0.99973443337757584</v>
      </c>
      <c r="J50">
        <v>0.99536338109634726</v>
      </c>
      <c r="K50">
        <v>0.99535528188469558</v>
      </c>
      <c r="L50">
        <v>8.0992116516221672E-6</v>
      </c>
      <c r="M50">
        <v>9.7590101143297678E-6</v>
      </c>
      <c r="N50">
        <v>4.3612932711143146E-3</v>
      </c>
      <c r="O50">
        <v>2.3318050942349605E-5</v>
      </c>
      <c r="P50">
        <v>4.3791513890028E-3</v>
      </c>
      <c r="Q50">
        <v>2.5239323744107754E-3</v>
      </c>
      <c r="R50">
        <v>2.4196266324708424E-3</v>
      </c>
      <c r="S50">
        <v>7.0874537566150613E-4</v>
      </c>
      <c r="T50">
        <v>0</v>
      </c>
      <c r="U50">
        <v>7.0874537566150613E-4</v>
      </c>
      <c r="V50">
        <v>5.5615796009078622E-4</v>
      </c>
      <c r="W50">
        <v>1.7108812568093364E-3</v>
      </c>
      <c r="X50">
        <v>0.99773296076287021</v>
      </c>
      <c r="Y50">
        <v>0.95149453536382933</v>
      </c>
      <c r="Z50">
        <v>0.95113614385899836</v>
      </c>
      <c r="AA50">
        <v>3.5839150483088592E-4</v>
      </c>
      <c r="AB50">
        <v>1.7465978574236819E-4</v>
      </c>
      <c r="AC50">
        <v>4.6063765613298592E-2</v>
      </c>
      <c r="AD50">
        <v>1.5258739534088962E-4</v>
      </c>
      <c r="AE50">
        <v>4.6596817672252655E-2</v>
      </c>
      <c r="AF50">
        <v>5.518053192438665E-3</v>
      </c>
      <c r="AG50">
        <v>0.19214993465481883</v>
      </c>
      <c r="AH50">
        <v>0.18510440459832364</v>
      </c>
      <c r="AI50">
        <v>0.1793945458159911</v>
      </c>
      <c r="AJ50">
        <v>5.7098587823325182E-3</v>
      </c>
      <c r="AK50">
        <v>2.173309214413166E-2</v>
      </c>
      <c r="AL50">
        <v>7.045530056495196E-3</v>
      </c>
      <c r="AM50">
        <v>0.97122137887563231</v>
      </c>
      <c r="AN50">
        <v>0.82785051629515116</v>
      </c>
      <c r="AO50">
        <v>0.82490926731530889</v>
      </c>
      <c r="AP50">
        <v>2.9412489798422061E-3</v>
      </c>
      <c r="AQ50">
        <v>1.3783990866137995E-3</v>
      </c>
      <c r="AR50">
        <v>0.14199246349386743</v>
      </c>
      <c r="AS50">
        <v>0.16337131353045109</v>
      </c>
      <c r="AT50">
        <v>0.14631211757659912</v>
      </c>
      <c r="AU50">
        <v>1.4841856339049837E-2</v>
      </c>
      <c r="AV50">
        <v>1.1162606811145408</v>
      </c>
      <c r="AW50">
        <v>1.0914619493246698</v>
      </c>
      <c r="AX50">
        <v>1.0528306057845429</v>
      </c>
      <c r="AY50">
        <v>3.8631343540126796E-2</v>
      </c>
      <c r="AZ50">
        <v>0.27915963530540466</v>
      </c>
      <c r="BA50">
        <v>2.4798731789871045E-2</v>
      </c>
      <c r="BB50">
        <v>0.69604162255068147</v>
      </c>
      <c r="BC50">
        <v>0.48065449846444697</v>
      </c>
      <c r="BD50">
        <v>0.46619863219362773</v>
      </c>
      <c r="BE50">
        <v>1.4455866270819226E-2</v>
      </c>
      <c r="BF50">
        <v>7.5553018671769244E-3</v>
      </c>
      <c r="BG50">
        <v>0.20783182221905758</v>
      </c>
      <c r="BH50">
        <v>0.81230230366522238</v>
      </c>
      <c r="BI50">
        <v>0.22984299063682556</v>
      </c>
      <c r="BJ50">
        <v>3.711837189445321E-2</v>
      </c>
      <c r="BK50">
        <v>1.3490650062832772</v>
      </c>
      <c r="BL50">
        <v>1.3189645639936654</v>
      </c>
      <c r="BM50">
        <v>1.2699112950639104</v>
      </c>
      <c r="BN50">
        <v>4.9053268929754944E-2</v>
      </c>
      <c r="BO50">
        <v>0.6692579984664917</v>
      </c>
      <c r="BP50">
        <v>3.0100442289611798E-2</v>
      </c>
      <c r="BQ50">
        <v>0.30064158228348575</v>
      </c>
      <c r="BR50">
        <v>0.18830535871486093</v>
      </c>
      <c r="BS50">
        <v>0.16846945477396416</v>
      </c>
      <c r="BT50">
        <v>1.9835903940896758E-2</v>
      </c>
      <c r="BU50">
        <v>7.572468336534759E-3</v>
      </c>
      <c r="BV50">
        <v>0.10476375523209008</v>
      </c>
      <c r="BW50">
        <v>0.649706588566763</v>
      </c>
      <c r="BX50">
        <v>0.1321721225976944</v>
      </c>
      <c r="BY50">
        <v>5.834110858513087E-2</v>
      </c>
      <c r="BZ50">
        <v>1.1198124561619112</v>
      </c>
      <c r="CA50">
        <v>1.0961123555682879</v>
      </c>
      <c r="CB50">
        <v>1.0615133655183662</v>
      </c>
      <c r="CC50">
        <v>3.459899004992166E-2</v>
      </c>
      <c r="CD50">
        <v>0.77818697690963745</v>
      </c>
      <c r="CE50">
        <v>2.3700100593623204E-2</v>
      </c>
      <c r="CF50">
        <v>0.19811292114804085</v>
      </c>
      <c r="CG50">
        <v>0.13573470892392761</v>
      </c>
      <c r="CH50">
        <v>0.12322634490161989</v>
      </c>
      <c r="CI50">
        <v>1.2508364022307714E-2</v>
      </c>
      <c r="CJ50">
        <v>4.710760942576657E-3</v>
      </c>
      <c r="CK50">
        <v>5.7667451281536566E-2</v>
      </c>
      <c r="CL50">
        <v>0.31792537730995191</v>
      </c>
      <c r="CM50">
        <v>7.488657534122467E-2</v>
      </c>
      <c r="CN50">
        <v>7.8076512021983346E-2</v>
      </c>
      <c r="CO50">
        <v>1.0299997917223223</v>
      </c>
      <c r="CP50">
        <v>1.0055844423717508</v>
      </c>
      <c r="CQ50">
        <v>0.96941326342894352</v>
      </c>
      <c r="CR50">
        <v>3.6171178942807136E-2</v>
      </c>
      <c r="CS50">
        <v>0.80520892143249512</v>
      </c>
      <c r="CT50">
        <v>2.4415349350571679E-2</v>
      </c>
      <c r="CU50">
        <v>0.17037577919903155</v>
      </c>
      <c r="CV50">
        <v>0.1086956500953551</v>
      </c>
      <c r="CW50">
        <v>9.8741204370562843E-2</v>
      </c>
      <c r="CX50">
        <v>9.9544457247922706E-3</v>
      </c>
      <c r="CY50">
        <v>4.4495707157580413E-3</v>
      </c>
      <c r="CZ50">
        <v>5.7230558387918393E-2</v>
      </c>
      <c r="DA50">
        <v>0.20037557092135386</v>
      </c>
      <c r="DB50">
        <v>7.1634575724601746E-2</v>
      </c>
      <c r="DC50">
        <v>0.10277934342716399</v>
      </c>
      <c r="DD50">
        <v>0.86684128192193288</v>
      </c>
      <c r="DE50">
        <v>0.83015969788355803</v>
      </c>
      <c r="DF50">
        <v>0.77984673934543514</v>
      </c>
      <c r="DG50">
        <v>5.0312958538122933E-2</v>
      </c>
      <c r="DH50">
        <v>0.70607388019561768</v>
      </c>
      <c r="DI50">
        <v>3.6681584038374807E-2</v>
      </c>
      <c r="DJ50">
        <v>0.25724455617445813</v>
      </c>
      <c r="DK50">
        <v>0.13696560364568489</v>
      </c>
      <c r="DL50">
        <v>0.11564080269938347</v>
      </c>
      <c r="DM50">
        <v>2.1324800946301424E-2</v>
      </c>
      <c r="DN50">
        <v>8.580929998312524E-3</v>
      </c>
      <c r="DO50">
        <v>0.11169802253046074</v>
      </c>
      <c r="DP50">
        <v>0.12408583809639112</v>
      </c>
      <c r="DQ50">
        <v>0.1416037529706955</v>
      </c>
      <c r="DR50">
        <v>0.14910355254673102</v>
      </c>
      <c r="DS50">
        <v>0.81767628668477377</v>
      </c>
      <c r="DT50">
        <v>0.74724777913428697</v>
      </c>
      <c r="DU50">
        <v>0.65587721241735653</v>
      </c>
      <c r="DV50">
        <v>9.1370566716930335E-2</v>
      </c>
      <c r="DW50">
        <v>0.65769112110137939</v>
      </c>
      <c r="DX50">
        <v>7.0428507550486796E-2</v>
      </c>
      <c r="DY50">
        <v>0.27188039050151336</v>
      </c>
      <c r="DZ50">
        <v>0.13499715494075562</v>
      </c>
      <c r="EA50">
        <v>0.10443312976776592</v>
      </c>
      <c r="EB50">
        <v>3.0564025172989704E-2</v>
      </c>
      <c r="EC50">
        <v>1.2917133990498134E-2</v>
      </c>
      <c r="ED50">
        <v>0.12396610157025958</v>
      </c>
      <c r="EE50">
        <v>8.955667718628714E-2</v>
      </c>
      <c r="EF50">
        <v>0.16744725406169891</v>
      </c>
      <c r="EG50">
        <v>0.12282729152466824</v>
      </c>
      <c r="EH50">
        <v>0.69115215057836166</v>
      </c>
      <c r="EI50">
        <v>0.5649615104288912</v>
      </c>
      <c r="EJ50">
        <v>0.386558399634364</v>
      </c>
      <c r="EK50">
        <v>0.1784031107945272</v>
      </c>
      <c r="EL50">
        <v>0.4829598069190979</v>
      </c>
      <c r="EM50">
        <v>0.1261906401494704</v>
      </c>
      <c r="EN50">
        <v>0.3908495654566298</v>
      </c>
      <c r="EO50">
        <v>0.15326084605614637</v>
      </c>
      <c r="EP50">
        <v>8.7787091801815598E-2</v>
      </c>
      <c r="EQ50">
        <v>6.5473754254330788E-2</v>
      </c>
      <c r="ER50">
        <v>3.0801902031820306E-2</v>
      </c>
      <c r="ES50">
        <v>0.20678681736866314</v>
      </c>
      <c r="ET50">
        <v>8.200171603499147E-2</v>
      </c>
      <c r="EU50">
        <v>0.30306246876716614</v>
      </c>
      <c r="EV50">
        <v>0.19820021080405034</v>
      </c>
      <c r="EW50">
        <v>0.69126623875021853</v>
      </c>
      <c r="EX50">
        <v>0.49956239597718166</v>
      </c>
      <c r="EY50">
        <v>0.21734154767157673</v>
      </c>
      <c r="EZ50">
        <v>0.2822208483056049</v>
      </c>
      <c r="FA50">
        <v>0.41049444675445557</v>
      </c>
      <c r="FB50">
        <v>0.19170384277303693</v>
      </c>
      <c r="FC50">
        <v>0.39780169183949277</v>
      </c>
      <c r="FD50">
        <v>0.13658449512887219</v>
      </c>
      <c r="FE50">
        <v>5.6500829611431366E-2</v>
      </c>
      <c r="FF50">
        <v>8.0083665517440825E-2</v>
      </c>
      <c r="FG50">
        <v>7.5212236663228002E-2</v>
      </c>
      <c r="FH50">
        <v>0.18600496004739261</v>
      </c>
      <c r="FI50">
        <v>8.9067930589711325E-2</v>
      </c>
      <c r="FJ50">
        <v>0.3413008451461792</v>
      </c>
      <c r="FK50">
        <v>5.9778556297538039E-2</v>
      </c>
      <c r="FL50">
        <v>0.52163803886089655</v>
      </c>
      <c r="FM50">
        <v>0.3852122158441425</v>
      </c>
      <c r="FN50">
        <v>0.11210683067126291</v>
      </c>
      <c r="FO50">
        <v>0.27310538517287963</v>
      </c>
      <c r="FP50">
        <v>0.31124016642570496</v>
      </c>
      <c r="FQ50">
        <v>0.13642582301675404</v>
      </c>
      <c r="FR50">
        <v>0.55233402818225397</v>
      </c>
      <c r="FS50">
        <v>0.11100448476057927</v>
      </c>
      <c r="FT50">
        <v>2.4032297804577635E-2</v>
      </c>
      <c r="FU50">
        <v>8.6972186956001632E-2</v>
      </c>
      <c r="FV50">
        <v>0.17556187819220573</v>
      </c>
      <c r="FW50">
        <v>0.2657676652294691</v>
      </c>
      <c r="FX50">
        <v>7.3972067043150583E-2</v>
      </c>
      <c r="FY50">
        <v>0.52830171585083008</v>
      </c>
      <c r="FZ50">
        <v>8.6885005212715791E-2</v>
      </c>
      <c r="GA50">
        <v>0.35466158614846643</v>
      </c>
      <c r="GB50">
        <v>0.28635452226225494</v>
      </c>
      <c r="GC50">
        <v>7.9043877156135672E-2</v>
      </c>
      <c r="GD50">
        <v>0.2073106451061193</v>
      </c>
      <c r="GE50">
        <v>0.23401199281215668</v>
      </c>
      <c r="GF50">
        <v>6.8307063886211467E-2</v>
      </c>
      <c r="GG50">
        <v>0.69768094734254948</v>
      </c>
      <c r="GH50">
        <v>0.13688857067617452</v>
      </c>
      <c r="GI50">
        <v>1.656516374965844E-2</v>
      </c>
      <c r="GJ50">
        <v>0.12032340692651609</v>
      </c>
      <c r="GK50">
        <v>0.28664706208021906</v>
      </c>
      <c r="GL50">
        <v>0.27414531458615593</v>
      </c>
      <c r="GM50">
        <v>5.2342533491016016E-2</v>
      </c>
      <c r="GN50">
        <v>0.68111574649810791</v>
      </c>
      <c r="GO50">
        <v>8.3027504391290363E-2</v>
      </c>
      <c r="GP50">
        <v>0.17682173638833662</v>
      </c>
      <c r="GQ50">
        <v>0.1498985240017163</v>
      </c>
      <c r="GR50">
        <v>2.2393896927422999E-2</v>
      </c>
      <c r="GS50">
        <v>0.1275046270742933</v>
      </c>
      <c r="GT50">
        <v>0.12030396610498428</v>
      </c>
      <c r="GU50">
        <v>2.6923212386620335E-2</v>
      </c>
      <c r="GV50">
        <v>0.852772819007524</v>
      </c>
      <c r="GW50">
        <v>0.2139952503478969</v>
      </c>
      <c r="GX50">
        <v>4.4565279428732648E-3</v>
      </c>
      <c r="GY50">
        <v>0.20953872240502361</v>
      </c>
      <c r="GZ50">
        <v>0.5629503746428004</v>
      </c>
      <c r="HA50">
        <v>7.5827194016826777E-2</v>
      </c>
      <c r="HB50">
        <v>2.9594555395860634E-2</v>
      </c>
      <c r="HC50">
        <v>0.84831631183624268</v>
      </c>
    </row>
    <row r="51">
      <c r="A51">
        <v>2012</v>
      </c>
      <c r="B51">
        <v>1.0188518793258633E-3</v>
      </c>
      <c r="C51">
        <v>3.4796614985877026E-4</v>
      </c>
      <c r="D51">
        <v>2.1748732742597632E-5</v>
      </c>
      <c r="E51">
        <v>0</v>
      </c>
      <c r="F51">
        <v>2.1748732742597632E-5</v>
      </c>
      <c r="G51">
        <v>1.718705243547447E-5</v>
      </c>
      <c r="H51">
        <v>3.2621741711617261E-4</v>
      </c>
      <c r="I51">
        <v>0.99965659552991226</v>
      </c>
      <c r="J51">
        <v>0.99586642493778665</v>
      </c>
      <c r="K51">
        <v>0.99585565674957754</v>
      </c>
      <c r="L51">
        <v>1.0768188209199622E-5</v>
      </c>
      <c r="M51">
        <v>8.2509957350272962E-6</v>
      </c>
      <c r="N51">
        <v>3.7819195963906087E-3</v>
      </c>
      <c r="O51">
        <v>4.5616797708972501E-6</v>
      </c>
      <c r="P51">
        <v>3.8009386043995619E-3</v>
      </c>
      <c r="Q51">
        <v>2.6151177071219948E-3</v>
      </c>
      <c r="R51">
        <v>3.4809644499405046E-3</v>
      </c>
      <c r="S51">
        <v>8.9086110613507562E-4</v>
      </c>
      <c r="T51">
        <v>0</v>
      </c>
      <c r="U51">
        <v>8.9086110613507562E-4</v>
      </c>
      <c r="V51">
        <v>7.0400774711742997E-4</v>
      </c>
      <c r="W51">
        <v>2.5901033438054289E-3</v>
      </c>
      <c r="X51">
        <v>0.99670588888425515</v>
      </c>
      <c r="Y51">
        <v>0.9501113832216731</v>
      </c>
      <c r="Z51">
        <v>0.94978368535367386</v>
      </c>
      <c r="AA51">
        <v>3.2769786799920328E-4</v>
      </c>
      <c r="AB51">
        <v>1.61178912255848E-4</v>
      </c>
      <c r="AC51">
        <v>4.6433326750326166E-2</v>
      </c>
      <c r="AD51">
        <v>1.8685333419577398E-4</v>
      </c>
      <c r="AE51">
        <v>4.6922206878662109E-2</v>
      </c>
      <c r="AF51">
        <v>5.7571707310619365E-3</v>
      </c>
      <c r="AG51">
        <v>0.12608099109379617</v>
      </c>
      <c r="AH51">
        <v>0.11787770074673706</v>
      </c>
      <c r="AI51">
        <v>0.11210637634806649</v>
      </c>
      <c r="AJ51">
        <v>5.7713243986705874E-3</v>
      </c>
      <c r="AK51">
        <v>1.8372327089309692E-2</v>
      </c>
      <c r="AL51">
        <v>8.2032903470590987E-3</v>
      </c>
      <c r="AM51">
        <v>0.97342438380374585</v>
      </c>
      <c r="AN51">
        <v>0.82724839672794481</v>
      </c>
      <c r="AO51">
        <v>0.82436959894273176</v>
      </c>
      <c r="AP51">
        <v>2.8787977852131083E-3</v>
      </c>
      <c r="AQ51">
        <v>1.2832599045578385E-3</v>
      </c>
      <c r="AR51">
        <v>0.14489272717124327</v>
      </c>
      <c r="AS51">
        <v>9.9505374897542104E-2</v>
      </c>
      <c r="AT51">
        <v>0.14905478060245514</v>
      </c>
      <c r="AU51">
        <v>1.5982668877302368E-2</v>
      </c>
      <c r="AV51">
        <v>1.074150116414363</v>
      </c>
      <c r="AW51">
        <v>1.0450983214057445</v>
      </c>
      <c r="AX51">
        <v>1.0044078434817982</v>
      </c>
      <c r="AY51">
        <v>4.0690477923946325E-2</v>
      </c>
      <c r="AZ51">
        <v>0.29031941294670105</v>
      </c>
      <c r="BA51">
        <v>2.9051795008618545E-2</v>
      </c>
      <c r="BB51">
        <v>0.68062879944665311</v>
      </c>
      <c r="BC51">
        <v>0.47063202619831884</v>
      </c>
      <c r="BD51">
        <v>0.45289838999246729</v>
      </c>
      <c r="BE51">
        <v>1.7733636205851565E-2</v>
      </c>
      <c r="BF51">
        <v>7.9835003175612144E-3</v>
      </c>
      <c r="BG51">
        <v>0.20201327293077301</v>
      </c>
      <c r="BH51">
        <v>0.75477891586101609</v>
      </c>
      <c r="BI51">
        <v>0.2277304083108902</v>
      </c>
      <c r="BJ51">
        <v>3.8558259575101686E-2</v>
      </c>
      <c r="BK51">
        <v>1.305704372539034</v>
      </c>
      <c r="BL51">
        <v>1.2775491148594271</v>
      </c>
      <c r="BM51">
        <v>1.2288229090710838</v>
      </c>
      <c r="BN51">
        <v>4.8726205788343309E-2</v>
      </c>
      <c r="BO51">
        <v>0.67065221071243286</v>
      </c>
      <c r="BP51">
        <v>2.8155257679606856E-2</v>
      </c>
      <c r="BQ51">
        <v>0.30119253579058475</v>
      </c>
      <c r="BR51">
        <v>0.18847444208187755</v>
      </c>
      <c r="BS51">
        <v>0.16782047523533639</v>
      </c>
      <c r="BT51">
        <v>2.0653966846541159E-2</v>
      </c>
      <c r="BU51">
        <v>6.9037828548640526E-3</v>
      </c>
      <c r="BV51">
        <v>0.10581431085384312</v>
      </c>
      <c r="BW51">
        <v>0.60689690832961873</v>
      </c>
      <c r="BX51">
        <v>0.13337206840515137</v>
      </c>
      <c r="BY51">
        <v>5.9261396445655604E-2</v>
      </c>
      <c r="BZ51">
        <v>1.102940763875373</v>
      </c>
      <c r="CA51">
        <v>1.0793886642436281</v>
      </c>
      <c r="CB51">
        <v>1.0470725914542101</v>
      </c>
      <c r="CC51">
        <v>3.2316072789417949E-2</v>
      </c>
      <c r="CD51">
        <v>0.78422051668167114</v>
      </c>
      <c r="CE51">
        <v>2.3552099631744958E-2</v>
      </c>
      <c r="CF51">
        <v>0.19222736602412174</v>
      </c>
      <c r="CG51">
        <v>0.13618969829981781</v>
      </c>
      <c r="CH51">
        <v>0.12375316209511743</v>
      </c>
      <c r="CI51">
        <v>1.2436536204700374E-2</v>
      </c>
      <c r="CJ51">
        <v>4.2729401969217587E-3</v>
      </c>
      <c r="CK51">
        <v>5.1764727527382169E-2</v>
      </c>
      <c r="CL51">
        <v>0.2951681298994947</v>
      </c>
      <c r="CM51">
        <v>6.847420334815979E-2</v>
      </c>
      <c r="CN51">
        <v>7.8604296077847788E-2</v>
      </c>
      <c r="CO51">
        <v>1.0182992800574582</v>
      </c>
      <c r="CP51">
        <v>0.99428046325682173</v>
      </c>
      <c r="CQ51">
        <v>0.9582476698032818</v>
      </c>
      <c r="CR51">
        <v>3.6032793453539942E-2</v>
      </c>
      <c r="CS51">
        <v>0.80170196294784546</v>
      </c>
      <c r="CT51">
        <v>2.4018816800636531E-2</v>
      </c>
      <c r="CU51">
        <v>0.17427923233699175</v>
      </c>
      <c r="CV51">
        <v>0.1122345599484737</v>
      </c>
      <c r="CW51">
        <v>0.10128921250736557</v>
      </c>
      <c r="CX51">
        <v>1.094534744110813E-2</v>
      </c>
      <c r="CY51">
        <v>4.1153389683257014E-3</v>
      </c>
      <c r="CZ51">
        <v>5.7929333420192353E-2</v>
      </c>
      <c r="DA51">
        <v>0.19257851239445001</v>
      </c>
      <c r="DB51">
        <v>7.2990015149116516E-2</v>
      </c>
      <c r="DC51">
        <v>0.10347972042545589</v>
      </c>
      <c r="DD51">
        <v>0.86207799655514672</v>
      </c>
      <c r="DE51">
        <v>0.82663942222514386</v>
      </c>
      <c r="DF51">
        <v>0.77570714224559745</v>
      </c>
      <c r="DG51">
        <v>5.0932279979546538E-2</v>
      </c>
      <c r="DH51">
        <v>0.70347875356674194</v>
      </c>
      <c r="DI51">
        <v>3.5438574330002859E-2</v>
      </c>
      <c r="DJ51">
        <v>0.26108266678469172</v>
      </c>
      <c r="DK51">
        <v>0.14081545410210852</v>
      </c>
      <c r="DL51">
        <v>0.11740173230825787</v>
      </c>
      <c r="DM51">
        <v>2.341372179385065E-2</v>
      </c>
      <c r="DN51">
        <v>8.1658665181205316E-3</v>
      </c>
      <c r="DO51">
        <v>0.11210134616446268</v>
      </c>
      <c r="DP51">
        <v>0.12316066333983841</v>
      </c>
      <c r="DQ51">
        <v>0.14368093013763428</v>
      </c>
      <c r="DR51">
        <v>0.14964102185790326</v>
      </c>
      <c r="DS51">
        <v>0.80938947387927607</v>
      </c>
      <c r="DT51">
        <v>0.74117049224494935</v>
      </c>
      <c r="DU51">
        <v>0.64842816025703798</v>
      </c>
      <c r="DV51">
        <v>9.2742331987911292E-2</v>
      </c>
      <c r="DW51">
        <v>0.65296751260757446</v>
      </c>
      <c r="DX51">
        <v>6.8218981634326686E-2</v>
      </c>
      <c r="DY51">
        <v>0.27881350541519229</v>
      </c>
      <c r="DZ51">
        <v>0.14012771330616866</v>
      </c>
      <c r="EA51">
        <v>0.10650505553931766</v>
      </c>
      <c r="EB51">
        <v>3.3622657766851E-2</v>
      </c>
      <c r="EC51">
        <v>1.2791020417725783E-2</v>
      </c>
      <c r="ED51">
        <v>0.12589477169129781</v>
      </c>
      <c r="EE51">
        <v>8.8202979294468256E-2</v>
      </c>
      <c r="EF51">
        <v>0.17230844497680664</v>
      </c>
      <c r="EG51">
        <v>0.12286188479058605</v>
      </c>
      <c r="EH51">
        <v>0.68993768753761098</v>
      </c>
      <c r="EI51">
        <v>0.56598662901443852</v>
      </c>
      <c r="EJ51">
        <v>0.38279909415945895</v>
      </c>
      <c r="EK51">
        <v>0.18318753485497952</v>
      </c>
      <c r="EL51">
        <v>0.48476552963256836</v>
      </c>
      <c r="EM51">
        <v>0.12395105852317249</v>
      </c>
      <c r="EN51">
        <v>0.39128341487216167</v>
      </c>
      <c r="EO51">
        <v>0.1581284552102484</v>
      </c>
      <c r="EP51">
        <v>8.9923804944459743E-2</v>
      </c>
      <c r="EQ51">
        <v>6.8204650265788688E-2</v>
      </c>
      <c r="ER51">
        <v>3.020842878400487E-2</v>
      </c>
      <c r="ES51">
        <v>0.20294653087790837</v>
      </c>
      <c r="ET51">
        <v>8.1221102409772622E-2</v>
      </c>
      <c r="EU51">
        <v>0.30135959386825562</v>
      </c>
      <c r="EV51">
        <v>0.19873309143891546</v>
      </c>
      <c r="EW51">
        <v>0.68525113797005099</v>
      </c>
      <c r="EX51">
        <v>0.49829964575141433</v>
      </c>
      <c r="EY51">
        <v>0.21344693707810594</v>
      </c>
      <c r="EZ51">
        <v>0.28485270867330836</v>
      </c>
      <c r="FA51">
        <v>0.41146570444107056</v>
      </c>
      <c r="FB51">
        <v>0.18695149221863672</v>
      </c>
      <c r="FC51">
        <v>0.401582798680647</v>
      </c>
      <c r="FD51">
        <v>0.13975315022616841</v>
      </c>
      <c r="FE51">
        <v>5.786467783469959E-2</v>
      </c>
      <c r="FF51">
        <v>8.1888472391468833E-2</v>
      </c>
      <c r="FG51">
        <v>7.6778696541452349E-2</v>
      </c>
      <c r="FH51">
        <v>0.18505095191302626</v>
      </c>
      <c r="FI51">
        <v>8.6833936650698024E-2</v>
      </c>
      <c r="FJ51">
        <v>0.34371814131736755</v>
      </c>
      <c r="FK51">
        <v>5.9770557927040245E-2</v>
      </c>
      <c r="FL51">
        <v>0.49049730953757698</v>
      </c>
      <c r="FM51">
        <v>0.36354423252776114</v>
      </c>
      <c r="FN51">
        <v>0.11041683241892915</v>
      </c>
      <c r="FO51">
        <v>0.25312740010883195</v>
      </c>
      <c r="FP51">
        <v>0.29624894261360168</v>
      </c>
      <c r="FQ51">
        <v>0.12695307700981587</v>
      </c>
      <c r="FR51">
        <v>0.57679798613517907</v>
      </c>
      <c r="FS51">
        <v>0.10953616270995398</v>
      </c>
      <c r="FT51">
        <v>2.439373835995096E-2</v>
      </c>
      <c r="FU51">
        <v>8.5142424350003021E-2</v>
      </c>
      <c r="FV51">
        <v>0.19437565564934894</v>
      </c>
      <c r="FW51">
        <v>0.2728861677758761</v>
      </c>
      <c r="FX51">
        <v>6.7295295672756064E-2</v>
      </c>
      <c r="FY51">
        <v>0.55240422487258911</v>
      </c>
      <c r="FZ51">
        <v>8.714834576287038E-2</v>
      </c>
      <c r="GA51">
        <v>0.34349310045268483</v>
      </c>
      <c r="GB51">
        <v>0.28208986156250132</v>
      </c>
      <c r="GC51">
        <v>7.7993763293817409E-2</v>
      </c>
      <c r="GD51">
        <v>0.20409609826868391</v>
      </c>
      <c r="GE51">
        <v>0.23151199519634247</v>
      </c>
      <c r="GF51">
        <v>6.1403238890183481E-2</v>
      </c>
      <c r="GG51">
        <v>0.70708475761173217</v>
      </c>
      <c r="GH51">
        <v>0.12623311827408054</v>
      </c>
      <c r="GI51">
        <v>1.6985933883085804E-2</v>
      </c>
      <c r="GJ51">
        <v>0.10924718439099475</v>
      </c>
      <c r="GK51">
        <v>0.30657891042005458</v>
      </c>
      <c r="GL51">
        <v>0.27427272891759702</v>
      </c>
      <c r="GM51">
        <v>5.0577858064417038E-2</v>
      </c>
      <c r="GN51">
        <v>0.69009882211685181</v>
      </c>
      <c r="GO51">
        <v>7.6567664624224874E-2</v>
      </c>
      <c r="GP51">
        <v>0.18684099649042349</v>
      </c>
      <c r="GQ51">
        <v>0.16290712569460813</v>
      </c>
      <c r="GR51">
        <v>2.3901683845989334E-2</v>
      </c>
      <c r="GS51">
        <v>0.13900544184861882</v>
      </c>
      <c r="GT51">
        <v>0.13154414296150208</v>
      </c>
      <c r="GU51">
        <v>2.393387079581534E-2</v>
      </c>
      <c r="GV51">
        <v>0.84452198720325111</v>
      </c>
      <c r="GW51">
        <v>0.18072364446244352</v>
      </c>
      <c r="GX51">
        <v>4.7911706036765879E-3</v>
      </c>
      <c r="GY51">
        <v>0.17593247385876692</v>
      </c>
      <c r="GZ51">
        <v>0.58381506682868689</v>
      </c>
      <c r="HA51">
        <v>7.9983275912120719E-2</v>
      </c>
      <c r="HB51">
        <v>3.1362983693674566E-2</v>
      </c>
      <c r="HC51">
        <v>0.83973085880279541</v>
      </c>
    </row>
    <row r="52">
      <c r="A52">
        <v>2013</v>
      </c>
      <c r="B52">
        <v>1.0424554645726981E-3</v>
      </c>
      <c r="C52">
        <v>3.236881031161611E-4</v>
      </c>
      <c r="D52">
        <v>2.101442275056756E-5</v>
      </c>
      <c r="E52">
        <v>0</v>
      </c>
      <c r="F52">
        <v>2.101442275056756E-5</v>
      </c>
      <c r="G52">
        <v>1.6650405086693354E-5</v>
      </c>
      <c r="H52">
        <v>3.0267368036559356E-4</v>
      </c>
      <c r="I52">
        <v>0.99968067591385112</v>
      </c>
      <c r="J52">
        <v>0.99589146706187415</v>
      </c>
      <c r="K52">
        <v>0.99588141396172503</v>
      </c>
      <c r="L52">
        <v>1.0053100149036591E-5</v>
      </c>
      <c r="M52">
        <v>8.7406456909613707E-6</v>
      </c>
      <c r="N52">
        <v>3.780468206286245E-3</v>
      </c>
      <c r="O52">
        <v>4.364016967401837E-6</v>
      </c>
      <c r="P52">
        <v>3.799262223765254E-3</v>
      </c>
      <c r="Q52">
        <v>2.6751281604049004E-3</v>
      </c>
      <c r="R52">
        <v>3.2646530996670599E-3</v>
      </c>
      <c r="S52">
        <v>8.6096721572851114E-4</v>
      </c>
      <c r="T52">
        <v>0</v>
      </c>
      <c r="U52">
        <v>8.6096721572851114E-4</v>
      </c>
      <c r="V52">
        <v>6.821721326559782E-4</v>
      </c>
      <c r="W52">
        <v>2.4036858839385487E-3</v>
      </c>
      <c r="X52">
        <v>0.99691414199324291</v>
      </c>
      <c r="Y52">
        <v>0.95031790240884573</v>
      </c>
      <c r="Z52">
        <v>0.95001190052870832</v>
      </c>
      <c r="AA52">
        <v>3.0600188013743963E-4</v>
      </c>
      <c r="AB52">
        <v>1.7078057902193285E-4</v>
      </c>
      <c r="AC52">
        <v>4.6425459005375209E-2</v>
      </c>
      <c r="AD52">
        <v>1.7879509290987596E-4</v>
      </c>
      <c r="AE52">
        <v>4.6902243047952652E-2</v>
      </c>
      <c r="AF52">
        <v>5.8842054854186749E-3</v>
      </c>
      <c r="AG52">
        <v>0.12097240439563212</v>
      </c>
      <c r="AH52">
        <v>0.11335295948004132</v>
      </c>
      <c r="AI52">
        <v>0.10777048518434558</v>
      </c>
      <c r="AJ52">
        <v>5.5824742956957418E-3</v>
      </c>
      <c r="AK52">
        <v>1.8056686967611313E-2</v>
      </c>
      <c r="AL52">
        <v>7.6194449155907859E-3</v>
      </c>
      <c r="AM52">
        <v>0.97432386814880934</v>
      </c>
      <c r="AN52">
        <v>0.82796979311013308</v>
      </c>
      <c r="AO52">
        <v>0.82527927283637381</v>
      </c>
      <c r="AP52">
        <v>2.6905202737592501E-3</v>
      </c>
      <c r="AQ52">
        <v>1.3608790114766384E-3</v>
      </c>
      <c r="AR52">
        <v>0.14499319602719957</v>
      </c>
      <c r="AS52">
        <v>9.5296272544441438E-2</v>
      </c>
      <c r="AT52">
        <v>0.14904458820819855</v>
      </c>
      <c r="AU52">
        <v>1.616616619827568E-2</v>
      </c>
      <c r="AV52">
        <v>1.0427020758576735</v>
      </c>
      <c r="AW52">
        <v>1.0154355876827241</v>
      </c>
      <c r="AX52">
        <v>0.97566472411375094</v>
      </c>
      <c r="AY52">
        <v>3.9770863568973164E-2</v>
      </c>
      <c r="AZ52">
        <v>0.28501984477043152</v>
      </c>
      <c r="BA52">
        <v>2.7266488174949196E-2</v>
      </c>
      <c r="BB52">
        <v>0.68771365496331438</v>
      </c>
      <c r="BC52">
        <v>0.47488992325885182</v>
      </c>
      <c r="BD52">
        <v>0.45814265841385815</v>
      </c>
      <c r="BE52">
        <v>1.6747264844993656E-2</v>
      </c>
      <c r="BF52">
        <v>8.554984410776777E-3</v>
      </c>
      <c r="BG52">
        <v>0.20426874729368583</v>
      </c>
      <c r="BH52">
        <v>0.73041573082098787</v>
      </c>
      <c r="BI52">
        <v>0.22957099974155426</v>
      </c>
      <c r="BJ52">
        <v>3.8379396781506363E-2</v>
      </c>
      <c r="BK52">
        <v>1.2882381489349208</v>
      </c>
      <c r="BL52">
        <v>1.2613851523420949</v>
      </c>
      <c r="BM52">
        <v>1.2129888879242849</v>
      </c>
      <c r="BN52">
        <v>4.8396264417810045E-2</v>
      </c>
      <c r="BO52">
        <v>0.66456663608551025</v>
      </c>
      <c r="BP52">
        <v>2.6852996592826042E-2</v>
      </c>
      <c r="BQ52">
        <v>0.30858038087583445</v>
      </c>
      <c r="BR52">
        <v>0.19233408209734726</v>
      </c>
      <c r="BS52">
        <v>0.17251303541082927</v>
      </c>
      <c r="BT52">
        <v>1.982104668651798E-2</v>
      </c>
      <c r="BU52">
        <v>7.5177869531655598E-3</v>
      </c>
      <c r="BV52">
        <v>0.10872851182532162</v>
      </c>
      <c r="BW52">
        <v>0.59681852981075534</v>
      </c>
      <c r="BX52">
        <v>0.13606734573841095</v>
      </c>
      <c r="BY52">
        <v>5.8683655334640858E-2</v>
      </c>
      <c r="BZ52">
        <v>1.093755943643048</v>
      </c>
      <c r="CA52">
        <v>1.0711772752425173</v>
      </c>
      <c r="CB52">
        <v>1.0389143851478047</v>
      </c>
      <c r="CC52">
        <v>3.2262890094712574E-2</v>
      </c>
      <c r="CD52">
        <v>0.77941286563873291</v>
      </c>
      <c r="CE52">
        <v>2.2578668400530553E-2</v>
      </c>
      <c r="CF52">
        <v>0.19800844462093029</v>
      </c>
      <c r="CG52">
        <v>0.13986661102164422</v>
      </c>
      <c r="CH52">
        <v>0.12787001615669386</v>
      </c>
      <c r="CI52">
        <v>1.1996594864950366E-2</v>
      </c>
      <c r="CJ52">
        <v>4.6769761022461241E-3</v>
      </c>
      <c r="CK52">
        <v>5.3464857497039914E-2</v>
      </c>
      <c r="CL52">
        <v>0.29176438826397827</v>
      </c>
      <c r="CM52">
        <v>7.0138424634933472E-2</v>
      </c>
      <c r="CN52">
        <v>7.7758326256544594E-2</v>
      </c>
      <c r="CO52">
        <v>1.0108155289639766</v>
      </c>
      <c r="CP52">
        <v>0.98776584575840565</v>
      </c>
      <c r="CQ52">
        <v>0.95175550103222262</v>
      </c>
      <c r="CR52">
        <v>3.6010344726182981E-2</v>
      </c>
      <c r="CS52">
        <v>0.79721301794052124</v>
      </c>
      <c r="CT52">
        <v>2.3049683205570892E-2</v>
      </c>
      <c r="CU52">
        <v>0.17973725660241019</v>
      </c>
      <c r="CV52">
        <v>0.11533494892978877</v>
      </c>
      <c r="CW52">
        <v>0.1047659765784013</v>
      </c>
      <c r="CX52">
        <v>1.0568972351387469E-2</v>
      </c>
      <c r="CY52">
        <v>4.509086892149892E-3</v>
      </c>
      <c r="CZ52">
        <v>5.9893220780471539E-2</v>
      </c>
      <c r="DA52">
        <v>0.19055278556638666</v>
      </c>
      <c r="DB52">
        <v>7.4971280992031097E-2</v>
      </c>
      <c r="DC52">
        <v>0.10261015736702229</v>
      </c>
      <c r="DD52">
        <v>0.85332586971797653</v>
      </c>
      <c r="DE52">
        <v>0.81939811596030365</v>
      </c>
      <c r="DF52">
        <v>0.76861866761876241</v>
      </c>
      <c r="DG52">
        <v>5.077944834154114E-2</v>
      </c>
      <c r="DH52">
        <v>0.69782286882400513</v>
      </c>
      <c r="DI52">
        <v>3.3927753757672922E-2</v>
      </c>
      <c r="DJ52">
        <v>0.268249334461096</v>
      </c>
      <c r="DK52">
        <v>0.14369746596671898</v>
      </c>
      <c r="DL52">
        <v>0.12114265573365901</v>
      </c>
      <c r="DM52">
        <v>2.2554810233059972E-2</v>
      </c>
      <c r="DN52">
        <v>8.9258746272270501E-3</v>
      </c>
      <c r="DO52">
        <v>0.11562599386715001</v>
      </c>
      <c r="DP52">
        <v>0.12157520417907251</v>
      </c>
      <c r="DQ52">
        <v>0.14710667729377747</v>
      </c>
      <c r="DR52">
        <v>0.14828451684832028</v>
      </c>
      <c r="DS52">
        <v>0.80081197686306804</v>
      </c>
      <c r="DT52">
        <v>0.7354576925727706</v>
      </c>
      <c r="DU52">
        <v>0.64293189479672619</v>
      </c>
      <c r="DV52">
        <v>9.2525797776044333E-2</v>
      </c>
      <c r="DW52">
        <v>0.64833199977874756</v>
      </c>
      <c r="DX52">
        <v>6.5354284290297451E-2</v>
      </c>
      <c r="DY52">
        <v>0.28631370878114704</v>
      </c>
      <c r="DZ52">
        <v>0.14238303776846892</v>
      </c>
      <c r="EA52">
        <v>0.10997216473061286</v>
      </c>
      <c r="EB52">
        <v>3.2410873037856065E-2</v>
      </c>
      <c r="EC52">
        <v>1.3990835934791798E-2</v>
      </c>
      <c r="ED52">
        <v>0.12993983507788634</v>
      </c>
      <c r="EE52">
        <v>8.7125685644215065E-2</v>
      </c>
      <c r="EF52">
        <v>0.17634154856204987</v>
      </c>
      <c r="EG52">
        <v>0.12198409637703919</v>
      </c>
      <c r="EH52">
        <v>0.67974280908850893</v>
      </c>
      <c r="EI52">
        <v>0.5612264852099661</v>
      </c>
      <c r="EJ52">
        <v>0.3788201801463435</v>
      </c>
      <c r="EK52">
        <v>0.18240630506362265</v>
      </c>
      <c r="EL52">
        <v>0.48115259408950806</v>
      </c>
      <c r="EM52">
        <v>0.11851632387854277</v>
      </c>
      <c r="EN52">
        <v>0.40033108238760018</v>
      </c>
      <c r="EO52">
        <v>0.15829085643906643</v>
      </c>
      <c r="EP52">
        <v>9.2671528653204743E-2</v>
      </c>
      <c r="EQ52">
        <v>6.5619327785861714E-2</v>
      </c>
      <c r="ER52">
        <v>3.2978106031306374E-2</v>
      </c>
      <c r="ES52">
        <v>0.20906211991722742</v>
      </c>
      <c r="ET52">
        <v>8.0073891476109077E-2</v>
      </c>
      <c r="EU52">
        <v>0.3076595664024353</v>
      </c>
      <c r="EV52">
        <v>0.19748607902058449</v>
      </c>
      <c r="EW52">
        <v>0.67303112964660572</v>
      </c>
      <c r="EX52">
        <v>0.49443312219829538</v>
      </c>
      <c r="EY52">
        <v>0.21104344772234246</v>
      </c>
      <c r="EZ52">
        <v>0.28338967447595292</v>
      </c>
      <c r="FA52">
        <v>0.40890061855316162</v>
      </c>
      <c r="FB52">
        <v>0.17859800744831036</v>
      </c>
      <c r="FC52">
        <v>0.41250139412707676</v>
      </c>
      <c r="FD52">
        <v>0.13829611606074255</v>
      </c>
      <c r="FE52">
        <v>5.9580608265386199E-2</v>
      </c>
      <c r="FF52">
        <v>7.871550779535634E-2</v>
      </c>
      <c r="FG52">
        <v>8.3744838414109263E-2</v>
      </c>
      <c r="FH52">
        <v>0.19046043965222495</v>
      </c>
      <c r="FI52">
        <v>8.5532523773682506E-2</v>
      </c>
      <c r="FJ52">
        <v>0.3529207706451416</v>
      </c>
      <c r="FK52">
        <v>6.0335724706674705E-2</v>
      </c>
      <c r="FL52">
        <v>0.47476586703061868</v>
      </c>
      <c r="FM52">
        <v>0.35537530959107955</v>
      </c>
      <c r="FN52">
        <v>0.10747224110592692</v>
      </c>
      <c r="FO52">
        <v>0.24790306848515264</v>
      </c>
      <c r="FP52">
        <v>0.29012155532836914</v>
      </c>
      <c r="FQ52">
        <v>0.11939055743953914</v>
      </c>
      <c r="FR52">
        <v>0.59048789834888504</v>
      </c>
      <c r="FS52">
        <v>0.10529372003949486</v>
      </c>
      <c r="FT52">
        <v>2.4725713326110121E-2</v>
      </c>
      <c r="FU52">
        <v>8.0568006713384738E-2</v>
      </c>
      <c r="FV52">
        <v>0.20870759828222776</v>
      </c>
      <c r="FW52">
        <v>0.27648658002716242</v>
      </c>
      <c r="FX52">
        <v>6.5253765379503753E-2</v>
      </c>
      <c r="FY52">
        <v>0.5657622218132019</v>
      </c>
      <c r="FZ52">
        <v>8.9042988097771142E-2</v>
      </c>
      <c r="GA52">
        <v>0.32953271284890462</v>
      </c>
      <c r="GB52">
        <v>0.27248152722293595</v>
      </c>
      <c r="GC52">
        <v>7.5001084482913927E-2</v>
      </c>
      <c r="GD52">
        <v>0.19748044274002205</v>
      </c>
      <c r="GE52">
        <v>0.22402770817279816</v>
      </c>
      <c r="GF52">
        <v>5.7051185625968677E-2</v>
      </c>
      <c r="GG52">
        <v>0.7189210992495898</v>
      </c>
      <c r="GH52">
        <v>0.11914483159322413</v>
      </c>
      <c r="GI52">
        <v>1.7010087338735411E-2</v>
      </c>
      <c r="GJ52">
        <v>0.10213474425448872</v>
      </c>
      <c r="GK52">
        <v>0.3252260402761204</v>
      </c>
      <c r="GL52">
        <v>0.27455022738024532</v>
      </c>
      <c r="GM52">
        <v>4.845381209849442E-2</v>
      </c>
      <c r="GN52">
        <v>0.70191103219985962</v>
      </c>
      <c r="GO52">
        <v>7.9667152105726557E-2</v>
      </c>
      <c r="GP52">
        <v>0.17648479694700989</v>
      </c>
      <c r="GQ52">
        <v>0.15464779449689775</v>
      </c>
      <c r="GR52">
        <v>2.2570586832940227E-2</v>
      </c>
      <c r="GS52">
        <v>0.13207720766395753</v>
      </c>
      <c r="GT52">
        <v>0.12514308094978333</v>
      </c>
      <c r="GU52">
        <v>2.1837002450112122E-2</v>
      </c>
      <c r="GV52">
        <v>0.85301992837807539</v>
      </c>
      <c r="GW52">
        <v>0.16622771575335465</v>
      </c>
      <c r="GX52">
        <v>4.7115677007550658E-3</v>
      </c>
      <c r="GY52">
        <v>0.16151614805259959</v>
      </c>
      <c r="GZ52">
        <v>0.60817003760332566</v>
      </c>
      <c r="HA52">
        <v>7.8622175021395027E-2</v>
      </c>
      <c r="HB52">
        <v>2.9504725325085301E-2</v>
      </c>
      <c r="HC52">
        <v>0.84830832481384277</v>
      </c>
    </row>
    <row r="53">
      <c r="A53">
        <v>2014</v>
      </c>
      <c r="B53">
        <v>1.0558769300236014E-3</v>
      </c>
      <c r="C53">
        <v>3.0708817177358744E-4</v>
      </c>
      <c r="D53">
        <v>2.0524135283281368E-5</v>
      </c>
      <c r="E53">
        <v>0</v>
      </c>
      <c r="F53">
        <v>2.0524135283281368E-5</v>
      </c>
      <c r="G53">
        <v>1.6174535630852915E-5</v>
      </c>
      <c r="H53">
        <v>2.8656403649030611E-4</v>
      </c>
      <c r="I53">
        <v>0.99969726142750404</v>
      </c>
      <c r="J53">
        <v>0.99583904442655402</v>
      </c>
      <c r="K53">
        <v>0.99582880690774367</v>
      </c>
      <c r="L53">
        <v>1.0237518810371726E-5</v>
      </c>
      <c r="M53">
        <v>8.986213707303798E-6</v>
      </c>
      <c r="N53">
        <v>3.8492307872426681E-3</v>
      </c>
      <c r="O53">
        <v>4.3495992775997354E-6</v>
      </c>
      <c r="P53">
        <v>3.868454834446311E-3</v>
      </c>
      <c r="Q53">
        <v>2.7113508495213482E-3</v>
      </c>
      <c r="R53">
        <v>3.1145840056114029E-3</v>
      </c>
      <c r="S53">
        <v>8.4032770697842034E-4</v>
      </c>
      <c r="T53">
        <v>0</v>
      </c>
      <c r="U53">
        <v>8.4032770697842034E-4</v>
      </c>
      <c r="V53">
        <v>6.6224037436768413E-4</v>
      </c>
      <c r="W53">
        <v>2.2742562986329826E-3</v>
      </c>
      <c r="X53">
        <v>0.99706350334684202</v>
      </c>
      <c r="Y53">
        <v>0.94964919921622915</v>
      </c>
      <c r="Z53">
        <v>0.94933778856449835</v>
      </c>
      <c r="AA53">
        <v>3.1141065173081398E-4</v>
      </c>
      <c r="AB53">
        <v>1.7546333231673627E-4</v>
      </c>
      <c r="AC53">
        <v>4.72388407982961E-2</v>
      </c>
      <c r="AD53">
        <v>1.7808735245341411E-4</v>
      </c>
      <c r="AE53">
        <v>4.772571474313736E-2</v>
      </c>
      <c r="AF53">
        <v>5.9576588642210344E-3</v>
      </c>
      <c r="AG53">
        <v>0.11763506374402749</v>
      </c>
      <c r="AH53">
        <v>0.11041836873681554</v>
      </c>
      <c r="AI53">
        <v>0.10496402975614784</v>
      </c>
      <c r="AJ53">
        <v>5.4543389806677063E-3</v>
      </c>
      <c r="AK53">
        <v>1.540018618106842E-2</v>
      </c>
      <c r="AL53">
        <v>7.2166950072119485E-3</v>
      </c>
      <c r="AM53">
        <v>0.97738311911376541</v>
      </c>
      <c r="AN53">
        <v>0.82829588534807053</v>
      </c>
      <c r="AO53">
        <v>0.82555494892482717</v>
      </c>
      <c r="AP53">
        <v>2.7409364232434449E-3</v>
      </c>
      <c r="AQ53">
        <v>1.3996541367434416E-3</v>
      </c>
      <c r="AR53">
        <v>0.14768757962895146</v>
      </c>
      <c r="AS53">
        <v>9.5018182857792871E-2</v>
      </c>
      <c r="AT53">
        <v>0.15182816982269287</v>
      </c>
      <c r="AU53">
        <v>1.6022222329774537E-2</v>
      </c>
      <c r="AV53">
        <v>1.0368423438086398</v>
      </c>
      <c r="AW53">
        <v>1.0104598217124376</v>
      </c>
      <c r="AX53">
        <v>0.97076329574569997</v>
      </c>
      <c r="AY53">
        <v>3.9696525966737624E-2</v>
      </c>
      <c r="AZ53">
        <v>0.26645967364311218</v>
      </c>
      <c r="BA53">
        <v>2.6382522096202315E-2</v>
      </c>
      <c r="BB53">
        <v>0.70715778640527927</v>
      </c>
      <c r="BC53">
        <v>0.48561464796504505</v>
      </c>
      <c r="BD53">
        <v>0.46818539920906732</v>
      </c>
      <c r="BE53">
        <v>1.7429248755977757E-2</v>
      </c>
      <c r="BF53">
        <v>8.9886097445641515E-3</v>
      </c>
      <c r="BG53">
        <v>0.21255452869567007</v>
      </c>
      <c r="BH53">
        <v>0.74400013021391931</v>
      </c>
      <c r="BI53">
        <v>0.23897239565849304</v>
      </c>
      <c r="BJ53">
        <v>3.7703913245970805E-2</v>
      </c>
      <c r="BK53">
        <v>1.2925244126369719</v>
      </c>
      <c r="BL53">
        <v>1.2663119820797542</v>
      </c>
      <c r="BM53">
        <v>1.2175785775318555</v>
      </c>
      <c r="BN53">
        <v>4.873340454789863E-2</v>
      </c>
      <c r="BO53">
        <v>0.65301245450973511</v>
      </c>
      <c r="BP53">
        <v>2.6212430557217968E-2</v>
      </c>
      <c r="BQ53">
        <v>0.32077510587332875</v>
      </c>
      <c r="BR53">
        <v>0.19866596628134386</v>
      </c>
      <c r="BS53">
        <v>0.17785516529770956</v>
      </c>
      <c r="BT53">
        <v>2.0810800983634296E-2</v>
      </c>
      <c r="BU53">
        <v>7.9687600239922059E-3</v>
      </c>
      <c r="BV53">
        <v>0.11414037956799268</v>
      </c>
      <c r="BW53">
        <v>0.61329951851030073</v>
      </c>
      <c r="BX53">
        <v>0.14291994273662567</v>
      </c>
      <c r="BY53">
        <v>5.7827261993543003E-2</v>
      </c>
      <c r="BZ53">
        <v>1.0940247039144044</v>
      </c>
      <c r="CA53">
        <v>1.072051890269631</v>
      </c>
      <c r="CB53">
        <v>1.0396633786299718</v>
      </c>
      <c r="CC53">
        <v>3.2388511639659272E-2</v>
      </c>
      <c r="CD53">
        <v>0.77314531803131104</v>
      </c>
      <c r="CE53">
        <v>2.1972813644773354E-2</v>
      </c>
      <c r="CF53">
        <v>0.20488183677140931</v>
      </c>
      <c r="CG53">
        <v>0.14398466043240829</v>
      </c>
      <c r="CH53">
        <v>0.1314274545446914</v>
      </c>
      <c r="CI53">
        <v>1.2557205887716871E-2</v>
      </c>
      <c r="CJ53">
        <v>4.9424091615711506E-3</v>
      </c>
      <c r="CK53">
        <v>5.5954767177429844E-2</v>
      </c>
      <c r="CL53">
        <v>0.29890654068581368</v>
      </c>
      <c r="CM53">
        <v>7.3454380035400391E-2</v>
      </c>
      <c r="CN53">
        <v>7.6776590297119432E-2</v>
      </c>
      <c r="CO53">
        <v>1.0090083608659284</v>
      </c>
      <c r="CP53">
        <v>0.98662187821303149</v>
      </c>
      <c r="CQ53">
        <v>0.95054337128129862</v>
      </c>
      <c r="CR53">
        <v>3.6078506931732902E-2</v>
      </c>
      <c r="CS53">
        <v>0.7917935848236084</v>
      </c>
      <c r="CT53">
        <v>2.2386482652896805E-2</v>
      </c>
      <c r="CU53">
        <v>0.18581991756152028</v>
      </c>
      <c r="CV53">
        <v>0.11850684822209674</v>
      </c>
      <c r="CW53">
        <v>0.10746602797630581</v>
      </c>
      <c r="CX53">
        <v>1.1040820245790953E-2</v>
      </c>
      <c r="CY53">
        <v>4.7554947296436761E-3</v>
      </c>
      <c r="CZ53">
        <v>6.2557574609779842E-2</v>
      </c>
      <c r="DA53">
        <v>0.19482827842744857</v>
      </c>
      <c r="DB53">
        <v>7.8353889286518097E-2</v>
      </c>
      <c r="DC53">
        <v>0.10183882491141828</v>
      </c>
      <c r="DD53">
        <v>0.84708436000851761</v>
      </c>
      <c r="DE53">
        <v>0.81430240116424391</v>
      </c>
      <c r="DF53">
        <v>0.76368869409354878</v>
      </c>
      <c r="DG53">
        <v>5.0613707070695166E-2</v>
      </c>
      <c r="DH53">
        <v>0.6906391978263855</v>
      </c>
      <c r="DI53">
        <v>3.2781958844273797E-2</v>
      </c>
      <c r="DJ53">
        <v>0.27657887118160657</v>
      </c>
      <c r="DK53">
        <v>0.1470656610666955</v>
      </c>
      <c r="DL53">
        <v>0.12362517321396388</v>
      </c>
      <c r="DM53">
        <v>2.3440487852731607E-2</v>
      </c>
      <c r="DN53">
        <v>9.3651939074048136E-3</v>
      </c>
      <c r="DO53">
        <v>0.12014801620750624</v>
      </c>
      <c r="DP53">
        <v>0.12366323119012419</v>
      </c>
      <c r="DQ53">
        <v>0.15295369923114777</v>
      </c>
      <c r="DR53">
        <v>0.14734165832272908</v>
      </c>
      <c r="DS53">
        <v>0.7932529656065731</v>
      </c>
      <c r="DT53">
        <v>0.73017943597645385</v>
      </c>
      <c r="DU53">
        <v>0.6380631783095535</v>
      </c>
      <c r="DV53">
        <v>9.211625766690032E-2</v>
      </c>
      <c r="DW53">
        <v>0.64166069030761719</v>
      </c>
      <c r="DX53">
        <v>6.3073529630119307E-2</v>
      </c>
      <c r="DY53">
        <v>0.29526574311458437</v>
      </c>
      <c r="DZ53">
        <v>0.14573920408025426</v>
      </c>
      <c r="EA53">
        <v>0.1120949056140753</v>
      </c>
      <c r="EB53">
        <v>3.3644298466178953E-2</v>
      </c>
      <c r="EC53">
        <v>1.4662328118260806E-2</v>
      </c>
      <c r="ED53">
        <v>0.13486421091606932</v>
      </c>
      <c r="EE53">
        <v>8.8518708721157455E-2</v>
      </c>
      <c r="EF53">
        <v>0.18317084014415741</v>
      </c>
      <c r="EG53">
        <v>0.12177806718512305</v>
      </c>
      <c r="EH53">
        <v>0.66878787297346243</v>
      </c>
      <c r="EI53">
        <v>0.55494256721102531</v>
      </c>
      <c r="EJ53">
        <v>0.37419303695722606</v>
      </c>
      <c r="EK53">
        <v>0.18074953025379928</v>
      </c>
      <c r="EL53">
        <v>0.47396892309188843</v>
      </c>
      <c r="EM53">
        <v>0.11384530576243705</v>
      </c>
      <c r="EN53">
        <v>0.41218577026344183</v>
      </c>
      <c r="EO53">
        <v>0.16181642468212046</v>
      </c>
      <c r="EP53">
        <v>9.4018498748630219E-2</v>
      </c>
      <c r="EQ53">
        <v>6.7797925933490238E-2</v>
      </c>
      <c r="ER53">
        <v>3.4399241292017047E-2</v>
      </c>
      <c r="ES53">
        <v>0.21597010428930433</v>
      </c>
      <c r="ET53">
        <v>8.0973643236904244E-2</v>
      </c>
      <c r="EU53">
        <v>0.31816726922988892</v>
      </c>
      <c r="EV53">
        <v>0.19719781204660525</v>
      </c>
      <c r="EW53">
        <v>0.66068858273129316</v>
      </c>
      <c r="EX53">
        <v>0.48916895571212649</v>
      </c>
      <c r="EY53">
        <v>0.20841776159521241</v>
      </c>
      <c r="EZ53">
        <v>0.28075119411691407</v>
      </c>
      <c r="FA53">
        <v>0.40269520878791809</v>
      </c>
      <c r="FB53">
        <v>0.1715196270191667</v>
      </c>
      <c r="FC53">
        <v>0.42578516671532068</v>
      </c>
      <c r="FD53">
        <v>0.14174295513988344</v>
      </c>
      <c r="FE53">
        <v>6.0432724847427198E-2</v>
      </c>
      <c r="FF53">
        <v>8.1310230292456237E-2</v>
      </c>
      <c r="FG53">
        <v>8.733361984967522E-2</v>
      </c>
      <c r="FH53">
        <v>0.19670859172576205</v>
      </c>
      <c r="FI53">
        <v>8.647374944661386E-2</v>
      </c>
      <c r="FJ53">
        <v>0.36535245180130005</v>
      </c>
      <c r="FK53">
        <v>6.0966319321524409E-2</v>
      </c>
      <c r="FL53">
        <v>0.46089111134459188</v>
      </c>
      <c r="FM53">
        <v>0.34758395085741517</v>
      </c>
      <c r="FN53">
        <v>0.1048840191850241</v>
      </c>
      <c r="FO53">
        <v>0.24269993167239109</v>
      </c>
      <c r="FP53">
        <v>0.28238978981971741</v>
      </c>
      <c r="FQ53">
        <v>0.11330716048717672</v>
      </c>
      <c r="FR53">
        <v>0.60430305591319666</v>
      </c>
      <c r="FS53">
        <v>0.1070264641611105</v>
      </c>
      <c r="FT53">
        <v>2.4783705251414302E-2</v>
      </c>
      <c r="FU53">
        <v>8.2242758909696206E-2</v>
      </c>
      <c r="FV53">
        <v>0.21508584736845229</v>
      </c>
      <c r="FW53">
        <v>0.28219074438363395</v>
      </c>
      <c r="FX53">
        <v>6.5194167257788552E-2</v>
      </c>
      <c r="FY53">
        <v>0.57951939105987549</v>
      </c>
      <c r="FZ53">
        <v>9.0779105033231028E-2</v>
      </c>
      <c r="GA53">
        <v>0.3178293028933355</v>
      </c>
      <c r="GB53">
        <v>0.26416551527621029</v>
      </c>
      <c r="GC53">
        <v>7.2545391848816337E-2</v>
      </c>
      <c r="GD53">
        <v>0.19162012342739398</v>
      </c>
      <c r="GE53">
        <v>0.21618549525737762</v>
      </c>
      <c r="GF53">
        <v>5.3663787617125182E-2</v>
      </c>
      <c r="GG53">
        <v>0.73015071302616485</v>
      </c>
      <c r="GH53">
        <v>0.12023140938213381</v>
      </c>
      <c r="GI53">
        <v>1.6898697079219569E-2</v>
      </c>
      <c r="GJ53">
        <v>0.10333271230291424</v>
      </c>
      <c r="GK53">
        <v>0.33219122606578366</v>
      </c>
      <c r="GL53">
        <v>0.27772807757824741</v>
      </c>
      <c r="GM53">
        <v>4.798001591950031E-2</v>
      </c>
      <c r="GN53">
        <v>0.71325200796127319</v>
      </c>
      <c r="GO53">
        <v>8.2043386949857272E-2</v>
      </c>
      <c r="GP53">
        <v>0.16881930105199999</v>
      </c>
      <c r="GQ53">
        <v>0.14848489209333687</v>
      </c>
      <c r="GR53">
        <v>2.1612600288663627E-2</v>
      </c>
      <c r="GS53">
        <v>0.12687229180467322</v>
      </c>
      <c r="GT53">
        <v>0.11956171691417694</v>
      </c>
      <c r="GU53">
        <v>2.0334408958663126E-2</v>
      </c>
      <c r="GV53">
        <v>0.86010386932217098</v>
      </c>
      <c r="GW53">
        <v>0.16640531799177721</v>
      </c>
      <c r="GX53">
        <v>4.6337649090039679E-3</v>
      </c>
      <c r="GY53">
        <v>0.16177155308277325</v>
      </c>
      <c r="GZ53">
        <v>0.61496407970832911</v>
      </c>
      <c r="HA53">
        <v>7.8734471622064553E-2</v>
      </c>
      <c r="HB53">
        <v>2.8923170374171039E-2</v>
      </c>
      <c r="HC53">
        <v>0.85547006130218506</v>
      </c>
    </row>
  </sheetData>
  <mergeCells count="42">
    <mergeCell ref="GO6:GO7"/>
    <mergeCell ref="GP6:HC6"/>
    <mergeCell ref="EV6:EV7"/>
    <mergeCell ref="EW6:FJ6"/>
    <mergeCell ref="FK6:FK7"/>
    <mergeCell ref="FL6:FY6"/>
    <mergeCell ref="FZ6:FZ7"/>
    <mergeCell ref="GA6:GN6"/>
    <mergeCell ref="EH6:EU6"/>
    <mergeCell ref="BJ6:BJ7"/>
    <mergeCell ref="BK6:BX6"/>
    <mergeCell ref="BY6:BY7"/>
    <mergeCell ref="BZ6:CM6"/>
    <mergeCell ref="CN6:CN7"/>
    <mergeCell ref="CO6:DB6"/>
    <mergeCell ref="DC6:DC7"/>
    <mergeCell ref="DD6:DQ6"/>
    <mergeCell ref="DR6:DR7"/>
    <mergeCell ref="DS6:EF6"/>
    <mergeCell ref="EG6:EG7"/>
    <mergeCell ref="FZ5:GN5"/>
    <mergeCell ref="GO5:HC5"/>
    <mergeCell ref="B6:B7"/>
    <mergeCell ref="C6:P6"/>
    <mergeCell ref="Q6:Q7"/>
    <mergeCell ref="R6:AE6"/>
    <mergeCell ref="AF6:AF7"/>
    <mergeCell ref="AG6:AT6"/>
    <mergeCell ref="AU6:AU7"/>
    <mergeCell ref="AV6:BI6"/>
    <mergeCell ref="CN5:DB5"/>
    <mergeCell ref="DC5:DQ5"/>
    <mergeCell ref="DR5:EF5"/>
    <mergeCell ref="EG5:EU5"/>
    <mergeCell ref="EV5:FJ5"/>
    <mergeCell ref="FK5:FY5"/>
    <mergeCell ref="BY5:CM5"/>
    <mergeCell ref="B5:P5"/>
    <mergeCell ref="Q5:AE5"/>
    <mergeCell ref="AF5:AT5"/>
    <mergeCell ref="AU5:BI5"/>
    <mergeCell ref="BJ5:BX5"/>
  </mergeCells>
  <hyperlinks>
    <hyperlink ref="A1" location="Index!A1" display="Back to index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/>
  </sheetPr>
  <dimension ref="A1:HC53"/>
  <sheetViews>
    <sheetView workbookViewId="0">
      <selection activeCell="A2" sqref="A2"/>
    </sheetView>
  </sheetViews>
  <sheetFormatPr defaultColWidth="8.85546875" defaultRowHeight="12.75"/>
  <sheetData>
    <row r="1">
      <c r="A1" s="154" t="s">
        <v>1293</v>
      </c>
    </row>
    <row r="2" ht="18">
      <c r="A2" s="1" t="s">
        <v>523</v>
      </c>
    </row>
    <row r="4" ht="13.5" thickBot="true">
      <c r="C4" s="16"/>
      <c r="D4" s="17"/>
      <c r="E4" s="17"/>
      <c r="F4" s="17"/>
      <c r="G4" s="17"/>
      <c r="H4" s="18"/>
      <c r="I4" s="18"/>
      <c r="J4" s="18"/>
      <c r="K4" s="17"/>
      <c r="L4" s="19"/>
    </row>
    <row r="5" ht="39" customHeight="true" thickBot="true">
      <c r="B5" s="181" t="s">
        <v>42</v>
      </c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3"/>
      <c r="Q5" s="181" t="s">
        <v>43</v>
      </c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3"/>
      <c r="AF5" s="181" t="s">
        <v>44</v>
      </c>
      <c r="AG5" s="182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2"/>
      <c r="AS5" s="182"/>
      <c r="AT5" s="183"/>
      <c r="AU5" s="181" t="s">
        <v>45</v>
      </c>
      <c r="AV5" s="182"/>
      <c r="AW5" s="182"/>
      <c r="AX5" s="182"/>
      <c r="AY5" s="182"/>
      <c r="AZ5" s="182"/>
      <c r="BA5" s="182"/>
      <c r="BB5" s="182"/>
      <c r="BC5" s="182"/>
      <c r="BD5" s="182"/>
      <c r="BE5" s="182"/>
      <c r="BF5" s="182"/>
      <c r="BG5" s="182"/>
      <c r="BH5" s="182"/>
      <c r="BI5" s="183"/>
      <c r="BJ5" s="181" t="s">
        <v>46</v>
      </c>
      <c r="BK5" s="182"/>
      <c r="BL5" s="182"/>
      <c r="BM5" s="182"/>
      <c r="BN5" s="182"/>
      <c r="BO5" s="182"/>
      <c r="BP5" s="182"/>
      <c r="BQ5" s="182"/>
      <c r="BR5" s="182"/>
      <c r="BS5" s="182"/>
      <c r="BT5" s="182"/>
      <c r="BU5" s="182"/>
      <c r="BV5" s="182"/>
      <c r="BW5" s="182"/>
      <c r="BX5" s="183"/>
      <c r="BY5" s="181" t="s">
        <v>47</v>
      </c>
      <c r="BZ5" s="182"/>
      <c r="CA5" s="182"/>
      <c r="CB5" s="182"/>
      <c r="CC5" s="182"/>
      <c r="CD5" s="182"/>
      <c r="CE5" s="182"/>
      <c r="CF5" s="182"/>
      <c r="CG5" s="182"/>
      <c r="CH5" s="182"/>
      <c r="CI5" s="182"/>
      <c r="CJ5" s="182"/>
      <c r="CK5" s="182"/>
      <c r="CL5" s="182"/>
      <c r="CM5" s="183"/>
      <c r="CN5" s="181" t="s">
        <v>48</v>
      </c>
      <c r="CO5" s="182"/>
      <c r="CP5" s="182"/>
      <c r="CQ5" s="182"/>
      <c r="CR5" s="182"/>
      <c r="CS5" s="182"/>
      <c r="CT5" s="182"/>
      <c r="CU5" s="182"/>
      <c r="CV5" s="182"/>
      <c r="CW5" s="182"/>
      <c r="CX5" s="182"/>
      <c r="CY5" s="182"/>
      <c r="CZ5" s="182"/>
      <c r="DA5" s="182"/>
      <c r="DB5" s="183"/>
      <c r="DC5" s="181" t="s">
        <v>49</v>
      </c>
      <c r="DD5" s="182"/>
      <c r="DE5" s="182"/>
      <c r="DF5" s="182"/>
      <c r="DG5" s="182"/>
      <c r="DH5" s="182"/>
      <c r="DI5" s="182"/>
      <c r="DJ5" s="182"/>
      <c r="DK5" s="182"/>
      <c r="DL5" s="182"/>
      <c r="DM5" s="182"/>
      <c r="DN5" s="182"/>
      <c r="DO5" s="182"/>
      <c r="DP5" s="182"/>
      <c r="DQ5" s="183"/>
      <c r="DR5" s="181" t="s">
        <v>50</v>
      </c>
      <c r="DS5" s="182"/>
      <c r="DT5" s="182"/>
      <c r="DU5" s="182"/>
      <c r="DV5" s="182"/>
      <c r="DW5" s="182"/>
      <c r="DX5" s="182"/>
      <c r="DY5" s="182"/>
      <c r="DZ5" s="182"/>
      <c r="EA5" s="182"/>
      <c r="EB5" s="182"/>
      <c r="EC5" s="182"/>
      <c r="ED5" s="182"/>
      <c r="EE5" s="182"/>
      <c r="EF5" s="183"/>
      <c r="EG5" s="181" t="s">
        <v>51</v>
      </c>
      <c r="EH5" s="182"/>
      <c r="EI5" s="182"/>
      <c r="EJ5" s="182"/>
      <c r="EK5" s="182"/>
      <c r="EL5" s="182"/>
      <c r="EM5" s="182"/>
      <c r="EN5" s="182"/>
      <c r="EO5" s="182"/>
      <c r="EP5" s="182"/>
      <c r="EQ5" s="182"/>
      <c r="ER5" s="182"/>
      <c r="ES5" s="182"/>
      <c r="ET5" s="182"/>
      <c r="EU5" s="183"/>
      <c r="EV5" s="181" t="s">
        <v>52</v>
      </c>
      <c r="EW5" s="182"/>
      <c r="EX5" s="182"/>
      <c r="EY5" s="182"/>
      <c r="EZ5" s="182"/>
      <c r="FA5" s="182"/>
      <c r="FB5" s="182"/>
      <c r="FC5" s="182"/>
      <c r="FD5" s="182"/>
      <c r="FE5" s="182"/>
      <c r="FF5" s="182"/>
      <c r="FG5" s="182"/>
      <c r="FH5" s="182"/>
      <c r="FI5" s="182"/>
      <c r="FJ5" s="183"/>
      <c r="FK5" s="181" t="s">
        <v>53</v>
      </c>
      <c r="FL5" s="182"/>
      <c r="FM5" s="182"/>
      <c r="FN5" s="182"/>
      <c r="FO5" s="182"/>
      <c r="FP5" s="182"/>
      <c r="FQ5" s="182"/>
      <c r="FR5" s="182"/>
      <c r="FS5" s="182"/>
      <c r="FT5" s="182"/>
      <c r="FU5" s="182"/>
      <c r="FV5" s="182"/>
      <c r="FW5" s="182"/>
      <c r="FX5" s="182"/>
      <c r="FY5" s="183"/>
      <c r="FZ5" s="181" t="s">
        <v>54</v>
      </c>
      <c r="GA5" s="182"/>
      <c r="GB5" s="182"/>
      <c r="GC5" s="182"/>
      <c r="GD5" s="182"/>
      <c r="GE5" s="182"/>
      <c r="GF5" s="182"/>
      <c r="GG5" s="182"/>
      <c r="GH5" s="182"/>
      <c r="GI5" s="182"/>
      <c r="GJ5" s="182"/>
      <c r="GK5" s="182"/>
      <c r="GL5" s="182"/>
      <c r="GM5" s="182"/>
      <c r="GN5" s="183"/>
      <c r="GO5" s="181" t="s">
        <v>10</v>
      </c>
      <c r="GP5" s="182"/>
      <c r="GQ5" s="182"/>
      <c r="GR5" s="182"/>
      <c r="GS5" s="182"/>
      <c r="GT5" s="182"/>
      <c r="GU5" s="182"/>
      <c r="GV5" s="182"/>
      <c r="GW5" s="182"/>
      <c r="GX5" s="182"/>
      <c r="GY5" s="182"/>
      <c r="GZ5" s="182"/>
      <c r="HA5" s="182"/>
      <c r="HB5" s="182"/>
      <c r="HC5" s="183"/>
    </row>
    <row r="6" ht="13.5" thickBot="true">
      <c r="B6" s="184" t="s">
        <v>37</v>
      </c>
      <c r="C6" s="186" t="s">
        <v>525</v>
      </c>
      <c r="D6" s="187"/>
      <c r="E6" s="187"/>
      <c r="F6" s="187"/>
      <c r="G6" s="187"/>
      <c r="H6" s="187"/>
      <c r="I6" s="187"/>
      <c r="J6" s="187"/>
      <c r="K6" s="187"/>
      <c r="L6" s="187"/>
      <c r="M6" s="187"/>
      <c r="N6" s="187"/>
      <c r="O6" s="187"/>
      <c r="P6" s="187"/>
      <c r="Q6" s="184" t="s">
        <v>37</v>
      </c>
      <c r="R6" s="186" t="s">
        <v>525</v>
      </c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4" t="s">
        <v>37</v>
      </c>
      <c r="AG6" s="186" t="s">
        <v>525</v>
      </c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4" t="s">
        <v>37</v>
      </c>
      <c r="AV6" s="186" t="s">
        <v>525</v>
      </c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4" t="s">
        <v>37</v>
      </c>
      <c r="BK6" s="186" t="s">
        <v>525</v>
      </c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4" t="s">
        <v>37</v>
      </c>
      <c r="BZ6" s="186" t="s">
        <v>525</v>
      </c>
      <c r="CA6" s="187"/>
      <c r="CB6" s="187"/>
      <c r="CC6" s="187"/>
      <c r="CD6" s="187"/>
      <c r="CE6" s="187"/>
      <c r="CF6" s="187"/>
      <c r="CG6" s="187"/>
      <c r="CH6" s="187"/>
      <c r="CI6" s="187"/>
      <c r="CJ6" s="187"/>
      <c r="CK6" s="187"/>
      <c r="CL6" s="187"/>
      <c r="CM6" s="187"/>
      <c r="CN6" s="184" t="s">
        <v>37</v>
      </c>
      <c r="CO6" s="186" t="s">
        <v>525</v>
      </c>
      <c r="CP6" s="187"/>
      <c r="CQ6" s="187"/>
      <c r="CR6" s="187"/>
      <c r="CS6" s="187"/>
      <c r="CT6" s="187"/>
      <c r="CU6" s="187"/>
      <c r="CV6" s="187"/>
      <c r="CW6" s="187"/>
      <c r="CX6" s="187"/>
      <c r="CY6" s="187"/>
      <c r="CZ6" s="187"/>
      <c r="DA6" s="187"/>
      <c r="DB6" s="187"/>
      <c r="DC6" s="184" t="s">
        <v>37</v>
      </c>
      <c r="DD6" s="186" t="s">
        <v>525</v>
      </c>
      <c r="DE6" s="187"/>
      <c r="DF6" s="187"/>
      <c r="DG6" s="187"/>
      <c r="DH6" s="187"/>
      <c r="DI6" s="187"/>
      <c r="DJ6" s="187"/>
      <c r="DK6" s="187"/>
      <c r="DL6" s="187"/>
      <c r="DM6" s="187"/>
      <c r="DN6" s="187"/>
      <c r="DO6" s="187"/>
      <c r="DP6" s="187"/>
      <c r="DQ6" s="187"/>
      <c r="DR6" s="184" t="s">
        <v>37</v>
      </c>
      <c r="DS6" s="186" t="s">
        <v>525</v>
      </c>
      <c r="DT6" s="187"/>
      <c r="DU6" s="187"/>
      <c r="DV6" s="187"/>
      <c r="DW6" s="187"/>
      <c r="DX6" s="187"/>
      <c r="DY6" s="187"/>
      <c r="DZ6" s="187"/>
      <c r="EA6" s="187"/>
      <c r="EB6" s="187"/>
      <c r="EC6" s="187"/>
      <c r="ED6" s="187"/>
      <c r="EE6" s="187"/>
      <c r="EF6" s="187"/>
      <c r="EG6" s="184" t="s">
        <v>37</v>
      </c>
      <c r="EH6" s="186" t="s">
        <v>525</v>
      </c>
      <c r="EI6" s="187"/>
      <c r="EJ6" s="187"/>
      <c r="EK6" s="187"/>
      <c r="EL6" s="187"/>
      <c r="EM6" s="187"/>
      <c r="EN6" s="187"/>
      <c r="EO6" s="187"/>
      <c r="EP6" s="187"/>
      <c r="EQ6" s="187"/>
      <c r="ER6" s="187"/>
      <c r="ES6" s="187"/>
      <c r="ET6" s="187"/>
      <c r="EU6" s="187"/>
      <c r="EV6" s="184" t="s">
        <v>37</v>
      </c>
      <c r="EW6" s="186" t="s">
        <v>525</v>
      </c>
      <c r="EX6" s="187"/>
      <c r="EY6" s="187"/>
      <c r="EZ6" s="187"/>
      <c r="FA6" s="187"/>
      <c r="FB6" s="187"/>
      <c r="FC6" s="187"/>
      <c r="FD6" s="187"/>
      <c r="FE6" s="187"/>
      <c r="FF6" s="187"/>
      <c r="FG6" s="187"/>
      <c r="FH6" s="187"/>
      <c r="FI6" s="187"/>
      <c r="FJ6" s="187"/>
      <c r="FK6" s="184" t="s">
        <v>37</v>
      </c>
      <c r="FL6" s="186" t="s">
        <v>525</v>
      </c>
      <c r="FM6" s="187"/>
      <c r="FN6" s="187"/>
      <c r="FO6" s="187"/>
      <c r="FP6" s="187"/>
      <c r="FQ6" s="187"/>
      <c r="FR6" s="187"/>
      <c r="FS6" s="187"/>
      <c r="FT6" s="187"/>
      <c r="FU6" s="187"/>
      <c r="FV6" s="187"/>
      <c r="FW6" s="187"/>
      <c r="FX6" s="187"/>
      <c r="FY6" s="187"/>
      <c r="FZ6" s="184" t="s">
        <v>37</v>
      </c>
      <c r="GA6" s="186" t="s">
        <v>525</v>
      </c>
      <c r="GB6" s="187"/>
      <c r="GC6" s="187"/>
      <c r="GD6" s="187"/>
      <c r="GE6" s="187"/>
      <c r="GF6" s="187"/>
      <c r="GG6" s="187"/>
      <c r="GH6" s="187"/>
      <c r="GI6" s="187"/>
      <c r="GJ6" s="187"/>
      <c r="GK6" s="187"/>
      <c r="GL6" s="187"/>
      <c r="GM6" s="187"/>
      <c r="GN6" s="187"/>
      <c r="GO6" s="184" t="s">
        <v>37</v>
      </c>
      <c r="GP6" s="186" t="s">
        <v>525</v>
      </c>
      <c r="GQ6" s="187"/>
      <c r="GR6" s="187"/>
      <c r="GS6" s="187"/>
      <c r="GT6" s="187"/>
      <c r="GU6" s="187"/>
      <c r="GV6" s="187"/>
      <c r="GW6" s="187"/>
      <c r="GX6" s="187"/>
      <c r="GY6" s="187"/>
      <c r="GZ6" s="187"/>
      <c r="HA6" s="187"/>
      <c r="HB6" s="187"/>
      <c r="HC6" s="187"/>
    </row>
    <row r="7" s="12" customFormat="true" ht="70.5" customHeight="true" thickBot="true">
      <c r="B7" s="185"/>
      <c r="C7" s="68" t="s">
        <v>34</v>
      </c>
      <c r="D7" s="68" t="s">
        <v>32</v>
      </c>
      <c r="E7" s="68" t="s">
        <v>618</v>
      </c>
      <c r="F7" s="68" t="s">
        <v>619</v>
      </c>
      <c r="G7" s="70" t="s">
        <v>601</v>
      </c>
      <c r="H7" s="13" t="s">
        <v>35</v>
      </c>
      <c r="I7" s="13" t="s">
        <v>29</v>
      </c>
      <c r="J7" s="68" t="s">
        <v>77</v>
      </c>
      <c r="K7" s="14" t="s">
        <v>33</v>
      </c>
      <c r="L7" s="14" t="s">
        <v>271</v>
      </c>
      <c r="M7" s="13" t="s">
        <v>30</v>
      </c>
      <c r="N7" s="15" t="s">
        <v>31</v>
      </c>
      <c r="O7" s="68" t="s">
        <v>36</v>
      </c>
      <c r="P7" s="68" t="s">
        <v>360</v>
      </c>
      <c r="Q7" s="185"/>
      <c r="R7" s="68" t="s">
        <v>34</v>
      </c>
      <c r="S7" s="68" t="s">
        <v>32</v>
      </c>
      <c r="T7" s="68" t="s">
        <v>618</v>
      </c>
      <c r="U7" s="68" t="s">
        <v>619</v>
      </c>
      <c r="V7" s="70" t="s">
        <v>601</v>
      </c>
      <c r="W7" s="13" t="s">
        <v>35</v>
      </c>
      <c r="X7" s="13" t="s">
        <v>29</v>
      </c>
      <c r="Y7" s="68" t="s">
        <v>77</v>
      </c>
      <c r="Z7" s="14" t="s">
        <v>33</v>
      </c>
      <c r="AA7" s="14" t="s">
        <v>271</v>
      </c>
      <c r="AB7" s="13" t="s">
        <v>30</v>
      </c>
      <c r="AC7" s="15" t="s">
        <v>31</v>
      </c>
      <c r="AD7" s="68" t="s">
        <v>36</v>
      </c>
      <c r="AE7" s="68" t="s">
        <v>360</v>
      </c>
      <c r="AF7" s="185"/>
      <c r="AG7" s="68" t="s">
        <v>34</v>
      </c>
      <c r="AH7" s="68" t="s">
        <v>32</v>
      </c>
      <c r="AI7" s="68" t="s">
        <v>618</v>
      </c>
      <c r="AJ7" s="68" t="s">
        <v>619</v>
      </c>
      <c r="AK7" s="70" t="s">
        <v>601</v>
      </c>
      <c r="AL7" s="13" t="s">
        <v>35</v>
      </c>
      <c r="AM7" s="13" t="s">
        <v>29</v>
      </c>
      <c r="AN7" s="68" t="s">
        <v>77</v>
      </c>
      <c r="AO7" s="14" t="s">
        <v>33</v>
      </c>
      <c r="AP7" s="14" t="s">
        <v>271</v>
      </c>
      <c r="AQ7" s="13" t="s">
        <v>30</v>
      </c>
      <c r="AR7" s="15" t="s">
        <v>31</v>
      </c>
      <c r="AS7" s="68" t="s">
        <v>36</v>
      </c>
      <c r="AT7" s="68" t="s">
        <v>360</v>
      </c>
      <c r="AU7" s="185"/>
      <c r="AV7" s="68" t="s">
        <v>34</v>
      </c>
      <c r="AW7" s="68" t="s">
        <v>32</v>
      </c>
      <c r="AX7" s="68" t="s">
        <v>618</v>
      </c>
      <c r="AY7" s="68" t="s">
        <v>619</v>
      </c>
      <c r="AZ7" s="70" t="s">
        <v>601</v>
      </c>
      <c r="BA7" s="13" t="s">
        <v>35</v>
      </c>
      <c r="BB7" s="13" t="s">
        <v>29</v>
      </c>
      <c r="BC7" s="68" t="s">
        <v>77</v>
      </c>
      <c r="BD7" s="14" t="s">
        <v>33</v>
      </c>
      <c r="BE7" s="14" t="s">
        <v>271</v>
      </c>
      <c r="BF7" s="13" t="s">
        <v>30</v>
      </c>
      <c r="BG7" s="15" t="s">
        <v>31</v>
      </c>
      <c r="BH7" s="68" t="s">
        <v>36</v>
      </c>
      <c r="BI7" s="68" t="s">
        <v>360</v>
      </c>
      <c r="BJ7" s="185"/>
      <c r="BK7" s="68" t="s">
        <v>34</v>
      </c>
      <c r="BL7" s="68" t="s">
        <v>32</v>
      </c>
      <c r="BM7" s="68" t="s">
        <v>618</v>
      </c>
      <c r="BN7" s="68" t="s">
        <v>619</v>
      </c>
      <c r="BO7" s="70" t="s">
        <v>601</v>
      </c>
      <c r="BP7" s="13" t="s">
        <v>35</v>
      </c>
      <c r="BQ7" s="13" t="s">
        <v>29</v>
      </c>
      <c r="BR7" s="68" t="s">
        <v>77</v>
      </c>
      <c r="BS7" s="14" t="s">
        <v>33</v>
      </c>
      <c r="BT7" s="14" t="s">
        <v>271</v>
      </c>
      <c r="BU7" s="13" t="s">
        <v>30</v>
      </c>
      <c r="BV7" s="15" t="s">
        <v>31</v>
      </c>
      <c r="BW7" s="68" t="s">
        <v>36</v>
      </c>
      <c r="BX7" s="68" t="s">
        <v>360</v>
      </c>
      <c r="BY7" s="185"/>
      <c r="BZ7" s="68" t="s">
        <v>34</v>
      </c>
      <c r="CA7" s="68" t="s">
        <v>32</v>
      </c>
      <c r="CB7" s="68" t="s">
        <v>618</v>
      </c>
      <c r="CC7" s="68" t="s">
        <v>619</v>
      </c>
      <c r="CD7" s="70" t="s">
        <v>601</v>
      </c>
      <c r="CE7" s="13" t="s">
        <v>35</v>
      </c>
      <c r="CF7" s="13" t="s">
        <v>29</v>
      </c>
      <c r="CG7" s="68" t="s">
        <v>77</v>
      </c>
      <c r="CH7" s="14" t="s">
        <v>33</v>
      </c>
      <c r="CI7" s="14" t="s">
        <v>271</v>
      </c>
      <c r="CJ7" s="13" t="s">
        <v>30</v>
      </c>
      <c r="CK7" s="15" t="s">
        <v>31</v>
      </c>
      <c r="CL7" s="68" t="s">
        <v>36</v>
      </c>
      <c r="CM7" s="68" t="s">
        <v>360</v>
      </c>
      <c r="CN7" s="185"/>
      <c r="CO7" s="68" t="s">
        <v>34</v>
      </c>
      <c r="CP7" s="68" t="s">
        <v>32</v>
      </c>
      <c r="CQ7" s="68" t="s">
        <v>618</v>
      </c>
      <c r="CR7" s="68" t="s">
        <v>619</v>
      </c>
      <c r="CS7" s="70" t="s">
        <v>601</v>
      </c>
      <c r="CT7" s="13" t="s">
        <v>35</v>
      </c>
      <c r="CU7" s="13" t="s">
        <v>29</v>
      </c>
      <c r="CV7" s="68" t="s">
        <v>77</v>
      </c>
      <c r="CW7" s="14" t="s">
        <v>33</v>
      </c>
      <c r="CX7" s="14" t="s">
        <v>271</v>
      </c>
      <c r="CY7" s="13" t="s">
        <v>30</v>
      </c>
      <c r="CZ7" s="15" t="s">
        <v>31</v>
      </c>
      <c r="DA7" s="68" t="s">
        <v>36</v>
      </c>
      <c r="DB7" s="68" t="s">
        <v>360</v>
      </c>
      <c r="DC7" s="185"/>
      <c r="DD7" s="68" t="s">
        <v>34</v>
      </c>
      <c r="DE7" s="68" t="s">
        <v>32</v>
      </c>
      <c r="DF7" s="68" t="s">
        <v>618</v>
      </c>
      <c r="DG7" s="68" t="s">
        <v>619</v>
      </c>
      <c r="DH7" s="70" t="s">
        <v>601</v>
      </c>
      <c r="DI7" s="13" t="s">
        <v>35</v>
      </c>
      <c r="DJ7" s="13" t="s">
        <v>29</v>
      </c>
      <c r="DK7" s="68" t="s">
        <v>77</v>
      </c>
      <c r="DL7" s="14" t="s">
        <v>33</v>
      </c>
      <c r="DM7" s="14" t="s">
        <v>271</v>
      </c>
      <c r="DN7" s="13" t="s">
        <v>30</v>
      </c>
      <c r="DO7" s="15" t="s">
        <v>31</v>
      </c>
      <c r="DP7" s="68" t="s">
        <v>36</v>
      </c>
      <c r="DQ7" s="68" t="s">
        <v>360</v>
      </c>
      <c r="DR7" s="185"/>
      <c r="DS7" s="68" t="s">
        <v>34</v>
      </c>
      <c r="DT7" s="68" t="s">
        <v>32</v>
      </c>
      <c r="DU7" s="68" t="s">
        <v>618</v>
      </c>
      <c r="DV7" s="68" t="s">
        <v>619</v>
      </c>
      <c r="DW7" s="70" t="s">
        <v>601</v>
      </c>
      <c r="DX7" s="13" t="s">
        <v>35</v>
      </c>
      <c r="DY7" s="13" t="s">
        <v>29</v>
      </c>
      <c r="DZ7" s="68" t="s">
        <v>77</v>
      </c>
      <c r="EA7" s="14" t="s">
        <v>33</v>
      </c>
      <c r="EB7" s="14" t="s">
        <v>271</v>
      </c>
      <c r="EC7" s="13" t="s">
        <v>30</v>
      </c>
      <c r="ED7" s="15" t="s">
        <v>31</v>
      </c>
      <c r="EE7" s="68" t="s">
        <v>36</v>
      </c>
      <c r="EF7" s="68" t="s">
        <v>360</v>
      </c>
      <c r="EG7" s="185"/>
      <c r="EH7" s="68" t="s">
        <v>34</v>
      </c>
      <c r="EI7" s="68" t="s">
        <v>32</v>
      </c>
      <c r="EJ7" s="68" t="s">
        <v>618</v>
      </c>
      <c r="EK7" s="68" t="s">
        <v>619</v>
      </c>
      <c r="EL7" s="70" t="s">
        <v>601</v>
      </c>
      <c r="EM7" s="13" t="s">
        <v>35</v>
      </c>
      <c r="EN7" s="13" t="s">
        <v>29</v>
      </c>
      <c r="EO7" s="68" t="s">
        <v>77</v>
      </c>
      <c r="EP7" s="14" t="s">
        <v>33</v>
      </c>
      <c r="EQ7" s="14" t="s">
        <v>271</v>
      </c>
      <c r="ER7" s="13" t="s">
        <v>30</v>
      </c>
      <c r="ES7" s="15" t="s">
        <v>31</v>
      </c>
      <c r="ET7" s="68" t="s">
        <v>36</v>
      </c>
      <c r="EU7" s="68" t="s">
        <v>360</v>
      </c>
      <c r="EV7" s="185"/>
      <c r="EW7" s="68" t="s">
        <v>34</v>
      </c>
      <c r="EX7" s="68" t="s">
        <v>32</v>
      </c>
      <c r="EY7" s="68" t="s">
        <v>618</v>
      </c>
      <c r="EZ7" s="68" t="s">
        <v>619</v>
      </c>
      <c r="FA7" s="70" t="s">
        <v>601</v>
      </c>
      <c r="FB7" s="13" t="s">
        <v>35</v>
      </c>
      <c r="FC7" s="13" t="s">
        <v>29</v>
      </c>
      <c r="FD7" s="68" t="s">
        <v>77</v>
      </c>
      <c r="FE7" s="14" t="s">
        <v>33</v>
      </c>
      <c r="FF7" s="14" t="s">
        <v>271</v>
      </c>
      <c r="FG7" s="13" t="s">
        <v>30</v>
      </c>
      <c r="FH7" s="15" t="s">
        <v>31</v>
      </c>
      <c r="FI7" s="68" t="s">
        <v>36</v>
      </c>
      <c r="FJ7" s="68" t="s">
        <v>360</v>
      </c>
      <c r="FK7" s="185"/>
      <c r="FL7" s="68" t="s">
        <v>34</v>
      </c>
      <c r="FM7" s="68" t="s">
        <v>32</v>
      </c>
      <c r="FN7" s="68" t="s">
        <v>618</v>
      </c>
      <c r="FO7" s="68" t="s">
        <v>619</v>
      </c>
      <c r="FP7" s="70" t="s">
        <v>601</v>
      </c>
      <c r="FQ7" s="13" t="s">
        <v>35</v>
      </c>
      <c r="FR7" s="13" t="s">
        <v>29</v>
      </c>
      <c r="FS7" s="68" t="s">
        <v>77</v>
      </c>
      <c r="FT7" s="14" t="s">
        <v>33</v>
      </c>
      <c r="FU7" s="14" t="s">
        <v>271</v>
      </c>
      <c r="FV7" s="13" t="s">
        <v>30</v>
      </c>
      <c r="FW7" s="15" t="s">
        <v>31</v>
      </c>
      <c r="FX7" s="68" t="s">
        <v>36</v>
      </c>
      <c r="FY7" s="68" t="s">
        <v>360</v>
      </c>
      <c r="FZ7" s="185"/>
      <c r="GA7" s="68" t="s">
        <v>34</v>
      </c>
      <c r="GB7" s="68" t="s">
        <v>32</v>
      </c>
      <c r="GC7" s="68" t="s">
        <v>618</v>
      </c>
      <c r="GD7" s="68" t="s">
        <v>619</v>
      </c>
      <c r="GE7" s="70" t="s">
        <v>601</v>
      </c>
      <c r="GF7" s="13" t="s">
        <v>35</v>
      </c>
      <c r="GG7" s="13" t="s">
        <v>29</v>
      </c>
      <c r="GH7" s="68" t="s">
        <v>77</v>
      </c>
      <c r="GI7" s="14" t="s">
        <v>33</v>
      </c>
      <c r="GJ7" s="14" t="s">
        <v>271</v>
      </c>
      <c r="GK7" s="13" t="s">
        <v>30</v>
      </c>
      <c r="GL7" s="15" t="s">
        <v>31</v>
      </c>
      <c r="GM7" s="68" t="s">
        <v>36</v>
      </c>
      <c r="GN7" s="68" t="s">
        <v>360</v>
      </c>
      <c r="GO7" s="185"/>
      <c r="GP7" s="68" t="s">
        <v>34</v>
      </c>
      <c r="GQ7" s="68" t="s">
        <v>32</v>
      </c>
      <c r="GR7" s="68" t="s">
        <v>618</v>
      </c>
      <c r="GS7" s="68" t="s">
        <v>619</v>
      </c>
      <c r="GT7" s="70" t="s">
        <v>601</v>
      </c>
      <c r="GU7" s="13" t="s">
        <v>35</v>
      </c>
      <c r="GV7" s="13" t="s">
        <v>29</v>
      </c>
      <c r="GW7" s="68" t="s">
        <v>77</v>
      </c>
      <c r="GX7" s="14" t="s">
        <v>33</v>
      </c>
      <c r="GY7" s="14" t="s">
        <v>271</v>
      </c>
      <c r="GZ7" s="13" t="s">
        <v>30</v>
      </c>
      <c r="HA7" s="15" t="s">
        <v>31</v>
      </c>
      <c r="HB7" s="68" t="s">
        <v>36</v>
      </c>
      <c r="HC7" s="68" t="s">
        <v>360</v>
      </c>
    </row>
    <row r="8">
      <c r="A8" t="s">
        <v>0</v>
      </c>
      <c r="B8" t="s">
        <v>382</v>
      </c>
      <c r="C8" t="s">
        <v>276</v>
      </c>
      <c r="D8" t="s">
        <v>277</v>
      </c>
      <c r="E8" t="s">
        <v>278</v>
      </c>
      <c r="F8" t="s">
        <v>279</v>
      </c>
      <c r="G8" t="s">
        <v>362</v>
      </c>
      <c r="H8" t="s">
        <v>280</v>
      </c>
      <c r="I8" t="s">
        <v>281</v>
      </c>
      <c r="J8" t="s">
        <v>282</v>
      </c>
      <c r="K8" t="s">
        <v>283</v>
      </c>
      <c r="L8" t="s">
        <v>284</v>
      </c>
      <c r="M8" t="s">
        <v>285</v>
      </c>
      <c r="N8" t="s">
        <v>286</v>
      </c>
      <c r="O8" t="s">
        <v>287</v>
      </c>
      <c r="P8" t="s">
        <v>363</v>
      </c>
      <c r="Q8" t="s">
        <v>383</v>
      </c>
      <c r="R8" t="s">
        <v>384</v>
      </c>
      <c r="S8" t="s">
        <v>385</v>
      </c>
      <c r="T8" t="s">
        <v>386</v>
      </c>
      <c r="U8" t="s">
        <v>387</v>
      </c>
      <c r="V8" t="s">
        <v>396</v>
      </c>
      <c r="W8" t="s">
        <v>388</v>
      </c>
      <c r="X8" t="s">
        <v>389</v>
      </c>
      <c r="Y8" t="s">
        <v>390</v>
      </c>
      <c r="Z8" t="s">
        <v>391</v>
      </c>
      <c r="AA8" t="s">
        <v>392</v>
      </c>
      <c r="AB8" t="s">
        <v>393</v>
      </c>
      <c r="AC8" t="s">
        <v>394</v>
      </c>
      <c r="AD8" t="s">
        <v>395</v>
      </c>
      <c r="AE8" t="s">
        <v>397</v>
      </c>
      <c r="AF8" t="s">
        <v>398</v>
      </c>
      <c r="AG8" t="s">
        <v>399</v>
      </c>
      <c r="AH8" t="s">
        <v>400</v>
      </c>
      <c r="AI8" t="s">
        <v>401</v>
      </c>
      <c r="AJ8" t="s">
        <v>402</v>
      </c>
      <c r="AK8" t="s">
        <v>411</v>
      </c>
      <c r="AL8" t="s">
        <v>403</v>
      </c>
      <c r="AM8" t="s">
        <v>404</v>
      </c>
      <c r="AN8" t="s">
        <v>405</v>
      </c>
      <c r="AO8" t="s">
        <v>406</v>
      </c>
      <c r="AP8" t="s">
        <v>407</v>
      </c>
      <c r="AQ8" t="s">
        <v>408</v>
      </c>
      <c r="AR8" t="s">
        <v>409</v>
      </c>
      <c r="AS8" t="s">
        <v>410</v>
      </c>
      <c r="AT8" t="s">
        <v>412</v>
      </c>
      <c r="AU8" t="s">
        <v>413</v>
      </c>
      <c r="AV8" t="s">
        <v>414</v>
      </c>
      <c r="AW8" t="s">
        <v>415</v>
      </c>
      <c r="AX8" t="s">
        <v>416</v>
      </c>
      <c r="AY8" t="s">
        <v>417</v>
      </c>
      <c r="AZ8" t="s">
        <v>426</v>
      </c>
      <c r="BA8" t="s">
        <v>418</v>
      </c>
      <c r="BB8" t="s">
        <v>419</v>
      </c>
      <c r="BC8" t="s">
        <v>420</v>
      </c>
      <c r="BD8" t="s">
        <v>421</v>
      </c>
      <c r="BE8" t="s">
        <v>422</v>
      </c>
      <c r="BF8" t="s">
        <v>423</v>
      </c>
      <c r="BG8" t="s">
        <v>424</v>
      </c>
      <c r="BH8" t="s">
        <v>425</v>
      </c>
      <c r="BI8" t="s">
        <v>427</v>
      </c>
      <c r="BJ8" t="s">
        <v>428</v>
      </c>
      <c r="BK8" t="s">
        <v>429</v>
      </c>
      <c r="BL8" t="s">
        <v>430</v>
      </c>
      <c r="BM8" t="s">
        <v>431</v>
      </c>
      <c r="BN8" t="s">
        <v>432</v>
      </c>
      <c r="BO8" t="s">
        <v>441</v>
      </c>
      <c r="BP8" t="s">
        <v>433</v>
      </c>
      <c r="BQ8" t="s">
        <v>434</v>
      </c>
      <c r="BR8" t="s">
        <v>435</v>
      </c>
      <c r="BS8" t="s">
        <v>436</v>
      </c>
      <c r="BT8" t="s">
        <v>437</v>
      </c>
      <c r="BU8" t="s">
        <v>438</v>
      </c>
      <c r="BV8" t="s">
        <v>439</v>
      </c>
      <c r="BW8" t="s">
        <v>440</v>
      </c>
      <c r="BX8" t="s">
        <v>442</v>
      </c>
      <c r="BY8" t="s">
        <v>443</v>
      </c>
      <c r="BZ8" t="s">
        <v>288</v>
      </c>
      <c r="CA8" t="s">
        <v>289</v>
      </c>
      <c r="CB8" t="s">
        <v>290</v>
      </c>
      <c r="CC8" t="s">
        <v>291</v>
      </c>
      <c r="CD8" t="s">
        <v>365</v>
      </c>
      <c r="CE8" t="s">
        <v>292</v>
      </c>
      <c r="CF8" t="s">
        <v>293</v>
      </c>
      <c r="CG8" t="s">
        <v>294</v>
      </c>
      <c r="CH8" t="s">
        <v>295</v>
      </c>
      <c r="CI8" t="s">
        <v>296</v>
      </c>
      <c r="CJ8" t="s">
        <v>297</v>
      </c>
      <c r="CK8" t="s">
        <v>298</v>
      </c>
      <c r="CL8" t="s">
        <v>299</v>
      </c>
      <c r="CM8" t="s">
        <v>366</v>
      </c>
      <c r="CN8" t="s">
        <v>444</v>
      </c>
      <c r="CO8" t="s">
        <v>445</v>
      </c>
      <c r="CP8" t="s">
        <v>446</v>
      </c>
      <c r="CQ8" t="s">
        <v>447</v>
      </c>
      <c r="CR8" t="s">
        <v>448</v>
      </c>
      <c r="CS8" t="s">
        <v>457</v>
      </c>
      <c r="CT8" t="s">
        <v>449</v>
      </c>
      <c r="CU8" t="s">
        <v>450</v>
      </c>
      <c r="CV8" t="s">
        <v>451</v>
      </c>
      <c r="CW8" t="s">
        <v>452</v>
      </c>
      <c r="CX8" t="s">
        <v>453</v>
      </c>
      <c r="CY8" t="s">
        <v>454</v>
      </c>
      <c r="CZ8" t="s">
        <v>455</v>
      </c>
      <c r="DA8" t="s">
        <v>456</v>
      </c>
      <c r="DB8" t="s">
        <v>458</v>
      </c>
      <c r="DC8" t="s">
        <v>459</v>
      </c>
      <c r="DD8" t="s">
        <v>460</v>
      </c>
      <c r="DE8" t="s">
        <v>461</v>
      </c>
      <c r="DF8" t="s">
        <v>462</v>
      </c>
      <c r="DG8" t="s">
        <v>463</v>
      </c>
      <c r="DH8" t="s">
        <v>472</v>
      </c>
      <c r="DI8" t="s">
        <v>464</v>
      </c>
      <c r="DJ8" t="s">
        <v>465</v>
      </c>
      <c r="DK8" t="s">
        <v>466</v>
      </c>
      <c r="DL8" t="s">
        <v>467</v>
      </c>
      <c r="DM8" t="s">
        <v>468</v>
      </c>
      <c r="DN8" t="s">
        <v>469</v>
      </c>
      <c r="DO8" t="s">
        <v>470</v>
      </c>
      <c r="DP8" t="s">
        <v>471</v>
      </c>
      <c r="DQ8" t="s">
        <v>473</v>
      </c>
      <c r="DR8" t="s">
        <v>474</v>
      </c>
      <c r="DS8" t="s">
        <v>475</v>
      </c>
      <c r="DT8" t="s">
        <v>476</v>
      </c>
      <c r="DU8" t="s">
        <v>477</v>
      </c>
      <c r="DV8" t="s">
        <v>478</v>
      </c>
      <c r="DW8" t="s">
        <v>487</v>
      </c>
      <c r="DX8" t="s">
        <v>479</v>
      </c>
      <c r="DY8" t="s">
        <v>480</v>
      </c>
      <c r="DZ8" t="s">
        <v>481</v>
      </c>
      <c r="EA8" t="s">
        <v>482</v>
      </c>
      <c r="EB8" t="s">
        <v>483</v>
      </c>
      <c r="EC8" t="s">
        <v>484</v>
      </c>
      <c r="ED8" t="s">
        <v>485</v>
      </c>
      <c r="EE8" t="s">
        <v>486</v>
      </c>
      <c r="EF8" t="s">
        <v>488</v>
      </c>
      <c r="EG8" t="s">
        <v>489</v>
      </c>
      <c r="EH8" t="s">
        <v>300</v>
      </c>
      <c r="EI8" t="s">
        <v>301</v>
      </c>
      <c r="EJ8" t="s">
        <v>302</v>
      </c>
      <c r="EK8" t="s">
        <v>303</v>
      </c>
      <c r="EL8" t="s">
        <v>368</v>
      </c>
      <c r="EM8" t="s">
        <v>304</v>
      </c>
      <c r="EN8" t="s">
        <v>305</v>
      </c>
      <c r="EO8" t="s">
        <v>306</v>
      </c>
      <c r="EP8" t="s">
        <v>307</v>
      </c>
      <c r="EQ8" t="s">
        <v>308</v>
      </c>
      <c r="ER8" t="s">
        <v>309</v>
      </c>
      <c r="ES8" t="s">
        <v>310</v>
      </c>
      <c r="ET8" t="s">
        <v>311</v>
      </c>
      <c r="EU8" t="s">
        <v>369</v>
      </c>
      <c r="EV8" t="s">
        <v>490</v>
      </c>
      <c r="EW8" t="s">
        <v>491</v>
      </c>
      <c r="EX8" t="s">
        <v>492</v>
      </c>
      <c r="EY8" t="s">
        <v>493</v>
      </c>
      <c r="EZ8" t="s">
        <v>494</v>
      </c>
      <c r="FA8" t="s">
        <v>503</v>
      </c>
      <c r="FB8" t="s">
        <v>495</v>
      </c>
      <c r="FC8" t="s">
        <v>496</v>
      </c>
      <c r="FD8" t="s">
        <v>497</v>
      </c>
      <c r="FE8" t="s">
        <v>498</v>
      </c>
      <c r="FF8" t="s">
        <v>499</v>
      </c>
      <c r="FG8" t="s">
        <v>500</v>
      </c>
      <c r="FH8" t="s">
        <v>501</v>
      </c>
      <c r="FI8" t="s">
        <v>502</v>
      </c>
      <c r="FJ8" t="s">
        <v>504</v>
      </c>
      <c r="FK8" t="s">
        <v>505</v>
      </c>
      <c r="FL8" t="s">
        <v>312</v>
      </c>
      <c r="FM8" t="s">
        <v>313</v>
      </c>
      <c r="FN8" t="s">
        <v>314</v>
      </c>
      <c r="FO8" t="s">
        <v>315</v>
      </c>
      <c r="FP8" t="s">
        <v>371</v>
      </c>
      <c r="FQ8" t="s">
        <v>316</v>
      </c>
      <c r="FR8" t="s">
        <v>317</v>
      </c>
      <c r="FS8" t="s">
        <v>318</v>
      </c>
      <c r="FT8" t="s">
        <v>319</v>
      </c>
      <c r="FU8" t="s">
        <v>320</v>
      </c>
      <c r="FV8" t="s">
        <v>321</v>
      </c>
      <c r="FW8" t="s">
        <v>322</v>
      </c>
      <c r="FX8" t="s">
        <v>323</v>
      </c>
      <c r="FY8" t="s">
        <v>372</v>
      </c>
      <c r="FZ8" t="s">
        <v>506</v>
      </c>
      <c r="GA8" t="s">
        <v>507</v>
      </c>
      <c r="GB8" t="s">
        <v>508</v>
      </c>
      <c r="GC8" t="s">
        <v>509</v>
      </c>
      <c r="GD8" t="s">
        <v>510</v>
      </c>
      <c r="GE8" t="s">
        <v>519</v>
      </c>
      <c r="GF8" t="s">
        <v>511</v>
      </c>
      <c r="GG8" t="s">
        <v>512</v>
      </c>
      <c r="GH8" t="s">
        <v>513</v>
      </c>
      <c r="GI8" t="s">
        <v>514</v>
      </c>
      <c r="GJ8" t="s">
        <v>515</v>
      </c>
      <c r="GK8" t="s">
        <v>516</v>
      </c>
      <c r="GL8" t="s">
        <v>517</v>
      </c>
      <c r="GM8" t="s">
        <v>518</v>
      </c>
      <c r="GN8" t="s">
        <v>520</v>
      </c>
      <c r="GO8" t="s">
        <v>521</v>
      </c>
      <c r="GP8" t="s">
        <v>324</v>
      </c>
      <c r="GQ8" t="s">
        <v>325</v>
      </c>
      <c r="GR8" t="s">
        <v>326</v>
      </c>
      <c r="GS8" t="s">
        <v>327</v>
      </c>
      <c r="GT8" t="s">
        <v>374</v>
      </c>
      <c r="GU8" t="s">
        <v>328</v>
      </c>
      <c r="GV8" t="s">
        <v>329</v>
      </c>
      <c r="GW8" t="s">
        <v>330</v>
      </c>
      <c r="GX8" t="s">
        <v>331</v>
      </c>
      <c r="GY8" t="s">
        <v>332</v>
      </c>
      <c r="GZ8" t="s">
        <v>333</v>
      </c>
      <c r="HA8" t="s">
        <v>334</v>
      </c>
      <c r="HB8" t="s">
        <v>335</v>
      </c>
      <c r="HC8" t="s">
        <v>375</v>
      </c>
    </row>
    <row r="9">
      <c r="A9">
        <v>1970</v>
      </c>
      <c r="B9">
        <v>4.328965674450287E-3</v>
      </c>
      <c r="C9">
        <v>1.762028276308873E-6</v>
      </c>
      <c r="D9">
        <v>6.0298353221537641E-7</v>
      </c>
      <c r="E9">
        <v>0</v>
      </c>
      <c r="F9">
        <v>6.0298353221537641E-7</v>
      </c>
      <c r="G9">
        <v>5.0197871814816608E-7</v>
      </c>
      <c r="H9">
        <v>1.1590447440934963E-6</v>
      </c>
      <c r="I9">
        <v>4.3273046509935244E-3</v>
      </c>
      <c r="J9">
        <v>4.3179066415027553E-3</v>
      </c>
      <c r="K9">
        <v>4.3123038365470061E-3</v>
      </c>
      <c r="L9">
        <v>5.6028049557490586E-6</v>
      </c>
      <c r="M9">
        <v>3.5602045108081985E-6</v>
      </c>
      <c r="N9">
        <v>5.8378049799610967E-6</v>
      </c>
      <c r="O9">
        <v>1.0100481954647055E-7</v>
      </c>
      <c r="P9">
        <v>1.5000814528320916E-5</v>
      </c>
      <c r="Q9">
        <v>7.2730756343566379E-3</v>
      </c>
      <c r="R9">
        <v>1.0819435960540159E-5</v>
      </c>
      <c r="S9">
        <v>5.0158265918290258E-6</v>
      </c>
      <c r="T9">
        <v>0</v>
      </c>
      <c r="U9">
        <v>5.0158265918290258E-6</v>
      </c>
      <c r="V9">
        <v>4.1756334212550428E-6</v>
      </c>
      <c r="W9">
        <v>5.8036093687111332E-6</v>
      </c>
      <c r="X9">
        <v>7.2630963915795857E-3</v>
      </c>
      <c r="Y9">
        <v>7.1511341667156126E-3</v>
      </c>
      <c r="Z9">
        <v>7.1390878173665769E-3</v>
      </c>
      <c r="AA9">
        <v>1.2046349349035539E-5</v>
      </c>
      <c r="AB9">
        <v>7.6546421888654581E-6</v>
      </c>
      <c r="AC9">
        <v>1.0430758267510786E-4</v>
      </c>
      <c r="AD9">
        <v>8.4019318348731157E-7</v>
      </c>
      <c r="AE9">
        <v>1.2400856940075755E-4</v>
      </c>
      <c r="AF9">
        <v>1.0057686819373432E-2</v>
      </c>
      <c r="AG9">
        <v>5.3552234114724363E-5</v>
      </c>
      <c r="AH9">
        <v>2.7450051443505282E-5</v>
      </c>
      <c r="AI9">
        <v>5.4514847502725957E-6</v>
      </c>
      <c r="AJ9">
        <v>2.1998566693232682E-5</v>
      </c>
      <c r="AK9">
        <v>2.0302171833463944E-5</v>
      </c>
      <c r="AL9">
        <v>2.6102182671219082E-5</v>
      </c>
      <c r="AM9">
        <v>1.0011282462199605E-2</v>
      </c>
      <c r="AN9">
        <v>9.3498041227744657E-3</v>
      </c>
      <c r="AO9">
        <v>9.322647397758406E-3</v>
      </c>
      <c r="AP9">
        <v>2.7156725016059574E-5</v>
      </c>
      <c r="AQ9">
        <v>1.7256266389355953E-5</v>
      </c>
      <c r="AR9">
        <v>6.442220730357843E-4</v>
      </c>
      <c r="AS9">
        <v>7.1478769408980197E-6</v>
      </c>
      <c r="AT9">
        <v>6.8863504566252232E-4</v>
      </c>
      <c r="AU9">
        <v>1.6721617424323539E-2</v>
      </c>
      <c r="AV9">
        <v>1.7530560608083308E-3</v>
      </c>
      <c r="AW9">
        <v>1.4567534225190823E-3</v>
      </c>
      <c r="AX9">
        <v>1.2450634459571215E-3</v>
      </c>
      <c r="AY9">
        <v>2.1168997656196073E-4</v>
      </c>
      <c r="AZ9">
        <v>8.4725755732506514E-4</v>
      </c>
      <c r="BA9">
        <v>2.9630263828924847E-4</v>
      </c>
      <c r="BB9">
        <v>1.5578057218008371E-2</v>
      </c>
      <c r="BC9">
        <v>1.3409529815089151E-2</v>
      </c>
      <c r="BD9">
        <v>1.3237169662390738E-2</v>
      </c>
      <c r="BE9">
        <v>1.7236015269841412E-4</v>
      </c>
      <c r="BF9">
        <v>1.0952324705218343E-4</v>
      </c>
      <c r="BG9">
        <v>2.0590041558670364E-3</v>
      </c>
      <c r="BH9">
        <v>6.094958544931615E-4</v>
      </c>
      <c r="BI9">
        <v>2.3408874403685331E-3</v>
      </c>
      <c r="BJ9">
        <v>3.0098004185000471E-2</v>
      </c>
      <c r="BK9">
        <v>1.663249833309283E-2</v>
      </c>
      <c r="BL9">
        <v>1.5014516534392251E-2</v>
      </c>
      <c r="BM9">
        <v>1.407014080857368E-2</v>
      </c>
      <c r="BN9">
        <v>9.4437572581857171E-4</v>
      </c>
      <c r="BO9">
        <v>9.2934900894761086E-3</v>
      </c>
      <c r="BP9">
        <v>1.6179817987005789E-3</v>
      </c>
      <c r="BQ9">
        <v>1.9186531918535792E-2</v>
      </c>
      <c r="BR9">
        <v>1.6068655227422502E-2</v>
      </c>
      <c r="BS9">
        <v>1.5411556835485798E-2</v>
      </c>
      <c r="BT9">
        <v>6.5709839193670418E-4</v>
      </c>
      <c r="BU9">
        <v>4.1754169164818741E-4</v>
      </c>
      <c r="BV9">
        <v>2.7003349994651035E-3</v>
      </c>
      <c r="BW9">
        <v>5.7210260666281515E-3</v>
      </c>
      <c r="BX9">
        <v>3.7749751936644316E-3</v>
      </c>
      <c r="BY9">
        <v>4.6838503292735929E-2</v>
      </c>
      <c r="BZ9">
        <v>4.2328881585158233E-2</v>
      </c>
      <c r="CA9">
        <v>3.982060442600581E-2</v>
      </c>
      <c r="CB9">
        <v>3.8586960952107778E-2</v>
      </c>
      <c r="CC9">
        <v>1.2336434738980287E-3</v>
      </c>
      <c r="CD9">
        <v>3.110295906662941E-2</v>
      </c>
      <c r="CE9">
        <v>2.5082771591524253E-3</v>
      </c>
      <c r="CF9">
        <v>1.3227267326960763E-2</v>
      </c>
      <c r="CG9">
        <v>1.1182738275734272E-2</v>
      </c>
      <c r="CH9">
        <v>1.0397231485627564E-2</v>
      </c>
      <c r="CI9">
        <v>7.8550679010670808E-4</v>
      </c>
      <c r="CJ9">
        <v>4.9913656200478967E-4</v>
      </c>
      <c r="CK9">
        <v>1.5453924892217022E-3</v>
      </c>
      <c r="CL9">
        <v>8.7176456193830652E-3</v>
      </c>
      <c r="CM9">
        <v>2.8300357516855001E-3</v>
      </c>
      <c r="CN9">
        <v>6.173031457590538E-2</v>
      </c>
      <c r="CO9">
        <v>5.241530885650704E-2</v>
      </c>
      <c r="CP9">
        <v>4.8149162468889374E-2</v>
      </c>
      <c r="CQ9">
        <v>4.6298903380152828E-2</v>
      </c>
      <c r="CR9">
        <v>1.850259088736546E-3</v>
      </c>
      <c r="CS9">
        <v>4.0006574243307114E-2</v>
      </c>
      <c r="CT9">
        <v>4.2661463876176638E-3</v>
      </c>
      <c r="CU9">
        <v>1.7457593294779701E-2</v>
      </c>
      <c r="CV9">
        <v>1.500019632852773E-2</v>
      </c>
      <c r="CW9">
        <v>1.3853160689440969E-2</v>
      </c>
      <c r="CX9">
        <v>1.1470356390867603E-3</v>
      </c>
      <c r="CY9">
        <v>7.2886375586800735E-4</v>
      </c>
      <c r="CZ9">
        <v>1.7285332103839652E-3</v>
      </c>
      <c r="DA9">
        <v>8.1425875753813621E-3</v>
      </c>
      <c r="DB9">
        <v>3.6044325679540634E-3</v>
      </c>
      <c r="DC9">
        <v>8.8869444673060627E-2</v>
      </c>
      <c r="DD9">
        <v>7.4278378226728781E-2</v>
      </c>
      <c r="DE9">
        <v>6.2565090405248505E-2</v>
      </c>
      <c r="DF9">
        <v>5.8176897131668855E-2</v>
      </c>
      <c r="DG9">
        <v>4.3881932735796601E-3</v>
      </c>
      <c r="DH9">
        <v>5.393170565366745E-2</v>
      </c>
      <c r="DI9">
        <v>1.1713287821480282E-2</v>
      </c>
      <c r="DJ9">
        <v>2.3224445746719509E-2</v>
      </c>
      <c r="DK9">
        <v>1.8806804482439911E-2</v>
      </c>
      <c r="DL9">
        <v>1.5791716443552716E-2</v>
      </c>
      <c r="DM9">
        <v>3.015088038887196E-3</v>
      </c>
      <c r="DN9">
        <v>1.9158849959447883E-3</v>
      </c>
      <c r="DO9">
        <v>2.5017562683348092E-3</v>
      </c>
      <c r="DP9">
        <v>8.6333793003876558E-3</v>
      </c>
      <c r="DQ9">
        <v>7.4327294714748859E-3</v>
      </c>
      <c r="DR9">
        <v>0.15243630111926898</v>
      </c>
      <c r="DS9">
        <v>0.12058583648832832</v>
      </c>
      <c r="DT9">
        <v>6.4802960082766148E-2</v>
      </c>
      <c r="DU9">
        <v>4.9877239547577182E-2</v>
      </c>
      <c r="DV9">
        <v>1.4925720535188975E-2</v>
      </c>
      <c r="DW9">
        <v>5.6291304528713226E-2</v>
      </c>
      <c r="DX9">
        <v>5.5782876405562183E-2</v>
      </c>
      <c r="DY9">
        <v>4.0362121693952382E-2</v>
      </c>
      <c r="DZ9">
        <v>2.9606041198733418E-2</v>
      </c>
      <c r="EA9">
        <v>1.7973121370746904E-2</v>
      </c>
      <c r="EB9">
        <v>1.1632919827986516E-2</v>
      </c>
      <c r="EC9">
        <v>7.3919356139705138E-3</v>
      </c>
      <c r="ED9">
        <v>3.3641448812484474E-3</v>
      </c>
      <c r="EE9">
        <v>8.511657063011711E-3</v>
      </c>
      <c r="EF9">
        <v>2.23890021443367E-2</v>
      </c>
      <c r="EG9">
        <v>0.14705859117230302</v>
      </c>
      <c r="EH9">
        <v>0.11473727497399158</v>
      </c>
      <c r="EI9">
        <v>3.6013062523907777E-2</v>
      </c>
      <c r="EJ9">
        <v>2.0470940346937194E-2</v>
      </c>
      <c r="EK9">
        <v>1.5542122176970581E-2</v>
      </c>
      <c r="EL9">
        <v>3.062967024743557E-2</v>
      </c>
      <c r="EM9">
        <v>7.8724212450083805E-2</v>
      </c>
      <c r="EN9">
        <v>3.7704708855233804E-2</v>
      </c>
      <c r="EO9">
        <v>2.5531976979350151E-2</v>
      </c>
      <c r="EP9">
        <v>9.9372729875776451E-3</v>
      </c>
      <c r="EQ9">
        <v>1.5594703991772502E-2</v>
      </c>
      <c r="ER9">
        <v>9.9093821621832057E-3</v>
      </c>
      <c r="ES9">
        <v>2.2633497137004477E-3</v>
      </c>
      <c r="ET9">
        <v>5.3833926569223645E-3</v>
      </c>
      <c r="EU9">
        <v>2.776743657886982E-2</v>
      </c>
      <c r="EV9">
        <v>0.23131337822065801</v>
      </c>
      <c r="EW9">
        <v>0.17598380728434598</v>
      </c>
      <c r="EX9">
        <v>4.6792816911189666E-2</v>
      </c>
      <c r="EY9">
        <v>2.2900937775223854E-2</v>
      </c>
      <c r="EZ9">
        <v>2.3891879135965809E-2</v>
      </c>
      <c r="FA9">
        <v>3.9431944489479065E-2</v>
      </c>
      <c r="FB9">
        <v>0.12919099037315632</v>
      </c>
      <c r="FC9">
        <v>6.2690443888307093E-2</v>
      </c>
      <c r="FD9">
        <v>4.0678150220649703E-2</v>
      </c>
      <c r="FE9">
        <v>1.0837299485406179E-2</v>
      </c>
      <c r="FF9">
        <v>2.9840850735243528E-2</v>
      </c>
      <c r="FG9">
        <v>1.8961847025019397E-2</v>
      </c>
      <c r="FH9">
        <v>3.0504466426379993E-3</v>
      </c>
      <c r="FI9">
        <v>7.360872951995074E-3</v>
      </c>
      <c r="FJ9">
        <v>5.185314267873764E-2</v>
      </c>
      <c r="FK9">
        <v>5.6295514067225806E-2</v>
      </c>
      <c r="FL9">
        <v>4.0828160675745455E-2</v>
      </c>
      <c r="FM9">
        <v>1.1148698425989007E-2</v>
      </c>
      <c r="FN9">
        <v>4.2218230417763692E-3</v>
      </c>
      <c r="FO9">
        <v>6.9268753842126373E-3</v>
      </c>
      <c r="FP9">
        <v>9.4333719462156296E-3</v>
      </c>
      <c r="FQ9">
        <v>2.9679462249756448E-2</v>
      </c>
      <c r="FR9">
        <v>1.7182680067116537E-2</v>
      </c>
      <c r="FS9">
        <v>1.0793456114175743E-2</v>
      </c>
      <c r="FT9">
        <v>1.630842274270426E-3</v>
      </c>
      <c r="FU9">
        <v>9.1626138399053172E-3</v>
      </c>
      <c r="FV9">
        <v>5.8222228058692656E-3</v>
      </c>
      <c r="FW9">
        <v>5.6700114707153044E-4</v>
      </c>
      <c r="FX9">
        <v>1.7153266756361877E-3</v>
      </c>
      <c r="FY9">
        <v>1.5551837161183357E-2</v>
      </c>
      <c r="FZ9">
        <v>7.8048378487158954E-2</v>
      </c>
      <c r="GA9">
        <v>4.9008183267690152E-2</v>
      </c>
      <c r="GB9">
        <v>1.5464423534640628E-2</v>
      </c>
      <c r="GC9">
        <v>4.8288169169677609E-3</v>
      </c>
      <c r="GD9">
        <v>1.0635606617672868E-2</v>
      </c>
      <c r="GE9">
        <v>1.3065882958471775E-2</v>
      </c>
      <c r="GF9">
        <v>3.354375973304953E-2</v>
      </c>
      <c r="GG9">
        <v>3.1438735439274737E-2</v>
      </c>
      <c r="GH9">
        <v>1.9440937445176085E-2</v>
      </c>
      <c r="GI9">
        <v>1.4271258566717424E-3</v>
      </c>
      <c r="GJ9">
        <v>1.8013811588504344E-2</v>
      </c>
      <c r="GK9">
        <v>1.1446561888044332E-2</v>
      </c>
      <c r="GL9">
        <v>5.5123610605432459E-4</v>
      </c>
      <c r="GM9">
        <v>2.3985402198059467E-3</v>
      </c>
      <c r="GN9">
        <v>3.0011609196662903E-2</v>
      </c>
      <c r="GO9">
        <v>6.8930208801647866E-2</v>
      </c>
      <c r="GP9">
        <v>1.6971469343173881E-2</v>
      </c>
      <c r="GQ9">
        <v>5.6702758914906996E-3</v>
      </c>
      <c r="GR9">
        <v>1.2590674898574643E-3</v>
      </c>
      <c r="GS9">
        <v>4.4112084016332351E-3</v>
      </c>
      <c r="GT9">
        <v>4.758352879434824E-3</v>
      </c>
      <c r="GU9">
        <v>1.1301193451683181E-2</v>
      </c>
      <c r="GV9">
        <v>5.2870662544068261E-2</v>
      </c>
      <c r="GW9">
        <v>3.2369198731389735E-2</v>
      </c>
      <c r="GX9">
        <v>2.9471093349159186E-4</v>
      </c>
      <c r="GY9">
        <v>3.2074487797898142E-2</v>
      </c>
      <c r="GZ9">
        <v>2.0381172751351654E-2</v>
      </c>
      <c r="HA9">
        <v>1.2029106132686804E-4</v>
      </c>
      <c r="HB9">
        <v>9.1192308559427627E-4</v>
      </c>
      <c r="HC9">
        <v>5.2575953304767609E-2</v>
      </c>
    </row>
    <row r="10">
      <c r="A10">
        <v>1971</v>
      </c>
      <c r="B10">
        <v>4.4564415912659843E-3</v>
      </c>
      <c r="C10">
        <v>1.5698354213554816E-6</v>
      </c>
      <c r="D10">
        <v>5.697804975731349E-7</v>
      </c>
      <c r="E10">
        <v>0</v>
      </c>
      <c r="F10">
        <v>5.697804975731349E-7</v>
      </c>
      <c r="G10">
        <v>4.7206671638377884E-7</v>
      </c>
      <c r="H10">
        <v>1.0000549237823468E-6</v>
      </c>
      <c r="I10">
        <v>4.4549694696287634E-3</v>
      </c>
      <c r="J10">
        <v>4.4470982827917492E-3</v>
      </c>
      <c r="K10">
        <v>4.4415987504729691E-3</v>
      </c>
      <c r="L10">
        <v>5.4995323187798058E-6</v>
      </c>
      <c r="M10">
        <v>2.8638106593007079E-6</v>
      </c>
      <c r="N10">
        <v>5.0073761777133347E-6</v>
      </c>
      <c r="O10">
        <v>9.7713784134698761E-8</v>
      </c>
      <c r="P10">
        <v>1.3370718988880981E-5</v>
      </c>
      <c r="Q10">
        <v>7.5996236402493533E-3</v>
      </c>
      <c r="R10">
        <v>1.1154690328859128E-5</v>
      </c>
      <c r="S10">
        <v>4.6792496008204094E-6</v>
      </c>
      <c r="T10">
        <v>0</v>
      </c>
      <c r="U10">
        <v>4.6792496008204094E-6</v>
      </c>
      <c r="V10">
        <v>3.876787559420336E-6</v>
      </c>
      <c r="W10">
        <v>6.4754407280387198E-6</v>
      </c>
      <c r="X10">
        <v>7.5892714118917046E-3</v>
      </c>
      <c r="Y10">
        <v>7.4222101159859407E-3</v>
      </c>
      <c r="Z10">
        <v>7.4037824719182278E-3</v>
      </c>
      <c r="AA10">
        <v>1.8427644067712522E-5</v>
      </c>
      <c r="AB10">
        <v>9.5959584017911231E-6</v>
      </c>
      <c r="AC10">
        <v>1.5746533750397244E-4</v>
      </c>
      <c r="AD10">
        <v>8.0246197121061639E-7</v>
      </c>
      <c r="AE10">
        <v>1.8548894149716944E-4</v>
      </c>
      <c r="AF10">
        <v>1.0649839277494227E-2</v>
      </c>
      <c r="AG10">
        <v>8.2324505687748017E-5</v>
      </c>
      <c r="AH10">
        <v>5.3754730739956345E-5</v>
      </c>
      <c r="AI10">
        <v>3.1046475002128892E-5</v>
      </c>
      <c r="AJ10">
        <v>2.2708255737827467E-5</v>
      </c>
      <c r="AK10">
        <v>3.0067956686252728E-5</v>
      </c>
      <c r="AL10">
        <v>2.8569774947791671E-5</v>
      </c>
      <c r="AM10">
        <v>1.0591201545531633E-2</v>
      </c>
      <c r="AN10">
        <v>9.8858908530130331E-3</v>
      </c>
      <c r="AO10">
        <v>9.8451959992581842E-3</v>
      </c>
      <c r="AP10">
        <v>4.0694853754848312E-5</v>
      </c>
      <c r="AQ10">
        <v>2.1191321123238837E-5</v>
      </c>
      <c r="AR10">
        <v>6.8411937139536115E-4</v>
      </c>
      <c r="AS10">
        <v>2.3686773725155698E-5</v>
      </c>
      <c r="AT10">
        <v>7.4600556399673223E-4</v>
      </c>
      <c r="AU10">
        <v>1.7638921293346765E-2</v>
      </c>
      <c r="AV10">
        <v>1.863015844560373E-3</v>
      </c>
      <c r="AW10">
        <v>1.5803396600279336E-3</v>
      </c>
      <c r="AX10">
        <v>1.3658915542354229E-3</v>
      </c>
      <c r="AY10">
        <v>2.1444810579251066E-4</v>
      </c>
      <c r="AZ10">
        <v>8.6966302478685975E-4</v>
      </c>
      <c r="BA10">
        <v>2.8267618453243956E-4</v>
      </c>
      <c r="BB10">
        <v>1.6486582064588862E-2</v>
      </c>
      <c r="BC10">
        <v>1.428135048292716E-2</v>
      </c>
      <c r="BD10">
        <v>1.4062713398065346E-2</v>
      </c>
      <c r="BE10">
        <v>2.1863708486181448E-4</v>
      </c>
      <c r="BF10">
        <v>1.1385244718983077E-4</v>
      </c>
      <c r="BG10">
        <v>2.091379134471872E-3</v>
      </c>
      <c r="BH10">
        <v>7.106766158024696E-4</v>
      </c>
      <c r="BI10">
        <v>2.4238687474280596E-3</v>
      </c>
      <c r="BJ10">
        <v>3.1246100941990061E-2</v>
      </c>
      <c r="BK10">
        <v>1.7356898513315615E-2</v>
      </c>
      <c r="BL10">
        <v>1.5818811706036242E-2</v>
      </c>
      <c r="BM10">
        <v>1.4863603088994407E-2</v>
      </c>
      <c r="BN10">
        <v>9.5520861704183552E-4</v>
      </c>
      <c r="BO10">
        <v>9.5919221639633179E-3</v>
      </c>
      <c r="BP10">
        <v>1.5380868072793743E-3</v>
      </c>
      <c r="BQ10">
        <v>2.0116092243874718E-2</v>
      </c>
      <c r="BR10">
        <v>1.6885394340998748E-2</v>
      </c>
      <c r="BS10">
        <v>1.6089483076212018E-2</v>
      </c>
      <c r="BT10">
        <v>7.9591126478673112E-4</v>
      </c>
      <c r="BU10">
        <v>4.1446054552459995E-4</v>
      </c>
      <c r="BV10">
        <v>2.8162373573513712E-3</v>
      </c>
      <c r="BW10">
        <v>6.2268898152002712E-3</v>
      </c>
      <c r="BX10">
        <v>4.0266090072691441E-3</v>
      </c>
      <c r="BY10">
        <v>4.8067604075609727E-2</v>
      </c>
      <c r="BZ10">
        <v>4.3554442268904897E-2</v>
      </c>
      <c r="CA10">
        <v>4.1135254215572334E-2</v>
      </c>
      <c r="CB10">
        <v>3.9900587513445489E-2</v>
      </c>
      <c r="CC10">
        <v>1.2346667021268444E-3</v>
      </c>
      <c r="CD10">
        <v>3.1693574041128159E-2</v>
      </c>
      <c r="CE10">
        <v>2.419188053332565E-3</v>
      </c>
      <c r="CF10">
        <v>1.3954841676110745E-2</v>
      </c>
      <c r="CG10">
        <v>1.1901757473927905E-2</v>
      </c>
      <c r="CH10">
        <v>1.0975612660284165E-2</v>
      </c>
      <c r="CI10">
        <v>9.2614481364374E-4</v>
      </c>
      <c r="CJ10">
        <v>4.8227798751238163E-4</v>
      </c>
      <c r="CK10">
        <v>1.5708062146704554E-3</v>
      </c>
      <c r="CL10">
        <v>9.4416798694059133E-3</v>
      </c>
      <c r="CM10">
        <v>2.9792289715260267E-3</v>
      </c>
      <c r="CN10">
        <v>6.3879487223398437E-2</v>
      </c>
      <c r="CO10">
        <v>5.4005989652833569E-2</v>
      </c>
      <c r="CP10">
        <v>4.9748115485205503E-2</v>
      </c>
      <c r="CQ10">
        <v>4.7857572987587221E-2</v>
      </c>
      <c r="CR10">
        <v>1.8905424976182832E-3</v>
      </c>
      <c r="CS10">
        <v>4.1044402867555618E-2</v>
      </c>
      <c r="CT10">
        <v>4.2578741676280668E-3</v>
      </c>
      <c r="CU10">
        <v>1.8577205965032591E-2</v>
      </c>
      <c r="CV10">
        <v>1.5924044545518882E-2</v>
      </c>
      <c r="CW10">
        <v>1.4572466329113323E-2</v>
      </c>
      <c r="CX10">
        <v>1.3515782164055588E-3</v>
      </c>
      <c r="CY10">
        <v>7.038169584900109E-4</v>
      </c>
      <c r="CZ10">
        <v>1.9493444610236984E-3</v>
      </c>
      <c r="DA10">
        <v>8.7037083944677181E-3</v>
      </c>
      <c r="DB10">
        <v>4.0047396905720234E-3</v>
      </c>
      <c r="DC10">
        <v>9.1089068273216556E-2</v>
      </c>
      <c r="DD10">
        <v>7.5660727034978462E-2</v>
      </c>
      <c r="DE10">
        <v>6.4301967717867253E-2</v>
      </c>
      <c r="DF10">
        <v>5.9915757240972603E-2</v>
      </c>
      <c r="DG10">
        <v>4.3862104768946546E-3</v>
      </c>
      <c r="DH10">
        <v>5.5417139083147049E-2</v>
      </c>
      <c r="DI10">
        <v>1.1358759317111208E-2</v>
      </c>
      <c r="DJ10">
        <v>2.4313171227883696E-2</v>
      </c>
      <c r="DK10">
        <v>2.0065429758061172E-2</v>
      </c>
      <c r="DL10">
        <v>1.6757471678257467E-2</v>
      </c>
      <c r="DM10">
        <v>3.3079580798037063E-3</v>
      </c>
      <c r="DN10">
        <v>1.722576575752159E-3</v>
      </c>
      <c r="DO10">
        <v>2.5251648940703628E-3</v>
      </c>
      <c r="DP10">
        <v>8.8848299896455984E-3</v>
      </c>
      <c r="DQ10">
        <v>7.5556994415819645E-3</v>
      </c>
      <c r="DR10">
        <v>0.15241939024906656</v>
      </c>
      <c r="DS10">
        <v>0.12030875591199176</v>
      </c>
      <c r="DT10">
        <v>6.7067153402733531E-2</v>
      </c>
      <c r="DU10">
        <v>5.2163557528632006E-2</v>
      </c>
      <c r="DV10">
        <v>1.4903595874101517E-2</v>
      </c>
      <c r="DW10">
        <v>5.8234583586454391E-2</v>
      </c>
      <c r="DX10">
        <v>5.3241602509258232E-2</v>
      </c>
      <c r="DY10">
        <v>4.0943208636642511E-2</v>
      </c>
      <c r="DZ10">
        <v>3.1185040866987201E-2</v>
      </c>
      <c r="EA10">
        <v>1.9233813969743507E-2</v>
      </c>
      <c r="EB10">
        <v>1.1951226897243695E-2</v>
      </c>
      <c r="EC10">
        <v>6.2234475459225381E-3</v>
      </c>
      <c r="ED10">
        <v>3.5347202237327735E-3</v>
      </c>
      <c r="EE10">
        <v>8.8325742995677102E-3</v>
      </c>
      <c r="EF10">
        <v>2.1709395572543144E-2</v>
      </c>
      <c r="EG10">
        <v>0.14530738179408581</v>
      </c>
      <c r="EH10">
        <v>0.11396088177048096</v>
      </c>
      <c r="EI10">
        <v>3.7090785591797987E-2</v>
      </c>
      <c r="EJ10">
        <v>2.1275750758159007E-2</v>
      </c>
      <c r="EK10">
        <v>1.5815034833638979E-2</v>
      </c>
      <c r="EL10">
        <v>3.1469959765672684E-2</v>
      </c>
      <c r="EM10">
        <v>7.6870096178682956E-2</v>
      </c>
      <c r="EN10">
        <v>3.6967325994915465E-2</v>
      </c>
      <c r="EO10">
        <v>2.6355553079957128E-2</v>
      </c>
      <c r="EP10">
        <v>1.050943719784498E-2</v>
      </c>
      <c r="EQ10">
        <v>1.5846115882112148E-2</v>
      </c>
      <c r="ER10">
        <v>8.2516608605954257E-3</v>
      </c>
      <c r="ES10">
        <v>2.3601120543629175E-3</v>
      </c>
      <c r="ET10">
        <v>5.6208259713106026E-3</v>
      </c>
      <c r="EU10">
        <v>2.6457889005541801E-2</v>
      </c>
      <c r="EV10">
        <v>0.22924228600347324</v>
      </c>
      <c r="EW10">
        <v>0.1755741014532137</v>
      </c>
      <c r="EX10">
        <v>4.8777705772329844E-2</v>
      </c>
      <c r="EY10">
        <v>2.3691376851906563E-2</v>
      </c>
      <c r="EZ10">
        <v>2.5086328920423277E-2</v>
      </c>
      <c r="FA10">
        <v>4.094875231385231E-2</v>
      </c>
      <c r="FB10">
        <v>0.12679639568088386</v>
      </c>
      <c r="FC10">
        <v>6.1497139617589375E-2</v>
      </c>
      <c r="FD10">
        <v>4.2251271130393009E-2</v>
      </c>
      <c r="FE10">
        <v>1.148267822685909E-2</v>
      </c>
      <c r="FF10">
        <v>3.0768592903533915E-2</v>
      </c>
      <c r="FG10">
        <v>1.6022348578166985E-2</v>
      </c>
      <c r="FH10">
        <v>3.2235199090293772E-3</v>
      </c>
      <c r="FI10">
        <v>7.8289550673298312E-3</v>
      </c>
      <c r="FJ10">
        <v>5.0014462321996689E-2</v>
      </c>
      <c r="FK10">
        <v>5.6229595195467025E-2</v>
      </c>
      <c r="FL10">
        <v>4.1528730287908051E-2</v>
      </c>
      <c r="FM10">
        <v>1.1921126820065247E-2</v>
      </c>
      <c r="FN10">
        <v>4.4043644786067445E-3</v>
      </c>
      <c r="FO10">
        <v>7.5167623414585027E-3</v>
      </c>
      <c r="FP10">
        <v>1.0051198303699493E-2</v>
      </c>
      <c r="FQ10">
        <v>2.9607603467842799E-2</v>
      </c>
      <c r="FR10">
        <v>1.6570793425296403E-2</v>
      </c>
      <c r="FS10">
        <v>1.1100737547716696E-2</v>
      </c>
      <c r="FT10">
        <v>1.7299951802380463E-3</v>
      </c>
      <c r="FU10">
        <v>9.3707423674786496E-3</v>
      </c>
      <c r="FV10">
        <v>4.8796934195513035E-3</v>
      </c>
      <c r="FW10">
        <v>5.9036245802840425E-4</v>
      </c>
      <c r="FX10">
        <v>1.8699285177374327E-3</v>
      </c>
      <c r="FY10">
        <v>1.4840799383819103E-2</v>
      </c>
      <c r="FZ10">
        <v>7.6100332968207798E-2</v>
      </c>
      <c r="GA10">
        <v>4.9268669469141012E-2</v>
      </c>
      <c r="GB10">
        <v>1.5971795836624243E-2</v>
      </c>
      <c r="GC10">
        <v>4.9686967616694071E-3</v>
      </c>
      <c r="GD10">
        <v>1.1003099074954836E-2</v>
      </c>
      <c r="GE10">
        <v>1.3447039760649204E-2</v>
      </c>
      <c r="GF10">
        <v>3.329687363251678E-2</v>
      </c>
      <c r="GG10">
        <v>2.9356419727501682E-2</v>
      </c>
      <c r="GH10">
        <v>1.9451630113074294E-2</v>
      </c>
      <c r="GI10">
        <v>1.4883685560833865E-3</v>
      </c>
      <c r="GJ10">
        <v>1.7963261556990906E-2</v>
      </c>
      <c r="GK10">
        <v>9.3541372749954155E-3</v>
      </c>
      <c r="GL10">
        <v>5.5065233943196918E-4</v>
      </c>
      <c r="GM10">
        <v>2.5247562284349051E-3</v>
      </c>
      <c r="GN10">
        <v>2.7868051081895828E-2</v>
      </c>
      <c r="GO10">
        <v>6.6073921020318033E-2</v>
      </c>
      <c r="GP10">
        <v>1.8182404445956563E-2</v>
      </c>
      <c r="GQ10">
        <v>6.5074127426581578E-3</v>
      </c>
      <c r="GR10">
        <v>1.355645496649298E-3</v>
      </c>
      <c r="GS10">
        <v>5.1517672460088598E-3</v>
      </c>
      <c r="GT10">
        <v>5.4426020942628384E-3</v>
      </c>
      <c r="GU10">
        <v>1.1674991703298407E-2</v>
      </c>
      <c r="GV10">
        <v>4.8956327323843654E-2</v>
      </c>
      <c r="GW10">
        <v>3.2218680901129927E-2</v>
      </c>
      <c r="GX10">
        <v>3.2004973397702915E-4</v>
      </c>
      <c r="GY10">
        <v>3.1898631167152899E-2</v>
      </c>
      <c r="GZ10">
        <v>1.6610801527567245E-2</v>
      </c>
      <c r="HA10">
        <v>1.2684489514648423E-4</v>
      </c>
      <c r="HB10">
        <v>1.064810749482176E-3</v>
      </c>
      <c r="HC10">
        <v>4.863627627491951E-2</v>
      </c>
    </row>
    <row r="11">
      <c r="A11">
        <v>1972</v>
      </c>
      <c r="B11">
        <v>4.5157286108151139E-3</v>
      </c>
      <c r="C11">
        <v>1.3743858119240183E-6</v>
      </c>
      <c r="D11">
        <v>5.2083208830592553E-7</v>
      </c>
      <c r="E11">
        <v>0</v>
      </c>
      <c r="F11">
        <v>5.2083208830592553E-7</v>
      </c>
      <c r="G11">
        <v>4.2460072791072889E-7</v>
      </c>
      <c r="H11">
        <v>8.5355372361809288E-7</v>
      </c>
      <c r="I11">
        <v>4.514450456372842E-3</v>
      </c>
      <c r="J11">
        <v>4.5077683774825779E-3</v>
      </c>
      <c r="K11">
        <v>4.5024569811966935E-3</v>
      </c>
      <c r="L11">
        <v>5.3113962858842944E-6</v>
      </c>
      <c r="M11">
        <v>2.7066832301047769E-6</v>
      </c>
      <c r="N11">
        <v>3.9753956601593007E-6</v>
      </c>
      <c r="O11">
        <v>9.6231369652006614E-8</v>
      </c>
      <c r="P11">
        <v>1.1993473890470341E-5</v>
      </c>
      <c r="Q11">
        <v>7.8164695427457732E-3</v>
      </c>
      <c r="R11">
        <v>1.1382422130740089E-5</v>
      </c>
      <c r="S11">
        <v>4.2100679325846296E-6</v>
      </c>
      <c r="T11">
        <v>0</v>
      </c>
      <c r="U11">
        <v>4.2100679325846296E-6</v>
      </c>
      <c r="V11">
        <v>3.4321960811212193E-6</v>
      </c>
      <c r="W11">
        <v>7.1723541981554596E-6</v>
      </c>
      <c r="X11">
        <v>7.8058649924292274E-3</v>
      </c>
      <c r="Y11">
        <v>7.5838922087740563E-3</v>
      </c>
      <c r="Z11">
        <v>7.5592116619694234E-3</v>
      </c>
      <c r="AA11">
        <v>2.468054680463262E-5</v>
      </c>
      <c r="AB11">
        <v>1.2577186570321084E-5</v>
      </c>
      <c r="AC11">
        <v>2.0939559708485004E-4</v>
      </c>
      <c r="AD11">
        <v>7.7787181419534499E-7</v>
      </c>
      <c r="AE11">
        <v>2.4665333330631256E-4</v>
      </c>
      <c r="AF11">
        <v>1.1094754234376362E-2</v>
      </c>
      <c r="AG11">
        <v>1.1125743973809169E-4</v>
      </c>
      <c r="AH11">
        <v>8.0093129021809303E-5</v>
      </c>
      <c r="AI11">
        <v>5.7197789422064225E-5</v>
      </c>
      <c r="AJ11">
        <v>2.2895339599745088E-5</v>
      </c>
      <c r="AK11">
        <v>3.6656179872807115E-5</v>
      </c>
      <c r="AL11">
        <v>3.1164310716282397E-5</v>
      </c>
      <c r="AM11">
        <v>1.1026933744156118E-2</v>
      </c>
      <c r="AN11">
        <v>1.029308091475491E-2</v>
      </c>
      <c r="AO11">
        <v>1.0239144313099354E-2</v>
      </c>
      <c r="AP11">
        <v>5.3936601655555773E-5</v>
      </c>
      <c r="AQ11">
        <v>2.7486048205087688E-5</v>
      </c>
      <c r="AR11">
        <v>7.0636678119611945E-4</v>
      </c>
      <c r="AS11">
        <v>4.343694951784799E-5</v>
      </c>
      <c r="AT11">
        <v>7.8778940951451659E-4</v>
      </c>
      <c r="AU11">
        <v>1.8270834757578607E-2</v>
      </c>
      <c r="AV11">
        <v>1.9429383138685756E-3</v>
      </c>
      <c r="AW11">
        <v>1.6713852631238583E-3</v>
      </c>
      <c r="AX11">
        <v>1.4593178478109915E-3</v>
      </c>
      <c r="AY11">
        <v>2.1206741531286675E-4</v>
      </c>
      <c r="AZ11">
        <v>8.2636240404099226E-4</v>
      </c>
      <c r="BA11">
        <v>2.7155305074471741E-4</v>
      </c>
      <c r="BB11">
        <v>1.7172919320900783E-2</v>
      </c>
      <c r="BC11">
        <v>1.4975021667608706E-2</v>
      </c>
      <c r="BD11">
        <v>1.4712313382906324E-2</v>
      </c>
      <c r="BE11">
        <v>2.6270828470238217E-4</v>
      </c>
      <c r="BF11">
        <v>1.3387592828941573E-4</v>
      </c>
      <c r="BG11">
        <v>2.0640217250026609E-3</v>
      </c>
      <c r="BH11">
        <v>8.4502287719075283E-4</v>
      </c>
      <c r="BI11">
        <v>2.4606059305369854E-3</v>
      </c>
      <c r="BJ11">
        <v>3.1578867153422278E-2</v>
      </c>
      <c r="BK11">
        <v>1.7747050086240012E-2</v>
      </c>
      <c r="BL11">
        <v>1.6275048728317032E-2</v>
      </c>
      <c r="BM11">
        <v>1.5331971845575569E-2</v>
      </c>
      <c r="BN11">
        <v>9.4307688274146374E-4</v>
      </c>
      <c r="BO11">
        <v>9.3125868588685989E-3</v>
      </c>
      <c r="BP11">
        <v>1.4720013579229789E-3</v>
      </c>
      <c r="BQ11">
        <v>2.0794278526828514E-2</v>
      </c>
      <c r="BR11">
        <v>1.7466019999741501E-2</v>
      </c>
      <c r="BS11">
        <v>1.6540012867798801E-2</v>
      </c>
      <c r="BT11">
        <v>9.2600713194269924E-4</v>
      </c>
      <c r="BU11">
        <v>4.7189248249144314E-4</v>
      </c>
      <c r="BV11">
        <v>2.8563660445955694E-3</v>
      </c>
      <c r="BW11">
        <v>6.9624614596462478E-3</v>
      </c>
      <c r="BX11">
        <v>4.2542656883597374E-3</v>
      </c>
      <c r="BY11">
        <v>4.7904222071338862E-2</v>
      </c>
      <c r="BZ11">
        <v>4.3855342474121782E-2</v>
      </c>
      <c r="CA11">
        <v>4.1504722316957711E-2</v>
      </c>
      <c r="CB11">
        <v>4.0299385411058222E-2</v>
      </c>
      <c r="CC11">
        <v>1.2053369058994856E-3</v>
      </c>
      <c r="CD11">
        <v>3.0997583642601967E-2</v>
      </c>
      <c r="CE11">
        <v>2.3506201571640737E-3</v>
      </c>
      <c r="CF11">
        <v>1.4556017548509203E-2</v>
      </c>
      <c r="CG11">
        <v>1.246637520899623E-2</v>
      </c>
      <c r="CH11">
        <v>1.1410220002154064E-2</v>
      </c>
      <c r="CI11">
        <v>1.0561552068421643E-3</v>
      </c>
      <c r="CJ11">
        <v>5.382158337094219E-4</v>
      </c>
      <c r="CK11">
        <v>1.5514265058035545E-3</v>
      </c>
      <c r="CL11">
        <v>1.0507137951292123E-2</v>
      </c>
      <c r="CM11">
        <v>3.1457976438105106E-3</v>
      </c>
      <c r="CN11">
        <v>6.4471314613969891E-2</v>
      </c>
      <c r="CO11">
        <v>5.4485302409289942E-2</v>
      </c>
      <c r="CP11">
        <v>5.020445224271939E-2</v>
      </c>
      <c r="CQ11">
        <v>4.8318105324588141E-2</v>
      </c>
      <c r="CR11">
        <v>1.8863469181312504E-3</v>
      </c>
      <c r="CS11">
        <v>4.0641888976097107E-2</v>
      </c>
      <c r="CT11">
        <v>4.2808501665705491E-3</v>
      </c>
      <c r="CU11">
        <v>1.9548573897384791E-2</v>
      </c>
      <c r="CV11">
        <v>1.6636717725163386E-2</v>
      </c>
      <c r="CW11">
        <v>1.5096122666706813E-2</v>
      </c>
      <c r="CX11">
        <v>1.5405950584565739E-3</v>
      </c>
      <c r="CY11">
        <v>7.850859915050271E-4</v>
      </c>
      <c r="CZ11">
        <v>2.1267701807163764E-3</v>
      </c>
      <c r="DA11">
        <v>9.5625616927048386E-3</v>
      </c>
      <c r="DB11">
        <v>4.4524511322379112E-3</v>
      </c>
      <c r="DC11">
        <v>9.1613035081511723E-2</v>
      </c>
      <c r="DD11">
        <v>7.5643425307427473E-2</v>
      </c>
      <c r="DE11">
        <v>6.4544932612256689E-2</v>
      </c>
      <c r="DF11">
        <v>6.0268825377971229E-2</v>
      </c>
      <c r="DG11">
        <v>4.2761072342854655E-3</v>
      </c>
      <c r="DH11">
        <v>5.5156119167804718E-2</v>
      </c>
      <c r="DI11">
        <v>1.109849269517078E-2</v>
      </c>
      <c r="DJ11">
        <v>2.5358421995762111E-2</v>
      </c>
      <c r="DK11">
        <v>2.1069820808641164E-2</v>
      </c>
      <c r="DL11">
        <v>1.7511807871314566E-2</v>
      </c>
      <c r="DM11">
        <v>3.5580129373265984E-3</v>
      </c>
      <c r="DN11">
        <v>1.8131604931603555E-3</v>
      </c>
      <c r="DO11">
        <v>2.4754406939605927E-3</v>
      </c>
      <c r="DP11">
        <v>9.3888122216778652E-3</v>
      </c>
      <c r="DQ11">
        <v>7.846614345908165E-3</v>
      </c>
      <c r="DR11">
        <v>0.15169288956384872</v>
      </c>
      <c r="DS11">
        <v>0.11896754740680252</v>
      </c>
      <c r="DT11">
        <v>6.7796550316578857E-2</v>
      </c>
      <c r="DU11">
        <v>5.3283248068021129E-2</v>
      </c>
      <c r="DV11">
        <v>1.4513302248557725E-2</v>
      </c>
      <c r="DW11">
        <v>5.8380667120218277E-2</v>
      </c>
      <c r="DX11">
        <v>5.1170997090223665E-2</v>
      </c>
      <c r="DY11">
        <v>4.2141227095239611E-2</v>
      </c>
      <c r="DZ11">
        <v>3.2364441730887303E-2</v>
      </c>
      <c r="EA11">
        <v>2.0266744779924482E-2</v>
      </c>
      <c r="EB11">
        <v>1.2097696950962817E-2</v>
      </c>
      <c r="EC11">
        <v>6.1649765331374222E-3</v>
      </c>
      <c r="ED11">
        <v>3.6118088312148788E-3</v>
      </c>
      <c r="EE11">
        <v>9.4158849381933973E-3</v>
      </c>
      <c r="EF11">
        <v>2.1874481812119484E-2</v>
      </c>
      <c r="EG11">
        <v>0.14420614874600582</v>
      </c>
      <c r="EH11">
        <v>0.1129467221326339</v>
      </c>
      <c r="EI11">
        <v>3.7310701860027086E-2</v>
      </c>
      <c r="EJ11">
        <v>2.1598142924678081E-2</v>
      </c>
      <c r="EK11">
        <v>1.5712558935349005E-2</v>
      </c>
      <c r="EL11">
        <v>3.1280148774385452E-2</v>
      </c>
      <c r="EM11">
        <v>7.563602027260681E-2</v>
      </c>
      <c r="EN11">
        <v>3.7289978006867841E-2</v>
      </c>
      <c r="EO11">
        <v>2.6811463648013047E-2</v>
      </c>
      <c r="EP11">
        <v>1.0945730225468882E-2</v>
      </c>
      <c r="EQ11">
        <v>1.5865733422544166E-2</v>
      </c>
      <c r="ER11">
        <v>8.085164864278252E-3</v>
      </c>
      <c r="ES11">
        <v>2.3933494945765424E-3</v>
      </c>
      <c r="ET11">
        <v>6.0305513934959237E-3</v>
      </c>
      <c r="EU11">
        <v>2.6344247162342072E-2</v>
      </c>
      <c r="EV11">
        <v>0.22898635406301154</v>
      </c>
      <c r="EW11">
        <v>0.17506658135959516</v>
      </c>
      <c r="EX11">
        <v>4.9663793666957771E-2</v>
      </c>
      <c r="EY11">
        <v>2.3939166987529636E-2</v>
      </c>
      <c r="EZ11">
        <v>2.5724626679428136E-2</v>
      </c>
      <c r="FA11">
        <v>4.1104808449745178E-2</v>
      </c>
      <c r="FB11">
        <v>0.12540278769263738</v>
      </c>
      <c r="FC11">
        <v>6.2478758297823317E-2</v>
      </c>
      <c r="FD11">
        <v>4.3238031424021869E-2</v>
      </c>
      <c r="FE11">
        <v>1.1981583242189679E-2</v>
      </c>
      <c r="FF11">
        <v>3.1256448181832187E-2</v>
      </c>
      <c r="FG11">
        <v>1.5928260546302746E-2</v>
      </c>
      <c r="FH11">
        <v>3.3124663274987009E-3</v>
      </c>
      <c r="FI11">
        <v>8.5589855944069194E-3</v>
      </c>
      <c r="FJ11">
        <v>5.0497174263000488E-2</v>
      </c>
      <c r="FK11">
        <v>5.6759858092607023E-2</v>
      </c>
      <c r="FL11">
        <v>4.2193342563897417E-2</v>
      </c>
      <c r="FM11">
        <v>1.2439839814118378E-2</v>
      </c>
      <c r="FN11">
        <v>4.4878612626271788E-3</v>
      </c>
      <c r="FO11">
        <v>7.9519785514912001E-3</v>
      </c>
      <c r="FP11">
        <v>1.0345897637307644E-2</v>
      </c>
      <c r="FQ11">
        <v>2.9753502749779035E-2</v>
      </c>
      <c r="FR11">
        <v>1.666045741007325E-2</v>
      </c>
      <c r="FS11">
        <v>1.1250443630324611E-2</v>
      </c>
      <c r="FT11">
        <v>1.8072680299331199E-3</v>
      </c>
      <c r="FU11">
        <v>9.4431756003914916E-3</v>
      </c>
      <c r="FV11">
        <v>4.8122345848134003E-3</v>
      </c>
      <c r="FW11">
        <v>5.9777919493523679E-4</v>
      </c>
      <c r="FX11">
        <v>2.093941881363642E-3</v>
      </c>
      <c r="FY11">
        <v>1.4853188768029213E-2</v>
      </c>
      <c r="FZ11">
        <v>7.5375641456586859E-2</v>
      </c>
      <c r="GA11">
        <v>4.941234368716646E-2</v>
      </c>
      <c r="GB11">
        <v>1.6112018987143938E-2</v>
      </c>
      <c r="GC11">
        <v>4.9934326165761407E-3</v>
      </c>
      <c r="GD11">
        <v>1.1118586370567797E-2</v>
      </c>
      <c r="GE11">
        <v>1.3380527496337891E-2</v>
      </c>
      <c r="GF11">
        <v>3.3300324700022525E-2</v>
      </c>
      <c r="GG11">
        <v>2.8694789389808927E-2</v>
      </c>
      <c r="GH11">
        <v>1.9170600510830298E-2</v>
      </c>
      <c r="GI11">
        <v>1.5284319723393974E-3</v>
      </c>
      <c r="GJ11">
        <v>1.7642168538490901E-2</v>
      </c>
      <c r="GK11">
        <v>8.9904348096393871E-3</v>
      </c>
      <c r="GL11">
        <v>5.3375406933924116E-4</v>
      </c>
      <c r="GM11">
        <v>2.7314916203885313E-3</v>
      </c>
      <c r="GN11">
        <v>2.7166357263922691E-2</v>
      </c>
      <c r="GO11">
        <v>6.5713885136299E-2</v>
      </c>
      <c r="GP11">
        <v>1.9348967786331647E-2</v>
      </c>
      <c r="GQ11">
        <v>7.2274958419337931E-3</v>
      </c>
      <c r="GR11">
        <v>1.4238225244317981E-3</v>
      </c>
      <c r="GS11">
        <v>5.8036733175019948E-3</v>
      </c>
      <c r="GT11">
        <v>5.9598991647362709E-3</v>
      </c>
      <c r="GU11">
        <v>1.212147194439785E-2</v>
      </c>
      <c r="GV11">
        <v>4.7632513816244816E-2</v>
      </c>
      <c r="GW11">
        <v>3.1582381781048795E-2</v>
      </c>
      <c r="GX11">
        <v>3.4202544501192459E-4</v>
      </c>
      <c r="GY11">
        <v>3.1240356336036869E-2</v>
      </c>
      <c r="GZ11">
        <v>1.592006022242741E-2</v>
      </c>
      <c r="HA11">
        <v>1.3007181276861087E-4</v>
      </c>
      <c r="HB11">
        <v>1.2675964662774574E-3</v>
      </c>
      <c r="HC11">
        <v>4.7290489077568054E-2</v>
      </c>
    </row>
    <row r="12">
      <c r="A12">
        <v>1973</v>
      </c>
      <c r="B12">
        <v>4.4785504960239237E-3</v>
      </c>
      <c r="C12">
        <v>1.1785635634603814E-6</v>
      </c>
      <c r="D12">
        <v>4.768078206492196E-7</v>
      </c>
      <c r="E12">
        <v>0</v>
      </c>
      <c r="F12">
        <v>4.768078206492196E-7</v>
      </c>
      <c r="G12">
        <v>3.8400327184717753E-7</v>
      </c>
      <c r="H12">
        <v>7.017557428111617E-7</v>
      </c>
      <c r="I12">
        <v>4.4774647369999129E-3</v>
      </c>
      <c r="J12">
        <v>4.4718075389464885E-3</v>
      </c>
      <c r="K12">
        <v>4.4668351464623602E-3</v>
      </c>
      <c r="L12">
        <v>4.9723924841283385E-6</v>
      </c>
      <c r="M12">
        <v>2.7935763092709863E-6</v>
      </c>
      <c r="N12">
        <v>2.8636217441530831E-6</v>
      </c>
      <c r="O12">
        <v>9.2804539449819412E-8</v>
      </c>
      <c r="P12">
        <v>1.0629590178723447E-5</v>
      </c>
      <c r="Q12">
        <v>7.872837176202116E-3</v>
      </c>
      <c r="R12">
        <v>1.1530099884698463E-5</v>
      </c>
      <c r="S12">
        <v>3.7776739808154402E-6</v>
      </c>
      <c r="T12">
        <v>0</v>
      </c>
      <c r="U12">
        <v>3.7776739808154402E-6</v>
      </c>
      <c r="V12">
        <v>3.0423980206251144E-6</v>
      </c>
      <c r="W12">
        <v>7.7524259038830227E-6</v>
      </c>
      <c r="X12">
        <v>7.8620423522059828E-3</v>
      </c>
      <c r="Y12">
        <v>7.5858756537914756E-3</v>
      </c>
      <c r="Z12">
        <v>7.5557941418540088E-3</v>
      </c>
      <c r="AA12">
        <v>3.0081511937467047E-5</v>
      </c>
      <c r="AB12">
        <v>1.6900314966214145E-5</v>
      </c>
      <c r="AC12">
        <v>2.5926638344829392E-4</v>
      </c>
      <c r="AD12">
        <v>7.3527588856572639E-7</v>
      </c>
      <c r="AE12">
        <v>3.0624819919466972E-4</v>
      </c>
      <c r="AF12">
        <v>1.1325165213502682E-2</v>
      </c>
      <c r="AG12">
        <v>1.4184548297844091E-4</v>
      </c>
      <c r="AH12">
        <v>1.0857805329399362E-4</v>
      </c>
      <c r="AI12">
        <v>8.5183221780877843E-5</v>
      </c>
      <c r="AJ12">
        <v>2.3394831513115768E-5</v>
      </c>
      <c r="AK12">
        <v>4.2562245653243735E-5</v>
      </c>
      <c r="AL12">
        <v>3.3267429684447316E-5</v>
      </c>
      <c r="AM12">
        <v>1.1249335539722896E-2</v>
      </c>
      <c r="AN12">
        <v>1.0494051839440577E-2</v>
      </c>
      <c r="AO12">
        <v>1.0428726343352634E-2</v>
      </c>
      <c r="AP12">
        <v>6.5325496087942903E-5</v>
      </c>
      <c r="AQ12">
        <v>3.6700996132871608E-5</v>
      </c>
      <c r="AR12">
        <v>7.1858270414944725E-4</v>
      </c>
      <c r="AS12">
        <v>6.601580919865273E-5</v>
      </c>
      <c r="AT12">
        <v>8.2060921704396605E-4</v>
      </c>
      <c r="AU12">
        <v>1.860116859869472E-2</v>
      </c>
      <c r="AV12">
        <v>2.0458251904139483E-3</v>
      </c>
      <c r="AW12">
        <v>1.7884117583229612E-3</v>
      </c>
      <c r="AX12">
        <v>1.5760001162214892E-3</v>
      </c>
      <c r="AY12">
        <v>2.1241164210147228E-4</v>
      </c>
      <c r="AZ12">
        <v>7.9936854308471084E-4</v>
      </c>
      <c r="BA12">
        <v>2.5741343209098675E-4</v>
      </c>
      <c r="BB12">
        <v>1.7544386621558411E-2</v>
      </c>
      <c r="BC12">
        <v>1.5371370489205621E-2</v>
      </c>
      <c r="BD12">
        <v>1.5073183223129397E-2</v>
      </c>
      <c r="BE12">
        <v>2.9818726607622415E-4</v>
      </c>
      <c r="BF12">
        <v>1.6752677633495458E-4</v>
      </c>
      <c r="BG12">
        <v>2.0054893560178368E-3</v>
      </c>
      <c r="BH12">
        <v>9.890432132776412E-4</v>
      </c>
      <c r="BI12">
        <v>2.4712034501135349E-3</v>
      </c>
      <c r="BJ12">
        <v>3.1753441921985419E-2</v>
      </c>
      <c r="BK12">
        <v>1.8356402268634015E-2</v>
      </c>
      <c r="BL12">
        <v>1.6966620499729787E-2</v>
      </c>
      <c r="BM12">
        <v>1.6023620843647585E-2</v>
      </c>
      <c r="BN12">
        <v>9.4299965608220162E-4</v>
      </c>
      <c r="BO12">
        <v>9.2562846839427948E-3</v>
      </c>
      <c r="BP12">
        <v>1.3897817689042284E-3</v>
      </c>
      <c r="BQ12">
        <v>2.1107375111785932E-2</v>
      </c>
      <c r="BR12">
        <v>1.7675828177873772E-2</v>
      </c>
      <c r="BS12">
        <v>1.6649476884395456E-2</v>
      </c>
      <c r="BT12">
        <v>1.026351293478317E-3</v>
      </c>
      <c r="BU12">
        <v>5.7662195346030445E-4</v>
      </c>
      <c r="BV12">
        <v>2.8549249804518564E-3</v>
      </c>
      <c r="BW12">
        <v>7.7103354584345286E-3</v>
      </c>
      <c r="BX12">
        <v>4.4578984379768372E-3</v>
      </c>
      <c r="BY12">
        <v>4.8039253837182397E-2</v>
      </c>
      <c r="BZ12">
        <v>4.4696669421402643E-2</v>
      </c>
      <c r="CA12">
        <v>4.2441768350242326E-2</v>
      </c>
      <c r="CB12">
        <v>4.1250921624446595E-2</v>
      </c>
      <c r="CC12">
        <v>1.1908467257957299E-3</v>
      </c>
      <c r="CD12">
        <v>3.0858702957630157E-2</v>
      </c>
      <c r="CE12">
        <v>2.2549010711603147E-3</v>
      </c>
      <c r="CF12">
        <v>1.492565021879488E-2</v>
      </c>
      <c r="CG12">
        <v>1.2769449648785734E-2</v>
      </c>
      <c r="CH12">
        <v>1.1616828345577774E-2</v>
      </c>
      <c r="CI12">
        <v>1.1526213032079582E-3</v>
      </c>
      <c r="CJ12">
        <v>6.4756263218925273E-4</v>
      </c>
      <c r="CK12">
        <v>1.5086379378198935E-3</v>
      </c>
      <c r="CL12">
        <v>1.1583065803015121E-2</v>
      </c>
      <c r="CM12">
        <v>3.3088221680372953E-3</v>
      </c>
      <c r="CN12">
        <v>6.5401991187147707E-2</v>
      </c>
      <c r="CO12">
        <v>5.5596555114198934E-2</v>
      </c>
      <c r="CP12">
        <v>5.1347722571403583E-2</v>
      </c>
      <c r="CQ12">
        <v>4.9440636386682599E-2</v>
      </c>
      <c r="CR12">
        <v>1.9070861847209819E-3</v>
      </c>
      <c r="CS12">
        <v>4.0936894714832306E-2</v>
      </c>
      <c r="CT12">
        <v>4.2488325427953522E-3</v>
      </c>
      <c r="CU12">
        <v>2.0216264124860502E-2</v>
      </c>
      <c r="CV12">
        <v>1.6995800928625269E-2</v>
      </c>
      <c r="CW12">
        <v>1.5315106229162408E-2</v>
      </c>
      <c r="CX12">
        <v>1.6806946994628615E-3</v>
      </c>
      <c r="CY12">
        <v>9.4424342573254513E-4</v>
      </c>
      <c r="CZ12">
        <v>2.2762197705026889E-3</v>
      </c>
      <c r="DA12">
        <v>1.0410828051911722E-2</v>
      </c>
      <c r="DB12">
        <v>4.9011576920747757E-3</v>
      </c>
      <c r="DC12">
        <v>9.2630354327219028E-2</v>
      </c>
      <c r="DD12">
        <v>7.6364596878713248E-2</v>
      </c>
      <c r="DE12">
        <v>6.565694717897913E-2</v>
      </c>
      <c r="DF12">
        <v>6.1438545756936351E-2</v>
      </c>
      <c r="DG12">
        <v>4.2184014220427828E-3</v>
      </c>
      <c r="DH12">
        <v>5.5836133658885956E-2</v>
      </c>
      <c r="DI12">
        <v>1.0707649699734114E-2</v>
      </c>
      <c r="DJ12">
        <v>2.6086576402411455E-2</v>
      </c>
      <c r="DK12">
        <v>2.1620404394066418E-2</v>
      </c>
      <c r="DL12">
        <v>1.7921362911915123E-2</v>
      </c>
      <c r="DM12">
        <v>3.6990414821512952E-3</v>
      </c>
      <c r="DN12">
        <v>2.0781856348872094E-3</v>
      </c>
      <c r="DO12">
        <v>2.3879863734578275E-3</v>
      </c>
      <c r="DP12">
        <v>9.8208189539056787E-3</v>
      </c>
      <c r="DQ12">
        <v>8.1652132794260979E-3</v>
      </c>
      <c r="DR12">
        <v>0.15116248361206314</v>
      </c>
      <c r="DS12">
        <v>0.11798924735115138</v>
      </c>
      <c r="DT12">
        <v>6.9458230657933301E-2</v>
      </c>
      <c r="DU12">
        <v>5.515806369648403E-2</v>
      </c>
      <c r="DV12">
        <v>1.4300166961449264E-2</v>
      </c>
      <c r="DW12">
        <v>5.9517081826925278E-2</v>
      </c>
      <c r="DX12">
        <v>4.8531016693218076E-2</v>
      </c>
      <c r="DY12">
        <v>4.3114384094403574E-2</v>
      </c>
      <c r="DZ12">
        <v>3.2798430460831557E-2</v>
      </c>
      <c r="EA12">
        <v>2.0910066774314631E-2</v>
      </c>
      <c r="EB12">
        <v>1.1888363686516933E-2</v>
      </c>
      <c r="EC12">
        <v>6.6790888551355497E-3</v>
      </c>
      <c r="ED12">
        <v>3.6368647784364738E-3</v>
      </c>
      <c r="EE12">
        <v>9.9411478334918129E-3</v>
      </c>
      <c r="EF12">
        <v>2.2204317152500153E-2</v>
      </c>
      <c r="EG12">
        <v>0.14276153546988402</v>
      </c>
      <c r="EH12">
        <v>0.11152806182418734</v>
      </c>
      <c r="EI12">
        <v>3.8036239167568764E-2</v>
      </c>
      <c r="EJ12">
        <v>2.2221228523540793E-2</v>
      </c>
      <c r="EK12">
        <v>1.5815010644027971E-2</v>
      </c>
      <c r="EL12">
        <v>3.1626582145690918E-2</v>
      </c>
      <c r="EM12">
        <v>7.3491822656618577E-2</v>
      </c>
      <c r="EN12">
        <v>3.7643131811307018E-2</v>
      </c>
      <c r="EO12">
        <v>2.6586824470082752E-2</v>
      </c>
      <c r="EP12">
        <v>1.1164446241911576E-2</v>
      </c>
      <c r="EQ12">
        <v>1.542237822817118E-2</v>
      </c>
      <c r="ER12">
        <v>8.6645594990104758E-3</v>
      </c>
      <c r="ES12">
        <v>2.3917478422137905E-3</v>
      </c>
      <c r="ET12">
        <v>6.409658165610334E-3</v>
      </c>
      <c r="EU12">
        <v>2.6478685438632965E-2</v>
      </c>
      <c r="EV12">
        <v>0.22818754759756812</v>
      </c>
      <c r="EW12">
        <v>0.17372298866671723</v>
      </c>
      <c r="EX12">
        <v>5.1247249057874006E-2</v>
      </c>
      <c r="EY12">
        <v>2.451574874261413E-2</v>
      </c>
      <c r="EZ12">
        <v>2.6731500315259876E-2</v>
      </c>
      <c r="FA12">
        <v>4.1974730789661407E-2</v>
      </c>
      <c r="FB12">
        <v>0.12247573960884323</v>
      </c>
      <c r="FC12">
        <v>6.3737076950942162E-2</v>
      </c>
      <c r="FD12">
        <v>4.3066284392255551E-2</v>
      </c>
      <c r="FE12">
        <v>1.2243575830721004E-2</v>
      </c>
      <c r="FF12">
        <v>3.0822708561534549E-2</v>
      </c>
      <c r="FG12">
        <v>1.7316732087730519E-2</v>
      </c>
      <c r="FH12">
        <v>3.3540604709560978E-3</v>
      </c>
      <c r="FI12">
        <v>9.272518020091278E-3</v>
      </c>
      <c r="FJ12">
        <v>5.1493499428033829E-2</v>
      </c>
      <c r="FK12">
        <v>5.7215599139864778E-2</v>
      </c>
      <c r="FL12">
        <v>4.2663097904953984E-2</v>
      </c>
      <c r="FM12">
        <v>1.3145404561402722E-2</v>
      </c>
      <c r="FN12">
        <v>4.6345160861091779E-3</v>
      </c>
      <c r="FO12">
        <v>8.5108884752935453E-3</v>
      </c>
      <c r="FP12">
        <v>1.0823242366313934E-2</v>
      </c>
      <c r="FQ12">
        <v>2.9517693343551265E-2</v>
      </c>
      <c r="FR12">
        <v>1.6874663187338181E-2</v>
      </c>
      <c r="FS12">
        <v>1.1087688812546279E-2</v>
      </c>
      <c r="FT12">
        <v>1.8489245425991367E-3</v>
      </c>
      <c r="FU12">
        <v>9.238764269947141E-3</v>
      </c>
      <c r="FV12">
        <v>5.1904979358722942E-3</v>
      </c>
      <c r="FW12">
        <v>5.9647643891960907E-4</v>
      </c>
      <c r="FX12">
        <v>2.3221619524273866E-3</v>
      </c>
      <c r="FY12">
        <v>1.5025738626718521E-2</v>
      </c>
      <c r="FZ12">
        <v>7.4731943637208573E-2</v>
      </c>
      <c r="GA12">
        <v>4.9355004616523986E-2</v>
      </c>
      <c r="GB12">
        <v>1.6472442915515424E-2</v>
      </c>
      <c r="GC12">
        <v>5.08564498840144E-3</v>
      </c>
      <c r="GD12">
        <v>1.1386797927113983E-2</v>
      </c>
      <c r="GE12">
        <v>1.3544244691729546E-2</v>
      </c>
      <c r="GF12">
        <v>3.2882561701008561E-2</v>
      </c>
      <c r="GG12">
        <v>2.8305137159288344E-2</v>
      </c>
      <c r="GH12">
        <v>1.8350411145984912E-2</v>
      </c>
      <c r="GI12">
        <v>1.5368857699370295E-3</v>
      </c>
      <c r="GJ12">
        <v>1.6813525376047883E-2</v>
      </c>
      <c r="GK12">
        <v>9.4461301405898025E-3</v>
      </c>
      <c r="GL12">
        <v>5.0859587271362568E-4</v>
      </c>
      <c r="GM12">
        <v>2.9281981386037543E-3</v>
      </c>
      <c r="GN12">
        <v>2.676825225353241E-2</v>
      </c>
      <c r="GO12">
        <v>6.5838140506202E-2</v>
      </c>
      <c r="GP12">
        <v>2.0471240546054301E-2</v>
      </c>
      <c r="GQ12">
        <v>8.0733162169469522E-3</v>
      </c>
      <c r="GR12">
        <v>1.5137472707448768E-3</v>
      </c>
      <c r="GS12">
        <v>6.5595689462020759E-3</v>
      </c>
      <c r="GT12">
        <v>6.5881940536201E-3</v>
      </c>
      <c r="GU12">
        <v>1.2397924329107348E-2</v>
      </c>
      <c r="GV12">
        <v>4.685202202672626E-2</v>
      </c>
      <c r="GW12">
        <v>3.0042915540493209E-2</v>
      </c>
      <c r="GX12">
        <v>3.5769348466225002E-4</v>
      </c>
      <c r="GY12">
        <v>2.9685222055830959E-2</v>
      </c>
      <c r="GZ12">
        <v>1.66776725145306E-2</v>
      </c>
      <c r="HA12">
        <v>1.3143397170244889E-4</v>
      </c>
      <c r="HB12">
        <v>1.4851220665785597E-3</v>
      </c>
      <c r="HC12">
        <v>4.6494327485561371E-2</v>
      </c>
    </row>
    <row r="13">
      <c r="A13">
        <v>1974</v>
      </c>
      <c r="B13">
        <v>4.3410777998555928E-3</v>
      </c>
      <c r="C13">
        <v>1.0061781244380434E-6</v>
      </c>
      <c r="D13">
        <v>4.5002420760710411E-7</v>
      </c>
      <c r="E13">
        <v>0</v>
      </c>
      <c r="F13">
        <v>4.5002420760710411E-7</v>
      </c>
      <c r="G13">
        <v>3.6735593766934471E-7</v>
      </c>
      <c r="H13">
        <v>5.5615391683093919E-7</v>
      </c>
      <c r="I13">
        <v>4.3401542900345239E-3</v>
      </c>
      <c r="J13">
        <v>4.3362824208494164E-3</v>
      </c>
      <c r="K13">
        <v>4.3316598814142696E-3</v>
      </c>
      <c r="L13">
        <v>4.6225394351470257E-6</v>
      </c>
      <c r="M13">
        <v>2.1491118513482633E-6</v>
      </c>
      <c r="N13">
        <v>1.7227573337590304E-6</v>
      </c>
      <c r="O13">
        <v>8.2668303369622279E-8</v>
      </c>
      <c r="P13">
        <v>8.4944085756433196E-6</v>
      </c>
      <c r="Q13">
        <v>7.7525004401892026E-3</v>
      </c>
      <c r="R13">
        <v>1.1758918993060094E-5</v>
      </c>
      <c r="S13">
        <v>3.4731654803961003E-6</v>
      </c>
      <c r="T13">
        <v>0</v>
      </c>
      <c r="U13">
        <v>3.4731654803961003E-6</v>
      </c>
      <c r="V13">
        <v>2.8351537366688717E-6</v>
      </c>
      <c r="W13">
        <v>8.2857535126639936E-6</v>
      </c>
      <c r="X13">
        <v>7.7413795328735184E-3</v>
      </c>
      <c r="Y13">
        <v>7.4198017506100656E-3</v>
      </c>
      <c r="Z13">
        <v>7.3847926239167449E-3</v>
      </c>
      <c r="AA13">
        <v>3.5009126693320504E-5</v>
      </c>
      <c r="AB13">
        <v>1.6276449414498896E-5</v>
      </c>
      <c r="AC13">
        <v>3.0530133284895414E-4</v>
      </c>
      <c r="AD13">
        <v>6.3801167737573236E-7</v>
      </c>
      <c r="AE13">
        <v>3.5658691194839776E-4</v>
      </c>
      <c r="AF13">
        <v>1.1315783415540607E-2</v>
      </c>
      <c r="AG13">
        <v>1.8019086120848148E-4</v>
      </c>
      <c r="AH13">
        <v>1.4500119618374217E-4</v>
      </c>
      <c r="AI13">
        <v>1.1998386199361904E-4</v>
      </c>
      <c r="AJ13">
        <v>2.5017334190123133E-5</v>
      </c>
      <c r="AK13">
        <v>5.8732399338623509E-5</v>
      </c>
      <c r="AL13">
        <v>3.5189665024739282E-5</v>
      </c>
      <c r="AM13">
        <v>1.122186134937344E-2</v>
      </c>
      <c r="AN13">
        <v>1.0465491101759721E-2</v>
      </c>
      <c r="AO13">
        <v>1.0389786047893415E-2</v>
      </c>
      <c r="AP13">
        <v>7.5705053866306185E-5</v>
      </c>
      <c r="AQ13">
        <v>3.5196806901698832E-5</v>
      </c>
      <c r="AR13">
        <v>7.2117344071201861E-4</v>
      </c>
      <c r="AS13">
        <v>8.6268795041315316E-5</v>
      </c>
      <c r="AT13">
        <v>8.3207531133666635E-4</v>
      </c>
      <c r="AU13">
        <v>1.8672912726095222E-2</v>
      </c>
      <c r="AV13">
        <v>2.2429272426387832E-3</v>
      </c>
      <c r="AW13">
        <v>1.9995008272739143E-3</v>
      </c>
      <c r="AX13">
        <v>1.77698529431883E-3</v>
      </c>
      <c r="AY13">
        <v>2.225155329550845E-4</v>
      </c>
      <c r="AZ13">
        <v>9.2028290964663029E-4</v>
      </c>
      <c r="BA13">
        <v>2.4342641536486911E-4</v>
      </c>
      <c r="BB13">
        <v>1.7509203399725233E-2</v>
      </c>
      <c r="BC13">
        <v>1.5434963577133535E-2</v>
      </c>
      <c r="BD13">
        <v>1.5105001420837535E-2</v>
      </c>
      <c r="BE13">
        <v>3.2996215629599996E-4</v>
      </c>
      <c r="BF13">
        <v>1.5340606464751312E-4</v>
      </c>
      <c r="BG13">
        <v>1.920833757944186E-3</v>
      </c>
      <c r="BH13">
        <v>1.0792179162687932E-3</v>
      </c>
      <c r="BI13">
        <v>2.4042020086199045E-3</v>
      </c>
      <c r="BJ13">
        <v>3.2654420971415833E-2</v>
      </c>
      <c r="BK13">
        <v>1.981562990770536E-2</v>
      </c>
      <c r="BL13">
        <v>1.8506943750059016E-2</v>
      </c>
      <c r="BM13">
        <v>1.7520860637726718E-2</v>
      </c>
      <c r="BN13">
        <v>9.8608311233229734E-4</v>
      </c>
      <c r="BO13">
        <v>1.0505166836082935E-2</v>
      </c>
      <c r="BP13">
        <v>1.3086861576463438E-3</v>
      </c>
      <c r="BQ13">
        <v>2.0840567818021596E-2</v>
      </c>
      <c r="BR13">
        <v>1.7506475765545176E-2</v>
      </c>
      <c r="BS13">
        <v>1.6391338380327757E-2</v>
      </c>
      <c r="BT13">
        <v>1.1151373852174191E-3</v>
      </c>
      <c r="BU13">
        <v>5.1844987300861617E-4</v>
      </c>
      <c r="BV13">
        <v>2.815642179467801E-3</v>
      </c>
      <c r="BW13">
        <v>8.0017767543111209E-3</v>
      </c>
      <c r="BX13">
        <v>4.449229221791029E-3</v>
      </c>
      <c r="BY13">
        <v>5.0436877743557103E-2</v>
      </c>
      <c r="BZ13">
        <v>4.7578426983657905E-2</v>
      </c>
      <c r="CA13">
        <v>4.541934453774174E-2</v>
      </c>
      <c r="CB13">
        <v>4.4189982965970299E-2</v>
      </c>
      <c r="CC13">
        <v>1.2293615717714444E-3</v>
      </c>
      <c r="CD13">
        <v>3.3450692892074585E-2</v>
      </c>
      <c r="CE13">
        <v>2.1590824459161635E-3</v>
      </c>
      <c r="CF13">
        <v>1.4827101347844391E-2</v>
      </c>
      <c r="CG13">
        <v>1.2805809281099638E-2</v>
      </c>
      <c r="CH13">
        <v>1.1568814290659151E-2</v>
      </c>
      <c r="CI13">
        <v>1.2369949904404843E-3</v>
      </c>
      <c r="CJ13">
        <v>5.751039308420923E-4</v>
      </c>
      <c r="CK13">
        <v>1.4461881359026617E-3</v>
      </c>
      <c r="CL13">
        <v>1.1968650587945192E-2</v>
      </c>
      <c r="CM13">
        <v>3.2582867424935102E-3</v>
      </c>
      <c r="CN13">
        <v>6.8776234989570403E-2</v>
      </c>
      <c r="CO13">
        <v>5.9169762508428148E-2</v>
      </c>
      <c r="CP13">
        <v>5.4960706306665046E-2</v>
      </c>
      <c r="CQ13">
        <v>5.2943417345610748E-2</v>
      </c>
      <c r="CR13">
        <v>2.0172889610542985E-3</v>
      </c>
      <c r="CS13">
        <v>4.4333707541227341E-2</v>
      </c>
      <c r="CT13">
        <v>4.2090562017631002E-3</v>
      </c>
      <c r="CU13">
        <v>2.0233471323737411E-2</v>
      </c>
      <c r="CV13">
        <v>1.7000835014663387E-2</v>
      </c>
      <c r="CW13">
        <v>1.5197642449563785E-2</v>
      </c>
      <c r="CX13">
        <v>1.8031925650996046E-3</v>
      </c>
      <c r="CY13">
        <v>8.3834061083061528E-4</v>
      </c>
      <c r="CZ13">
        <v>2.3942956982434095E-3</v>
      </c>
      <c r="DA13">
        <v>1.0626998842595154E-2</v>
      </c>
      <c r="DB13">
        <v>5.0358287990093231E-3</v>
      </c>
      <c r="DC13">
        <v>9.6374044878890883E-2</v>
      </c>
      <c r="DD13">
        <v>8.0203551216916566E-2</v>
      </c>
      <c r="DE13">
        <v>6.9890467806892537E-2</v>
      </c>
      <c r="DF13">
        <v>6.5542673932682705E-2</v>
      </c>
      <c r="DG13">
        <v>4.3477938742098286E-3</v>
      </c>
      <c r="DH13">
        <v>6.0269925743341446E-2</v>
      </c>
      <c r="DI13">
        <v>1.0313083410024033E-2</v>
      </c>
      <c r="DJ13">
        <v>2.5791034803068973E-2</v>
      </c>
      <c r="DK13">
        <v>2.174989527902272E-2</v>
      </c>
      <c r="DL13">
        <v>1.7939410529339953E-2</v>
      </c>
      <c r="DM13">
        <v>3.8104847496827667E-3</v>
      </c>
      <c r="DN13">
        <v>1.7715712445887583E-3</v>
      </c>
      <c r="DO13">
        <v>2.2695682794574975E-3</v>
      </c>
      <c r="DP13">
        <v>9.6205411410946618E-3</v>
      </c>
      <c r="DQ13">
        <v>7.8516239300370216E-3</v>
      </c>
      <c r="DR13">
        <v>0.15229132954876362</v>
      </c>
      <c r="DS13">
        <v>0.12039118948585578</v>
      </c>
      <c r="DT13">
        <v>7.4472699899773981E-2</v>
      </c>
      <c r="DU13">
        <v>5.975323946011539E-2</v>
      </c>
      <c r="DV13">
        <v>1.4719460439658596E-2</v>
      </c>
      <c r="DW13">
        <v>6.4637720584869385E-2</v>
      </c>
      <c r="DX13">
        <v>4.5918489586081808E-2</v>
      </c>
      <c r="DY13">
        <v>4.1735122702118745E-2</v>
      </c>
      <c r="DZ13">
        <v>3.2719158219477129E-2</v>
      </c>
      <c r="EA13">
        <v>2.1098959713173292E-2</v>
      </c>
      <c r="EB13">
        <v>1.1620198506303841E-2</v>
      </c>
      <c r="EC13">
        <v>5.4024647688460069E-3</v>
      </c>
      <c r="ED13">
        <v>3.6134997137956112E-3</v>
      </c>
      <c r="EE13">
        <v>9.8349826392109055E-3</v>
      </c>
      <c r="EF13">
        <v>2.0636161789298058E-2</v>
      </c>
      <c r="EG13">
        <v>0.14082981695048774</v>
      </c>
      <c r="EH13">
        <v>0.11187318754317278</v>
      </c>
      <c r="EI13">
        <v>4.0578593704476029E-2</v>
      </c>
      <c r="EJ13">
        <v>2.3926476271569762E-2</v>
      </c>
      <c r="EK13">
        <v>1.6652117432906267E-2</v>
      </c>
      <c r="EL13">
        <v>3.4192994236946106E-2</v>
      </c>
      <c r="EM13">
        <v>7.1294593838696754E-2</v>
      </c>
      <c r="EN13">
        <v>3.5342229697367646E-2</v>
      </c>
      <c r="EO13">
        <v>2.6050845706836318E-2</v>
      </c>
      <c r="EP13">
        <v>1.1138743912440673E-2</v>
      </c>
      <c r="EQ13">
        <v>1.4912101794395645E-2</v>
      </c>
      <c r="ER13">
        <v>6.9329370228692743E-3</v>
      </c>
      <c r="ES13">
        <v>2.3584469676620557E-3</v>
      </c>
      <c r="ET13">
        <v>6.3856002900526902E-3</v>
      </c>
      <c r="EU13">
        <v>2.4203486740589142E-2</v>
      </c>
      <c r="EV13">
        <v>0.22522396936735761</v>
      </c>
      <c r="EW13">
        <v>0.17476900691344138</v>
      </c>
      <c r="EX13">
        <v>5.5341679362551716E-2</v>
      </c>
      <c r="EY13">
        <v>2.6274686377832E-2</v>
      </c>
      <c r="EZ13">
        <v>2.9066992984719712E-2</v>
      </c>
      <c r="FA13">
        <v>4.5922718942165375E-2</v>
      </c>
      <c r="FB13">
        <v>0.11942732755088965</v>
      </c>
      <c r="FC13">
        <v>5.9873923566758462E-2</v>
      </c>
      <c r="FD13">
        <v>4.2468315331919262E-2</v>
      </c>
      <c r="FE13">
        <v>1.2237842103403035E-2</v>
      </c>
      <c r="FF13">
        <v>3.0230473228516231E-2</v>
      </c>
      <c r="FG13">
        <v>1.405475701597419E-2</v>
      </c>
      <c r="FH13">
        <v>3.3508512188650187E-3</v>
      </c>
      <c r="FI13">
        <v>9.4189611128422321E-3</v>
      </c>
      <c r="FJ13">
        <v>4.7636080533266068E-2</v>
      </c>
      <c r="FK13">
        <v>5.6950139867345012E-2</v>
      </c>
      <c r="FL13">
        <v>4.3754915509573881E-2</v>
      </c>
      <c r="FM13">
        <v>1.4526250665510842E-2</v>
      </c>
      <c r="FN13">
        <v>5.0086095690307078E-3</v>
      </c>
      <c r="FO13">
        <v>9.5176410964801349E-3</v>
      </c>
      <c r="FP13">
        <v>1.2113043107092381E-2</v>
      </c>
      <c r="FQ13">
        <v>2.922866484406304E-2</v>
      </c>
      <c r="FR13">
        <v>1.5608431528530637E-2</v>
      </c>
      <c r="FS13">
        <v>1.0841097618976434E-2</v>
      </c>
      <c r="FT13">
        <v>1.8501811807604253E-3</v>
      </c>
      <c r="FU13">
        <v>8.9909164382160085E-3</v>
      </c>
      <c r="FV13">
        <v>4.1800584615957733E-3</v>
      </c>
      <c r="FW13">
        <v>5.8727544795843061E-4</v>
      </c>
      <c r="FX13">
        <v>2.4132071707595065E-3</v>
      </c>
      <c r="FY13">
        <v>1.3758250512182713E-2</v>
      </c>
      <c r="FZ13">
        <v>7.2420553558509709E-2</v>
      </c>
      <c r="GA13">
        <v>5.0037922485261684E-2</v>
      </c>
      <c r="GB13">
        <v>1.7624494940676826E-2</v>
      </c>
      <c r="GC13">
        <v>5.420275716390836E-3</v>
      </c>
      <c r="GD13">
        <v>1.2204219224285988E-2</v>
      </c>
      <c r="GE13">
        <v>1.4681472443044186E-2</v>
      </c>
      <c r="GF13">
        <v>3.2413427544584858E-2</v>
      </c>
      <c r="GG13">
        <v>2.5325653301494236E-2</v>
      </c>
      <c r="GH13">
        <v>1.7442199942164782E-2</v>
      </c>
      <c r="GI13">
        <v>1.5113831507988906E-3</v>
      </c>
      <c r="GJ13">
        <v>1.593081679136589E-2</v>
      </c>
      <c r="GK13">
        <v>7.406558218707302E-3</v>
      </c>
      <c r="GL13">
        <v>4.7689514062215007E-4</v>
      </c>
      <c r="GM13">
        <v>2.9430222282462114E-3</v>
      </c>
      <c r="GN13">
        <v>2.381427027285099E-2</v>
      </c>
      <c r="GO13">
        <v>6.1960359798592324E-2</v>
      </c>
      <c r="GP13">
        <v>2.2009699130182976E-2</v>
      </c>
      <c r="GQ13">
        <v>9.3768400336049756E-3</v>
      </c>
      <c r="GR13">
        <v>1.6823373585622753E-3</v>
      </c>
      <c r="GS13">
        <v>7.6945026750427003E-3</v>
      </c>
      <c r="GT13">
        <v>7.7549214474856853E-3</v>
      </c>
      <c r="GU13">
        <v>1.2632859096578002E-2</v>
      </c>
      <c r="GV13">
        <v>4.1572579159078471E-2</v>
      </c>
      <c r="GW13">
        <v>2.8405327048981296E-2</v>
      </c>
      <c r="GX13">
        <v>3.6565470060268029E-4</v>
      </c>
      <c r="GY13">
        <v>2.8039672348378616E-2</v>
      </c>
      <c r="GZ13">
        <v>1.3036209530520797E-2</v>
      </c>
      <c r="HA13">
        <v>1.3104257957638067E-4</v>
      </c>
      <c r="HB13">
        <v>1.6219184906691262E-3</v>
      </c>
      <c r="HC13">
        <v>4.1206926107406616E-2</v>
      </c>
    </row>
    <row r="14">
      <c r="A14">
        <v>1975</v>
      </c>
      <c r="B14">
        <v>4.2476286179866781E-3</v>
      </c>
      <c r="C14">
        <v>8.2658931795652239E-7</v>
      </c>
      <c r="D14">
        <v>4.0533520588717805E-7</v>
      </c>
      <c r="E14">
        <v>0</v>
      </c>
      <c r="F14">
        <v>4.0533520588717805E-7</v>
      </c>
      <c r="G14">
        <v>3.343824914736615E-7</v>
      </c>
      <c r="H14">
        <v>4.2125411206934434E-7</v>
      </c>
      <c r="I14">
        <v>4.246872981394775E-3</v>
      </c>
      <c r="J14">
        <v>4.2445822883352613E-3</v>
      </c>
      <c r="K14">
        <v>4.2402857480178992E-3</v>
      </c>
      <c r="L14">
        <v>4.2965403173621539E-6</v>
      </c>
      <c r="M14">
        <v>1.6879788320187125E-6</v>
      </c>
      <c r="N14">
        <v>6.0271422749487424E-7</v>
      </c>
      <c r="O14">
        <v>7.0952726052768219E-8</v>
      </c>
      <c r="P14">
        <v>6.5872332015715074E-6</v>
      </c>
      <c r="Q14">
        <v>7.7037536489331778E-3</v>
      </c>
      <c r="R14">
        <v>1.1875944387083345E-5</v>
      </c>
      <c r="S14">
        <v>3.0182926910971147E-6</v>
      </c>
      <c r="T14">
        <v>0</v>
      </c>
      <c r="U14">
        <v>3.0182926910971147E-6</v>
      </c>
      <c r="V14">
        <v>2.4899495656427462E-6</v>
      </c>
      <c r="W14">
        <v>8.8576516959862298E-6</v>
      </c>
      <c r="X14">
        <v>7.6924060477416281E-3</v>
      </c>
      <c r="Y14">
        <v>7.32827753967045E-3</v>
      </c>
      <c r="Z14">
        <v>7.288600570239682E-3</v>
      </c>
      <c r="AA14">
        <v>3.9676969430768304E-5</v>
      </c>
      <c r="AB14">
        <v>1.5587863708728898E-5</v>
      </c>
      <c r="AC14">
        <v>3.4854064436244897E-4</v>
      </c>
      <c r="AD14">
        <v>5.2834319553284447E-7</v>
      </c>
      <c r="AE14">
        <v>4.0380549035035074E-4</v>
      </c>
      <c r="AF14">
        <v>1.1408966953739162E-2</v>
      </c>
      <c r="AG14">
        <v>2.1855488722348883E-4</v>
      </c>
      <c r="AH14">
        <v>1.8126384506310088E-4</v>
      </c>
      <c r="AI14">
        <v>1.5523203858090241E-4</v>
      </c>
      <c r="AJ14">
        <v>2.6031806482198479E-5</v>
      </c>
      <c r="AK14">
        <v>7.6041418651584536E-5</v>
      </c>
      <c r="AL14">
        <v>3.7291042160387959E-5</v>
      </c>
      <c r="AM14">
        <v>1.1295634495777949E-2</v>
      </c>
      <c r="AN14">
        <v>1.0542094876876162E-2</v>
      </c>
      <c r="AO14">
        <v>1.0456555957466765E-2</v>
      </c>
      <c r="AP14">
        <v>8.5538919409396401E-5</v>
      </c>
      <c r="AQ14">
        <v>3.360561624475391E-5</v>
      </c>
      <c r="AR14">
        <v>7.1993400265703289E-4</v>
      </c>
      <c r="AS14">
        <v>1.0522242926227457E-4</v>
      </c>
      <c r="AT14">
        <v>8.3907850785180926E-4</v>
      </c>
      <c r="AU14">
        <v>1.8873440087490354E-2</v>
      </c>
      <c r="AV14">
        <v>2.4040272757065873E-3</v>
      </c>
      <c r="AW14">
        <v>2.1721283692384958E-3</v>
      </c>
      <c r="AX14">
        <v>1.9454557701860885E-3</v>
      </c>
      <c r="AY14">
        <v>2.2667259905240743E-4</v>
      </c>
      <c r="AZ14">
        <v>1.0208366438746452E-3</v>
      </c>
      <c r="BA14">
        <v>2.3189890646809156E-4</v>
      </c>
      <c r="BB14">
        <v>1.7620704520048269E-2</v>
      </c>
      <c r="BC14">
        <v>1.5650847281452544E-2</v>
      </c>
      <c r="BD14">
        <v>1.5290706007715872E-2</v>
      </c>
      <c r="BE14">
        <v>3.6014127373667115E-4</v>
      </c>
      <c r="BF14">
        <v>1.4148845485864573E-4</v>
      </c>
      <c r="BG14">
        <v>1.8283687837370773E-3</v>
      </c>
      <c r="BH14">
        <v>1.1512917082645026E-3</v>
      </c>
      <c r="BI14">
        <v>2.329998416826129E-3</v>
      </c>
      <c r="BJ14">
        <v>3.3459257230387403E-2</v>
      </c>
      <c r="BK14">
        <v>2.0880878487454662E-2</v>
      </c>
      <c r="BL14">
        <v>1.9639801492537752E-2</v>
      </c>
      <c r="BM14">
        <v>1.8637199089963152E-2</v>
      </c>
      <c r="BN14">
        <v>1.0026024025746021E-3</v>
      </c>
      <c r="BO14">
        <v>1.1485057882964611E-2</v>
      </c>
      <c r="BP14">
        <v>1.24107699491691E-3</v>
      </c>
      <c r="BQ14">
        <v>2.0733122434310192E-2</v>
      </c>
      <c r="BR14">
        <v>1.7499135757712957E-2</v>
      </c>
      <c r="BS14">
        <v>1.6299524203395723E-2</v>
      </c>
      <c r="BT14">
        <v>1.199611554317234E-3</v>
      </c>
      <c r="BU14">
        <v>4.7129056790297982E-4</v>
      </c>
      <c r="BV14">
        <v>2.7626961086942544E-3</v>
      </c>
      <c r="BW14">
        <v>8.1547436913774526E-3</v>
      </c>
      <c r="BX14">
        <v>4.4335983693599701E-3</v>
      </c>
      <c r="BY14">
        <v>5.2085571260996194E-2</v>
      </c>
      <c r="BZ14">
        <v>4.938081907460095E-2</v>
      </c>
      <c r="CA14">
        <v>4.7297003558632297E-2</v>
      </c>
      <c r="CB14">
        <v>4.606413701486161E-2</v>
      </c>
      <c r="CC14">
        <v>1.2328665437706854E-3</v>
      </c>
      <c r="CD14">
        <v>3.515046089887619E-2</v>
      </c>
      <c r="CE14">
        <v>2.0838155159686508E-3</v>
      </c>
      <c r="CF14">
        <v>1.4851295201038492E-2</v>
      </c>
      <c r="CG14">
        <v>1.2955901761951953E-2</v>
      </c>
      <c r="CH14">
        <v>1.1638495779043793E-2</v>
      </c>
      <c r="CI14">
        <v>1.3174059829081596E-3</v>
      </c>
      <c r="CJ14">
        <v>5.1756838267357234E-4</v>
      </c>
      <c r="CK14">
        <v>1.3778250564129642E-3</v>
      </c>
      <c r="CL14">
        <v>1.2146543014643244E-2</v>
      </c>
      <c r="CM14">
        <v>3.2127993181347847E-3</v>
      </c>
      <c r="CN14">
        <v>7.1195073229809114E-2</v>
      </c>
      <c r="CO14">
        <v>6.1446712139175165E-2</v>
      </c>
      <c r="CP14">
        <v>5.7243942873709583E-2</v>
      </c>
      <c r="CQ14">
        <v>5.5168048185931629E-2</v>
      </c>
      <c r="CR14">
        <v>2.0758946877779509E-3</v>
      </c>
      <c r="CS14">
        <v>4.6586610376834869E-2</v>
      </c>
      <c r="CT14">
        <v>4.2027692654655812E-3</v>
      </c>
      <c r="CU14">
        <v>2.0405692539996904E-2</v>
      </c>
      <c r="CV14">
        <v>1.7154610935839004E-2</v>
      </c>
      <c r="CW14">
        <v>1.5234668212130121E-2</v>
      </c>
      <c r="CX14">
        <v>1.9199427237088819E-3</v>
      </c>
      <c r="CY14">
        <v>7.5428658002024598E-4</v>
      </c>
      <c r="CZ14">
        <v>2.4967950241376546E-3</v>
      </c>
      <c r="DA14">
        <v>1.0657331449362963E-2</v>
      </c>
      <c r="DB14">
        <v>5.1710242405533791E-3</v>
      </c>
      <c r="DC14">
        <v>9.8894737976945646E-2</v>
      </c>
      <c r="DD14">
        <v>8.2401953923820534E-2</v>
      </c>
      <c r="DE14">
        <v>7.238809258278775E-2</v>
      </c>
      <c r="DF14">
        <v>6.803557220147359E-2</v>
      </c>
      <c r="DG14">
        <v>4.3525203813141664E-3</v>
      </c>
      <c r="DH14">
        <v>6.3140548765659332E-2</v>
      </c>
      <c r="DI14">
        <v>1.0013861341032781E-2</v>
      </c>
      <c r="DJ14">
        <v>2.5740329973193747E-2</v>
      </c>
      <c r="DK14">
        <v>2.2058526635497372E-2</v>
      </c>
      <c r="DL14">
        <v>1.8140175874999113E-2</v>
      </c>
      <c r="DM14">
        <v>3.9183507604982582E-3</v>
      </c>
      <c r="DN14">
        <v>1.5393997670436203E-3</v>
      </c>
      <c r="DO14">
        <v>2.142403570652754E-3</v>
      </c>
      <c r="DP14">
        <v>9.2475459200686422E-3</v>
      </c>
      <c r="DQ14">
        <v>7.6001537963747978E-3</v>
      </c>
      <c r="DR14">
        <v>0.15283647190467345</v>
      </c>
      <c r="DS14">
        <v>0.12146888123285646</v>
      </c>
      <c r="DT14">
        <v>7.7700130389170563E-2</v>
      </c>
      <c r="DU14">
        <v>6.2985769224694801E-2</v>
      </c>
      <c r="DV14">
        <v>1.471436116447576E-2</v>
      </c>
      <c r="DW14">
        <v>6.8146765232086182E-2</v>
      </c>
      <c r="DX14">
        <v>4.3768750843685887E-2</v>
      </c>
      <c r="DY14">
        <v>4.0920956004442843E-2</v>
      </c>
      <c r="DZ14">
        <v>3.2879598884702363E-2</v>
      </c>
      <c r="EA14">
        <v>2.1503133346343947E-2</v>
      </c>
      <c r="EB14">
        <v>1.1376465538358417E-2</v>
      </c>
      <c r="EC14">
        <v>4.469464204872123E-3</v>
      </c>
      <c r="ED14">
        <v>3.5718929148683544E-3</v>
      </c>
      <c r="EE14">
        <v>9.5533653326258568E-3</v>
      </c>
      <c r="EF14">
        <v>1.9417822360992432E-2</v>
      </c>
      <c r="EG14">
        <v>0.13926531380548132</v>
      </c>
      <c r="EH14">
        <v>0.1118563437468077</v>
      </c>
      <c r="EI14">
        <v>4.2123584746054613E-2</v>
      </c>
      <c r="EJ14">
        <v>2.5069314924337921E-2</v>
      </c>
      <c r="EK14">
        <v>1.7054269821716692E-2</v>
      </c>
      <c r="EL14">
        <v>3.5875450819730759E-2</v>
      </c>
      <c r="EM14">
        <v>6.9732759000753083E-2</v>
      </c>
      <c r="EN14">
        <v>3.3657103571012113E-2</v>
      </c>
      <c r="EO14">
        <v>2.5669244692700051E-2</v>
      </c>
      <c r="EP14">
        <v>1.1226408577305067E-2</v>
      </c>
      <c r="EQ14">
        <v>1.4442836115394986E-2</v>
      </c>
      <c r="ER14">
        <v>5.674147090748512E-3</v>
      </c>
      <c r="ES14">
        <v>2.3137117875635543E-3</v>
      </c>
      <c r="ET14">
        <v>6.2481335123384836E-3</v>
      </c>
      <c r="EU14">
        <v>2.2430695593357086E-2</v>
      </c>
      <c r="EV14">
        <v>0.22321793437175941</v>
      </c>
      <c r="EW14">
        <v>0.17556896719158321</v>
      </c>
      <c r="EX14">
        <v>5.8153963645580148E-2</v>
      </c>
      <c r="EY14">
        <v>2.7401867770383705E-2</v>
      </c>
      <c r="EZ14">
        <v>3.075209587519644E-2</v>
      </c>
      <c r="FA14">
        <v>4.8753783106803894E-2</v>
      </c>
      <c r="FB14">
        <v>0.11741500354600308</v>
      </c>
      <c r="FC14">
        <v>5.7049147784192934E-2</v>
      </c>
      <c r="FD14">
        <v>4.2052385449779878E-2</v>
      </c>
      <c r="FE14">
        <v>1.2356712969373244E-2</v>
      </c>
      <c r="FF14">
        <v>2.9695672480406637E-2</v>
      </c>
      <c r="FG14">
        <v>1.1666518464518669E-2</v>
      </c>
      <c r="FH14">
        <v>3.3302438698943893E-3</v>
      </c>
      <c r="FI14">
        <v>9.4001806040167335E-3</v>
      </c>
      <c r="FJ14">
        <v>4.4692434370517731E-2</v>
      </c>
      <c r="FK14">
        <v>5.6971989271415391E-2</v>
      </c>
      <c r="FL14">
        <v>4.4781433369649092E-2</v>
      </c>
      <c r="FM14">
        <v>1.5608665780808108E-2</v>
      </c>
      <c r="FN14">
        <v>5.2671044049126172E-3</v>
      </c>
      <c r="FO14">
        <v>1.0341561375895491E-2</v>
      </c>
      <c r="FP14">
        <v>1.3146139681339264E-2</v>
      </c>
      <c r="FQ14">
        <v>2.9172767588840982E-2</v>
      </c>
      <c r="FR14">
        <v>1.4653082299827416E-2</v>
      </c>
      <c r="FS14">
        <v>1.0634599559208755E-2</v>
      </c>
      <c r="FT14">
        <v>1.8702810344984036E-3</v>
      </c>
      <c r="FU14">
        <v>8.7643185247103517E-3</v>
      </c>
      <c r="FV14">
        <v>3.4432317884471059E-3</v>
      </c>
      <c r="FW14">
        <v>5.7525095217155452E-4</v>
      </c>
      <c r="FX14">
        <v>2.4625263980611123E-3</v>
      </c>
      <c r="FY14">
        <v>1.2782800942659378E-2</v>
      </c>
      <c r="FZ14">
        <v>7.0646070031805591E-2</v>
      </c>
      <c r="GA14">
        <v>5.0558790266340484E-2</v>
      </c>
      <c r="GB14">
        <v>1.834931687857258E-2</v>
      </c>
      <c r="GC14">
        <v>5.6210659224217299E-3</v>
      </c>
      <c r="GD14">
        <v>1.2728250956150849E-2</v>
      </c>
      <c r="GE14">
        <v>1.5443446114659309E-2</v>
      </c>
      <c r="GF14">
        <v>3.2209473387767903E-2</v>
      </c>
      <c r="GG14">
        <v>2.2993150845184128E-2</v>
      </c>
      <c r="GH14">
        <v>1.6612754971926606E-2</v>
      </c>
      <c r="GI14">
        <v>1.5012127913958124E-3</v>
      </c>
      <c r="GJ14">
        <v>1.5111542180530792E-2</v>
      </c>
      <c r="GK14">
        <v>5.9368612097947604E-3</v>
      </c>
      <c r="GL14">
        <v>4.4353466346276453E-4</v>
      </c>
      <c r="GM14">
        <v>2.9058710797190122E-3</v>
      </c>
      <c r="GN14">
        <v>2.1491939201951027E-2</v>
      </c>
      <c r="GO14">
        <v>5.9193823074726065E-2</v>
      </c>
      <c r="GP14">
        <v>2.3491496664631489E-2</v>
      </c>
      <c r="GQ14">
        <v>1.0539036158213862E-2</v>
      </c>
      <c r="GR14">
        <v>1.8174443453105225E-3</v>
      </c>
      <c r="GS14">
        <v>8.7215918129033392E-3</v>
      </c>
      <c r="GT14">
        <v>8.8075101375579834E-3</v>
      </c>
      <c r="GU14">
        <v>1.2952460506417626E-2</v>
      </c>
      <c r="GV14">
        <v>3.743385254042874E-2</v>
      </c>
      <c r="GW14">
        <v>2.6888471573674202E-2</v>
      </c>
      <c r="GX14">
        <v>3.7735751315173002E-4</v>
      </c>
      <c r="GY14">
        <v>2.6511114060522471E-2</v>
      </c>
      <c r="GZ14">
        <v>1.041540322378135E-2</v>
      </c>
      <c r="HA14">
        <v>1.2997774297318916E-4</v>
      </c>
      <c r="HB14">
        <v>1.7315261303341607E-3</v>
      </c>
      <c r="HC14">
        <v>3.7056494504213333E-2</v>
      </c>
    </row>
    <row r="15">
      <c r="A15">
        <v>1976</v>
      </c>
      <c r="B15">
        <v>4.4468733095121334E-3</v>
      </c>
      <c r="C15">
        <v>8.699809826263424E-7</v>
      </c>
      <c r="D15">
        <v>3.4987069824194039E-7</v>
      </c>
      <c r="E15">
        <v>0</v>
      </c>
      <c r="F15">
        <v>3.4987069824194039E-7</v>
      </c>
      <c r="G15">
        <v>2.8752086222993967E-7</v>
      </c>
      <c r="H15">
        <v>5.2011028438440202E-7</v>
      </c>
      <c r="I15">
        <v>4.4460656783604658E-3</v>
      </c>
      <c r="J15">
        <v>4.4415086446484633E-3</v>
      </c>
      <c r="K15">
        <v>4.4359804111290318E-3</v>
      </c>
      <c r="L15">
        <v>5.528233519431465E-6</v>
      </c>
      <c r="M15">
        <v>2.0697519572197502E-6</v>
      </c>
      <c r="N15">
        <v>2.4872817547828236E-6</v>
      </c>
      <c r="O15">
        <v>6.2349830958664059E-8</v>
      </c>
      <c r="P15">
        <v>1.0085267604154069E-5</v>
      </c>
      <c r="Q15">
        <v>8.0405694595907136E-3</v>
      </c>
      <c r="R15">
        <v>1.0259604183715854E-5</v>
      </c>
      <c r="S15">
        <v>2.7690885405901103E-6</v>
      </c>
      <c r="T15">
        <v>0</v>
      </c>
      <c r="U15">
        <v>2.7690885405901103E-6</v>
      </c>
      <c r="V15">
        <v>2.2756141788704554E-6</v>
      </c>
      <c r="W15">
        <v>7.4905156431257435E-6</v>
      </c>
      <c r="X15">
        <v>8.0308033297274203E-3</v>
      </c>
      <c r="Y15">
        <v>7.710136045152657E-3</v>
      </c>
      <c r="Z15">
        <v>7.6732621881561132E-3</v>
      </c>
      <c r="AA15">
        <v>3.6873856996544629E-5</v>
      </c>
      <c r="AB15">
        <v>1.3805447594233982E-5</v>
      </c>
      <c r="AC15">
        <v>3.0686183698052917E-4</v>
      </c>
      <c r="AD15">
        <v>4.9347432042234178E-7</v>
      </c>
      <c r="AE15">
        <v>3.5754113923758268E-4</v>
      </c>
      <c r="AF15">
        <v>1.1736088588455726E-2</v>
      </c>
      <c r="AG15">
        <v>1.8929227608416701E-4</v>
      </c>
      <c r="AH15">
        <v>1.4591541760982529E-4</v>
      </c>
      <c r="AI15">
        <v>1.2125551489536744E-4</v>
      </c>
      <c r="AJ15">
        <v>2.4659902714457867E-5</v>
      </c>
      <c r="AK15">
        <v>6.1681355873588473E-5</v>
      </c>
      <c r="AL15">
        <v>4.3376858474341703E-5</v>
      </c>
      <c r="AM15">
        <v>1.1631030374141838E-2</v>
      </c>
      <c r="AN15">
        <v>1.0880084298441155E-2</v>
      </c>
      <c r="AO15">
        <v>1.0788051483062387E-2</v>
      </c>
      <c r="AP15">
        <v>9.2032815378767749E-5</v>
      </c>
      <c r="AQ15">
        <v>3.445677535032928E-5</v>
      </c>
      <c r="AR15">
        <v>7.164893003503537E-4</v>
      </c>
      <c r="AS15">
        <v>8.423406177027926E-5</v>
      </c>
      <c r="AT15">
        <v>8.4297888679429889E-4</v>
      </c>
      <c r="AU15">
        <v>1.9670831548144755E-2</v>
      </c>
      <c r="AV15">
        <v>2.0732849386106015E-3</v>
      </c>
      <c r="AW15">
        <v>1.783961216274062E-3</v>
      </c>
      <c r="AX15">
        <v>1.5401231644409216E-3</v>
      </c>
      <c r="AY15">
        <v>2.4383805183314007E-4</v>
      </c>
      <c r="AZ15">
        <v>8.4384216461330652E-4</v>
      </c>
      <c r="BA15">
        <v>2.8932372233653973E-4</v>
      </c>
      <c r="BB15">
        <v>1.85376656894959E-2</v>
      </c>
      <c r="BC15">
        <v>1.637877053998333E-2</v>
      </c>
      <c r="BD15">
        <v>1.5989864715346778E-2</v>
      </c>
      <c r="BE15">
        <v>3.8890582463655321E-4</v>
      </c>
      <c r="BF15">
        <v>1.4560502856088083E-4</v>
      </c>
      <c r="BG15">
        <v>2.0132901209516923E-3</v>
      </c>
      <c r="BH15">
        <v>9.4011907996174469E-4</v>
      </c>
      <c r="BI15">
        <v>2.5478010065853596E-3</v>
      </c>
      <c r="BJ15">
        <v>3.4883304351648999E-2</v>
      </c>
      <c r="BK15">
        <v>2.3029994787555914E-2</v>
      </c>
      <c r="BL15">
        <v>2.1560774323829277E-2</v>
      </c>
      <c r="BM15">
        <v>2.0501860142970466E-2</v>
      </c>
      <c r="BN15">
        <v>1.0589141808588106E-3</v>
      </c>
      <c r="BO15">
        <v>1.2590059079229832E-2</v>
      </c>
      <c r="BP15">
        <v>1.4692204637266378E-3</v>
      </c>
      <c r="BQ15">
        <v>2.0824024826307116E-2</v>
      </c>
      <c r="BR15">
        <v>1.7704017138491752E-2</v>
      </c>
      <c r="BS15">
        <v>1.6381958466567988E-2</v>
      </c>
      <c r="BT15">
        <v>1.3220586719237639E-3</v>
      </c>
      <c r="BU15">
        <v>4.9497430544187223E-4</v>
      </c>
      <c r="BV15">
        <v>2.6250333823734941E-3</v>
      </c>
      <c r="BW15">
        <v>8.9707152622140324E-3</v>
      </c>
      <c r="BX15">
        <v>4.4420664198696613E-3</v>
      </c>
      <c r="BY15">
        <v>5.3185958544940445E-2</v>
      </c>
      <c r="BZ15">
        <v>5.0723828633029287E-2</v>
      </c>
      <c r="CA15">
        <v>4.8700195974527745E-2</v>
      </c>
      <c r="CB15">
        <v>4.744942144114217E-2</v>
      </c>
      <c r="CC15">
        <v>1.2507745333855764E-3</v>
      </c>
      <c r="CD15">
        <v>3.6150246858596802E-2</v>
      </c>
      <c r="CE15">
        <v>2.0236326585015454E-3</v>
      </c>
      <c r="CF15">
        <v>1.5012079234022533E-2</v>
      </c>
      <c r="CG15">
        <v>1.3136061151235915E-2</v>
      </c>
      <c r="CH15">
        <v>1.1855599244401585E-2</v>
      </c>
      <c r="CI15">
        <v>1.2804619068343295E-3</v>
      </c>
      <c r="CJ15">
        <v>4.7940061642241327E-4</v>
      </c>
      <c r="CK15">
        <v>1.3966174663642059E-3</v>
      </c>
      <c r="CL15">
        <v>1.2549949322111377E-2</v>
      </c>
      <c r="CM15">
        <v>3.1564799137413502E-3</v>
      </c>
      <c r="CN15">
        <v>7.2080299316654828E-2</v>
      </c>
      <c r="CO15">
        <v>6.2874193929010835E-2</v>
      </c>
      <c r="CP15">
        <v>5.8613106394918173E-2</v>
      </c>
      <c r="CQ15">
        <v>5.6443720503403697E-2</v>
      </c>
      <c r="CR15">
        <v>2.1693858915144862E-3</v>
      </c>
      <c r="CS15">
        <v>4.7382168471813202E-2</v>
      </c>
      <c r="CT15">
        <v>4.2610875340926531E-3</v>
      </c>
      <c r="CU15">
        <v>2.0437042714512493E-2</v>
      </c>
      <c r="CV15">
        <v>1.7249178052959554E-2</v>
      </c>
      <c r="CW15">
        <v>1.5338674215153407E-2</v>
      </c>
      <c r="CX15">
        <v>1.9105038378061459E-3</v>
      </c>
      <c r="CY15">
        <v>7.1528619017492776E-4</v>
      </c>
      <c r="CZ15">
        <v>2.4725784713780135E-3</v>
      </c>
      <c r="DA15">
        <v>1.1230937326868503E-2</v>
      </c>
      <c r="DB15">
        <v>5.0983685068786144E-3</v>
      </c>
      <c r="DC15">
        <v>0.10014256874153601</v>
      </c>
      <c r="DD15">
        <v>8.3439872817006114E-2</v>
      </c>
      <c r="DE15">
        <v>7.3161510098304516E-2</v>
      </c>
      <c r="DF15">
        <v>6.8684271012120837E-2</v>
      </c>
      <c r="DG15">
        <v>4.4772390861836757E-3</v>
      </c>
      <c r="DH15">
        <v>6.348823755979538E-2</v>
      </c>
      <c r="DI15">
        <v>1.0278362718701594E-2</v>
      </c>
      <c r="DJ15">
        <v>2.6375970563138798E-2</v>
      </c>
      <c r="DK15">
        <v>2.2691417855336488E-2</v>
      </c>
      <c r="DL15">
        <v>1.8715808519067803E-2</v>
      </c>
      <c r="DM15">
        <v>3.9756093362686845E-3</v>
      </c>
      <c r="DN15">
        <v>1.4884547158353569E-3</v>
      </c>
      <c r="DO15">
        <v>2.1960979919669536E-3</v>
      </c>
      <c r="DP15">
        <v>9.6732746386089044E-3</v>
      </c>
      <c r="DQ15">
        <v>7.6601626351475716E-3</v>
      </c>
      <c r="DR15">
        <v>0.1545296234747997</v>
      </c>
      <c r="DS15">
        <v>0.12360333829007265</v>
      </c>
      <c r="DT15">
        <v>7.9633785492886619E-2</v>
      </c>
      <c r="DU15">
        <v>6.4676020184659705E-2</v>
      </c>
      <c r="DV15">
        <v>1.4957765308226919E-2</v>
      </c>
      <c r="DW15">
        <v>6.9746151566505432E-2</v>
      </c>
      <c r="DX15">
        <v>4.3969552797186034E-2</v>
      </c>
      <c r="DY15">
        <v>4.0813916124791967E-2</v>
      </c>
      <c r="DZ15">
        <v>3.3159081452169871E-2</v>
      </c>
      <c r="EA15">
        <v>2.1938873782266093E-2</v>
      </c>
      <c r="EB15">
        <v>1.1220207669903781E-2</v>
      </c>
      <c r="EC15">
        <v>4.2008078937499499E-3</v>
      </c>
      <c r="ED15">
        <v>3.4540267788721558E-3</v>
      </c>
      <c r="EE15">
        <v>9.8876309400649266E-3</v>
      </c>
      <c r="EF15">
        <v>1.8875041976571083E-2</v>
      </c>
      <c r="EG15">
        <v>0.13867239084177818</v>
      </c>
      <c r="EH15">
        <v>0.11155919729450607</v>
      </c>
      <c r="EI15">
        <v>4.4060087629912648E-2</v>
      </c>
      <c r="EJ15">
        <v>2.6249083441146744E-2</v>
      </c>
      <c r="EK15">
        <v>1.7811004188765904E-2</v>
      </c>
      <c r="EL15">
        <v>3.7383191287517548E-2</v>
      </c>
      <c r="EM15">
        <v>6.7499109664593424E-2</v>
      </c>
      <c r="EN15">
        <v>3.3790090504316431E-2</v>
      </c>
      <c r="EO15">
        <v>2.6018548806924013E-2</v>
      </c>
      <c r="EP15">
        <v>1.1549551511118248E-2</v>
      </c>
      <c r="EQ15">
        <v>1.4468997295805764E-2</v>
      </c>
      <c r="ER15">
        <v>5.4171437542273925E-3</v>
      </c>
      <c r="ES15">
        <v>2.3543979431650298E-3</v>
      </c>
      <c r="ET15">
        <v>6.6768969570443048E-3</v>
      </c>
      <c r="EU15">
        <v>2.2240536287426949E-2</v>
      </c>
      <c r="EV15">
        <v>0.21958098421456865</v>
      </c>
      <c r="EW15">
        <v>0.17395999264597517</v>
      </c>
      <c r="EX15">
        <v>6.0668158470615581E-2</v>
      </c>
      <c r="EY15">
        <v>2.8397604574961634E-2</v>
      </c>
      <c r="EZ15">
        <v>3.227055389565394E-2</v>
      </c>
      <c r="FA15">
        <v>5.0733797252178192E-2</v>
      </c>
      <c r="FB15">
        <v>0.11329183417535958</v>
      </c>
      <c r="FC15">
        <v>5.5555353739654575E-2</v>
      </c>
      <c r="FD15">
        <v>4.1552051545539773E-2</v>
      </c>
      <c r="FE15">
        <v>1.278913093493308E-2</v>
      </c>
      <c r="FF15">
        <v>2.8762920610606691E-2</v>
      </c>
      <c r="FG15">
        <v>1.076874044118952E-2</v>
      </c>
      <c r="FH15">
        <v>3.234561752925288E-3</v>
      </c>
      <c r="FI15">
        <v>9.9343621710611101E-3</v>
      </c>
      <c r="FJ15">
        <v>4.2766224592924118E-2</v>
      </c>
      <c r="FK15">
        <v>5.5231264005370012E-2</v>
      </c>
      <c r="FL15">
        <v>4.3755313682370969E-2</v>
      </c>
      <c r="FM15">
        <v>1.5257925495913019E-2</v>
      </c>
      <c r="FN15">
        <v>5.5503609298480187E-3</v>
      </c>
      <c r="FO15">
        <v>9.7075645660650023E-3</v>
      </c>
      <c r="FP15">
        <v>1.2813137844204903E-2</v>
      </c>
      <c r="FQ15">
        <v>2.8497388186457948E-2</v>
      </c>
      <c r="FR15">
        <v>1.3920738232661356E-2</v>
      </c>
      <c r="FS15">
        <v>1.019539347606002E-2</v>
      </c>
      <c r="FT15">
        <v>1.8924673832128448E-3</v>
      </c>
      <c r="FU15">
        <v>8.3029260928471748E-3</v>
      </c>
      <c r="FV15">
        <v>3.1085875025594245E-3</v>
      </c>
      <c r="FW15">
        <v>6.1675725404190915E-4</v>
      </c>
      <c r="FX15">
        <v>2.4447879096623094E-3</v>
      </c>
      <c r="FY15">
        <v>1.2028270401060581E-2</v>
      </c>
      <c r="FZ15">
        <v>6.8636051043690277E-2</v>
      </c>
      <c r="GA15">
        <v>4.9924486844771215E-2</v>
      </c>
      <c r="GB15">
        <v>1.8860632197225984E-2</v>
      </c>
      <c r="GC15">
        <v>5.8794235096925433E-3</v>
      </c>
      <c r="GD15">
        <v>1.2981208687533441E-2</v>
      </c>
      <c r="GE15">
        <v>1.583675853908062E-2</v>
      </c>
      <c r="GF15">
        <v>3.1063854647545235E-2</v>
      </c>
      <c r="GG15">
        <v>2.1735437880760575E-2</v>
      </c>
      <c r="GH15">
        <v>1.5900946614513443E-2</v>
      </c>
      <c r="GI15">
        <v>1.5616473016519543E-3</v>
      </c>
      <c r="GJ15">
        <v>1.433929931286149E-2</v>
      </c>
      <c r="GK15">
        <v>5.3685852803351678E-3</v>
      </c>
      <c r="GL15">
        <v>4.6590598591196461E-4</v>
      </c>
      <c r="GM15">
        <v>3.0238736818415215E-3</v>
      </c>
      <c r="GN15">
        <v>2.017378993332386E-2</v>
      </c>
      <c r="GO15">
        <v>5.9163220599232715E-2</v>
      </c>
      <c r="GP15">
        <v>2.4640264769908417E-2</v>
      </c>
      <c r="GQ15">
        <v>1.1306708604938542E-2</v>
      </c>
      <c r="GR15">
        <v>2.0038103168529471E-3</v>
      </c>
      <c r="GS15">
        <v>9.3028982880855957E-3</v>
      </c>
      <c r="GT15">
        <v>9.4251874834299088E-3</v>
      </c>
      <c r="GU15">
        <v>1.3333556164969876E-2</v>
      </c>
      <c r="GV15">
        <v>3.6404476519138453E-2</v>
      </c>
      <c r="GW15">
        <v>2.6495897653073863E-2</v>
      </c>
      <c r="GX15">
        <v>4.0046234863072425E-4</v>
      </c>
      <c r="GY15">
        <v>2.6095435304443138E-2</v>
      </c>
      <c r="GZ15">
        <v>9.7700430066255499E-3</v>
      </c>
      <c r="HA15">
        <v>1.3853585943903308E-4</v>
      </c>
      <c r="HB15">
        <v>1.8815206898141559E-3</v>
      </c>
      <c r="HC15">
        <v>3.6004014313220978E-2</v>
      </c>
    </row>
    <row r="16">
      <c r="A16">
        <v>1977</v>
      </c>
      <c r="B16">
        <v>4.6347597823621538E-3</v>
      </c>
      <c r="C16">
        <v>9.0405573806410081E-7</v>
      </c>
      <c r="D16">
        <v>2.9199168512382794E-7</v>
      </c>
      <c r="E16">
        <v>0</v>
      </c>
      <c r="F16">
        <v>2.9199168512382794E-7</v>
      </c>
      <c r="G16">
        <v>2.3868972220952855E-7</v>
      </c>
      <c r="H16">
        <v>6.1206405294027293E-7</v>
      </c>
      <c r="I16">
        <v>4.6339090285731537E-3</v>
      </c>
      <c r="J16">
        <v>4.6270388046151661E-3</v>
      </c>
      <c r="K16">
        <v>4.620198275921349E-3</v>
      </c>
      <c r="L16">
        <v>6.8405286938172781E-6</v>
      </c>
      <c r="M16">
        <v>2.1538694167454342E-6</v>
      </c>
      <c r="N16">
        <v>4.7163545412417597E-6</v>
      </c>
      <c r="O16">
        <v>5.3301949063630528E-8</v>
      </c>
      <c r="P16">
        <v>1.3710751773032825E-5</v>
      </c>
      <c r="Q16">
        <v>8.3812204782217643E-3</v>
      </c>
      <c r="R16">
        <v>8.6676089003271575E-6</v>
      </c>
      <c r="S16">
        <v>2.5128864751052047E-6</v>
      </c>
      <c r="T16">
        <v>0</v>
      </c>
      <c r="U16">
        <v>2.5128864751052047E-6</v>
      </c>
      <c r="V16">
        <v>2.0541688172670547E-6</v>
      </c>
      <c r="W16">
        <v>6.1547224252219523E-6</v>
      </c>
      <c r="X16">
        <v>8.3730115870034247E-3</v>
      </c>
      <c r="Y16">
        <v>8.0752158001588959E-3</v>
      </c>
      <c r="Z16">
        <v>8.0403399329634744E-3</v>
      </c>
      <c r="AA16">
        <v>3.4875867195421477E-5</v>
      </c>
      <c r="AB16">
        <v>1.0981324322754429E-5</v>
      </c>
      <c r="AC16">
        <v>2.8681446252177379E-4</v>
      </c>
      <c r="AD16">
        <v>4.5871768198760254E-7</v>
      </c>
      <c r="AE16">
        <v>3.3267165417782962E-4</v>
      </c>
      <c r="AF16">
        <v>1.2083144720246304E-2</v>
      </c>
      <c r="AG16">
        <v>1.5776846455607834E-4</v>
      </c>
      <c r="AH16">
        <v>1.087803104127205E-4</v>
      </c>
      <c r="AI16">
        <v>8.5500549966998921E-5</v>
      </c>
      <c r="AJ16">
        <v>2.3279760445721592E-5</v>
      </c>
      <c r="AK16">
        <v>4.7160396206891164E-5</v>
      </c>
      <c r="AL16">
        <v>4.8988154143357826E-5</v>
      </c>
      <c r="AM16">
        <v>1.1986996171199556E-2</v>
      </c>
      <c r="AN16">
        <v>1.1184746383420046E-2</v>
      </c>
      <c r="AO16">
        <v>1.108453768109265E-2</v>
      </c>
      <c r="AP16">
        <v>1.0020870232739766E-4</v>
      </c>
      <c r="AQ16">
        <v>3.1552599292119489E-5</v>
      </c>
      <c r="AR16">
        <v>7.7069718848738931E-4</v>
      </c>
      <c r="AS16">
        <v>6.1619915509330598E-5</v>
      </c>
      <c r="AT16">
        <v>9.0245844330638647E-4</v>
      </c>
      <c r="AU16">
        <v>2.0587085282751223E-2</v>
      </c>
      <c r="AV16">
        <v>1.7195533699386287E-3</v>
      </c>
      <c r="AW16">
        <v>1.3767584767405056E-3</v>
      </c>
      <c r="AX16">
        <v>1.1138751136101858E-3</v>
      </c>
      <c r="AY16">
        <v>2.6288336313031992E-4</v>
      </c>
      <c r="AZ16">
        <v>6.6343275830149651E-4</v>
      </c>
      <c r="BA16">
        <v>3.4279489319812321E-4</v>
      </c>
      <c r="BB16">
        <v>1.9580857634691192E-2</v>
      </c>
      <c r="BC16">
        <v>1.7072093575049765E-2</v>
      </c>
      <c r="BD16">
        <v>1.6647347680805068E-2</v>
      </c>
      <c r="BE16">
        <v>4.2474589424469606E-4</v>
      </c>
      <c r="BF16">
        <v>1.3373925364099678E-4</v>
      </c>
      <c r="BG16">
        <v>2.3750248060004295E-3</v>
      </c>
      <c r="BH16">
        <v>7.1332572187859879E-4</v>
      </c>
      <c r="BI16">
        <v>2.9335098806768656E-3</v>
      </c>
      <c r="BJ16">
        <v>3.6416415792446526E-2</v>
      </c>
      <c r="BK16">
        <v>2.5353959895784324E-2</v>
      </c>
      <c r="BL16">
        <v>2.3673699660790189E-2</v>
      </c>
      <c r="BM16">
        <v>2.2551473695965361E-2</v>
      </c>
      <c r="BN16">
        <v>1.1222259648248332E-3</v>
      </c>
      <c r="BO16">
        <v>1.3726363889873028E-2</v>
      </c>
      <c r="BP16">
        <v>1.6802602349941331E-3</v>
      </c>
      <c r="BQ16">
        <v>2.1009791492638902E-2</v>
      </c>
      <c r="BR16">
        <v>1.7858500015876525E-2</v>
      </c>
      <c r="BS16">
        <v>1.6390540254754084E-2</v>
      </c>
      <c r="BT16">
        <v>1.4679597611224416E-3</v>
      </c>
      <c r="BU16">
        <v>4.6221480857465652E-4</v>
      </c>
      <c r="BV16">
        <v>2.6890766681877173E-3</v>
      </c>
      <c r="BW16">
        <v>9.9473355959766984E-3</v>
      </c>
      <c r="BX16">
        <v>4.6192510053515434E-3</v>
      </c>
      <c r="BY16">
        <v>5.4436292492746369E-2</v>
      </c>
      <c r="BZ16">
        <v>5.2307023409672332E-2</v>
      </c>
      <c r="CA16">
        <v>5.03495901472523E-2</v>
      </c>
      <c r="CB16">
        <v>4.9075741514875669E-2</v>
      </c>
      <c r="CC16">
        <v>1.2738486323766321E-3</v>
      </c>
      <c r="CD16">
        <v>3.7252236157655716E-2</v>
      </c>
      <c r="CE16">
        <v>1.9574332624200325E-3</v>
      </c>
      <c r="CF16">
        <v>1.5226621565603057E-2</v>
      </c>
      <c r="CG16">
        <v>1.3297004153091685E-2</v>
      </c>
      <c r="CH16">
        <v>1.2026994282167211E-2</v>
      </c>
      <c r="CI16">
        <v>1.2700098709244744E-3</v>
      </c>
      <c r="CJ16">
        <v>3.9988655351212612E-4</v>
      </c>
      <c r="CK16">
        <v>1.5297308589992471E-3</v>
      </c>
      <c r="CL16">
        <v>1.3097352482529016E-2</v>
      </c>
      <c r="CM16">
        <v>3.1996273901313543E-3</v>
      </c>
      <c r="CN16">
        <v>7.3170985322147677E-2</v>
      </c>
      <c r="CO16">
        <v>6.4556253036813407E-2</v>
      </c>
      <c r="CP16">
        <v>6.0258185225069316E-2</v>
      </c>
      <c r="CQ16">
        <v>5.7982363355079891E-2</v>
      </c>
      <c r="CR16">
        <v>2.2758218699894198E-3</v>
      </c>
      <c r="CS16">
        <v>4.8301521688699722E-2</v>
      </c>
      <c r="CT16">
        <v>4.298067811744086E-3</v>
      </c>
      <c r="CU16">
        <v>2.0571395725060445E-2</v>
      </c>
      <c r="CV16">
        <v>1.7314332472930474E-2</v>
      </c>
      <c r="CW16">
        <v>1.5374849320039496E-2</v>
      </c>
      <c r="CX16">
        <v>1.9394831528909795E-3</v>
      </c>
      <c r="CY16">
        <v>6.1068283921256866E-4</v>
      </c>
      <c r="CZ16">
        <v>2.6463804129174011E-3</v>
      </c>
      <c r="DA16">
        <v>1.1956663439726173E-2</v>
      </c>
      <c r="DB16">
        <v>5.1965462043881416E-3</v>
      </c>
      <c r="DC16">
        <v>0.10155013713465805</v>
      </c>
      <c r="DD16">
        <v>8.4705209005094692E-2</v>
      </c>
      <c r="DE16">
        <v>7.4219616594071697E-2</v>
      </c>
      <c r="DF16">
        <v>6.9595297689738836E-2</v>
      </c>
      <c r="DG16">
        <v>4.6243189043328661E-3</v>
      </c>
      <c r="DH16">
        <v>6.3997067511081696E-2</v>
      </c>
      <c r="DI16">
        <v>1.0485592411022992E-2</v>
      </c>
      <c r="DJ16">
        <v>2.7067479398040568E-2</v>
      </c>
      <c r="DK16">
        <v>2.3341677188276608E-2</v>
      </c>
      <c r="DL16">
        <v>1.9230730907380932E-2</v>
      </c>
      <c r="DM16">
        <v>4.1109462808956764E-3</v>
      </c>
      <c r="DN16">
        <v>1.2944089451238053E-3</v>
      </c>
      <c r="DO16">
        <v>2.431393264640154E-3</v>
      </c>
      <c r="DP16">
        <v>1.0222551268477209E-2</v>
      </c>
      <c r="DQ16">
        <v>7.8367488458752632E-3</v>
      </c>
      <c r="DR16">
        <v>0.15632442329998247</v>
      </c>
      <c r="DS16">
        <v>0.12591595382030538</v>
      </c>
      <c r="DT16">
        <v>8.1946997190360166E-2</v>
      </c>
      <c r="DU16">
        <v>6.6682180703723004E-2</v>
      </c>
      <c r="DV16">
        <v>1.5264816486637163E-2</v>
      </c>
      <c r="DW16">
        <v>7.1609854698181152E-2</v>
      </c>
      <c r="DX16">
        <v>4.3968956629945211E-2</v>
      </c>
      <c r="DY16">
        <v>4.0745613868984475E-2</v>
      </c>
      <c r="DZ16">
        <v>3.3583724957742304E-2</v>
      </c>
      <c r="EA16">
        <v>2.229170099636979E-2</v>
      </c>
      <c r="EB16">
        <v>1.1292023961372513E-2</v>
      </c>
      <c r="EC16">
        <v>3.5555066596649411E-3</v>
      </c>
      <c r="ED16">
        <v>3.60638225157723E-3</v>
      </c>
      <c r="EE16">
        <v>1.0337144389307376E-2</v>
      </c>
      <c r="EF16">
        <v>1.8453912809491158E-2</v>
      </c>
      <c r="EG16">
        <v>0.13799241051430977</v>
      </c>
      <c r="EH16">
        <v>0.111337279054641</v>
      </c>
      <c r="EI16">
        <v>4.6261904324828337E-2</v>
      </c>
      <c r="EJ16">
        <v>2.7588579151609428E-2</v>
      </c>
      <c r="EK16">
        <v>1.8673325173218912E-2</v>
      </c>
      <c r="EL16">
        <v>3.9056207984685898E-2</v>
      </c>
      <c r="EM16">
        <v>6.507537472981266E-2</v>
      </c>
      <c r="EN16">
        <v>3.3860828286420577E-2</v>
      </c>
      <c r="EO16">
        <v>2.6617397368134371E-2</v>
      </c>
      <c r="EP16">
        <v>1.1833653284733079E-2</v>
      </c>
      <c r="EQ16">
        <v>1.4783744083401291E-2</v>
      </c>
      <c r="ER16">
        <v>4.6549405682384751E-3</v>
      </c>
      <c r="ES16">
        <v>2.588490350047731E-3</v>
      </c>
      <c r="ET16">
        <v>7.2056968267517982E-3</v>
      </c>
      <c r="EU16">
        <v>2.202717587351799E-2</v>
      </c>
      <c r="EV16">
        <v>0.21575287876537819</v>
      </c>
      <c r="EW16">
        <v>0.1724051085290994</v>
      </c>
      <c r="EX16">
        <v>6.3537957501184669E-2</v>
      </c>
      <c r="EY16">
        <v>2.9548234038587699E-2</v>
      </c>
      <c r="EZ16">
        <v>3.3989723462596967E-2</v>
      </c>
      <c r="FA16">
        <v>5.2931923419237137E-2</v>
      </c>
      <c r="FB16">
        <v>0.10886715102791475</v>
      </c>
      <c r="FC16">
        <v>5.3953803895319313E-2</v>
      </c>
      <c r="FD16">
        <v>4.1609738918595651E-2</v>
      </c>
      <c r="FE16">
        <v>1.3181983831553581E-2</v>
      </c>
      <c r="FF16">
        <v>2.8427755087042074E-2</v>
      </c>
      <c r="FG16">
        <v>8.9510147219286802E-3</v>
      </c>
      <c r="FH16">
        <v>3.3930502547949905E-3</v>
      </c>
      <c r="FI16">
        <v>1.060603365904055E-2</v>
      </c>
      <c r="FJ16">
        <v>4.0771819651126862E-2</v>
      </c>
      <c r="FK16">
        <v>5.338009515587798E-2</v>
      </c>
      <c r="FL16">
        <v>4.2663095716078708E-2</v>
      </c>
      <c r="FM16">
        <v>1.493387796304756E-2</v>
      </c>
      <c r="FN16">
        <v>5.8695485914483933E-3</v>
      </c>
      <c r="FO16">
        <v>9.0643293715991675E-3</v>
      </c>
      <c r="FP16">
        <v>1.2489315122365952E-2</v>
      </c>
      <c r="FQ16">
        <v>2.7729217753031145E-2</v>
      </c>
      <c r="FR16">
        <v>1.316156256002657E-2</v>
      </c>
      <c r="FS16">
        <v>9.9254466537050355E-3</v>
      </c>
      <c r="FT16">
        <v>1.9067445978760457E-3</v>
      </c>
      <c r="FU16">
        <v>8.0187020558289898E-3</v>
      </c>
      <c r="FV16">
        <v>2.5248395279176858E-3</v>
      </c>
      <c r="FW16">
        <v>7.1127637840384878E-4</v>
      </c>
      <c r="FX16">
        <v>2.444563120227295E-3</v>
      </c>
      <c r="FY16">
        <v>1.1254818178713322E-2</v>
      </c>
      <c r="FZ16">
        <v>6.6508363578749174E-2</v>
      </c>
      <c r="GA16">
        <v>4.9301516124580017E-2</v>
      </c>
      <c r="GB16">
        <v>1.9465247064150218E-2</v>
      </c>
      <c r="GC16">
        <v>6.1731815678741937E-3</v>
      </c>
      <c r="GD16">
        <v>1.3292065496276024E-2</v>
      </c>
      <c r="GE16">
        <v>1.6286399215459824E-2</v>
      </c>
      <c r="GF16">
        <v>2.9836269060429795E-2</v>
      </c>
      <c r="GG16">
        <v>2.0385695150063939E-2</v>
      </c>
      <c r="GH16">
        <v>1.5490058198305701E-2</v>
      </c>
      <c r="GI16">
        <v>1.6176257926230071E-3</v>
      </c>
      <c r="GJ16">
        <v>1.3872432405682695E-2</v>
      </c>
      <c r="GK16">
        <v>4.3679969049905355E-3</v>
      </c>
      <c r="GL16">
        <v>5.2764004676770365E-4</v>
      </c>
      <c r="GM16">
        <v>3.1788476958947778E-3</v>
      </c>
      <c r="GN16">
        <v>1.8768070265650749E-2</v>
      </c>
      <c r="GO16">
        <v>5.8781812412918848E-2</v>
      </c>
      <c r="GP16">
        <v>2.5798321790414747E-2</v>
      </c>
      <c r="GQ16">
        <v>1.2159744380151102E-2</v>
      </c>
      <c r="GR16">
        <v>2.208515977916953E-3</v>
      </c>
      <c r="GS16">
        <v>9.9512284022341482E-3</v>
      </c>
      <c r="GT16">
        <v>1.0096848011016846E-2</v>
      </c>
      <c r="GU16">
        <v>1.3638577410263647E-2</v>
      </c>
      <c r="GV16">
        <v>3.5046386911760138E-2</v>
      </c>
      <c r="GW16">
        <v>2.6634267938253089E-2</v>
      </c>
      <c r="GX16">
        <v>4.2279839950560357E-4</v>
      </c>
      <c r="GY16">
        <v>2.6211469538747485E-2</v>
      </c>
      <c r="GZ16">
        <v>8.253175504607144E-3</v>
      </c>
      <c r="HA16">
        <v>1.5894346889990614E-4</v>
      </c>
      <c r="HB16">
        <v>2.0628962892560391E-3</v>
      </c>
      <c r="HC16">
        <v>3.4623589366674423E-2</v>
      </c>
    </row>
    <row r="17">
      <c r="A17">
        <v>1978</v>
      </c>
      <c r="B17">
        <v>4.5651703927638487E-3</v>
      </c>
      <c r="C17">
        <v>9.1287884510197408E-7</v>
      </c>
      <c r="D17">
        <v>2.2967150955464177E-7</v>
      </c>
      <c r="E17">
        <v>0</v>
      </c>
      <c r="F17">
        <v>2.2967150955464177E-7</v>
      </c>
      <c r="G17">
        <v>1.9211924495721178E-7</v>
      </c>
      <c r="H17">
        <v>6.8320733554733226E-7</v>
      </c>
      <c r="I17">
        <v>4.5642950661938554E-3</v>
      </c>
      <c r="J17">
        <v>4.5551198955873871E-3</v>
      </c>
      <c r="K17">
        <v>4.546835015969238E-3</v>
      </c>
      <c r="L17">
        <v>8.2848796181490681E-6</v>
      </c>
      <c r="M17">
        <v>2.3670414004799092E-6</v>
      </c>
      <c r="N17">
        <v>6.8081292059882224E-6</v>
      </c>
      <c r="O17">
        <v>3.7552275108603609E-8</v>
      </c>
      <c r="P17">
        <v>1.7460050003137439E-5</v>
      </c>
      <c r="Q17">
        <v>8.2529907323062868E-3</v>
      </c>
      <c r="R17">
        <v>7.0071087959618237E-6</v>
      </c>
      <c r="S17">
        <v>2.2347638313319979E-6</v>
      </c>
      <c r="T17">
        <v>0</v>
      </c>
      <c r="U17">
        <v>2.2347638313319979E-6</v>
      </c>
      <c r="V17">
        <v>1.8693704078032169E-6</v>
      </c>
      <c r="W17">
        <v>4.7723449646298258E-6</v>
      </c>
      <c r="X17">
        <v>8.2463490169713081E-3</v>
      </c>
      <c r="Y17">
        <v>7.9920272065426914E-3</v>
      </c>
      <c r="Z17">
        <v>7.95858506777734E-3</v>
      </c>
      <c r="AA17">
        <v>3.3442138765350708E-5</v>
      </c>
      <c r="AB17">
        <v>9.5546261290426873E-6</v>
      </c>
      <c r="AC17">
        <v>2.4476718429957442E-4</v>
      </c>
      <c r="AD17">
        <v>3.6539346098349892E-7</v>
      </c>
      <c r="AE17">
        <v>2.8776394901797175E-4</v>
      </c>
      <c r="AF17">
        <v>1.1772269111491715E-2</v>
      </c>
      <c r="AG17">
        <v>1.2200101643324061E-4</v>
      </c>
      <c r="AH17">
        <v>6.8941355512123459E-5</v>
      </c>
      <c r="AI17">
        <v>4.7177878597811501E-5</v>
      </c>
      <c r="AJ17">
        <v>2.1763476914311948E-5</v>
      </c>
      <c r="AK17">
        <v>3.7431778764585033E-5</v>
      </c>
      <c r="AL17">
        <v>5.3059660921117126E-5</v>
      </c>
      <c r="AM17">
        <v>1.1681777672364052E-2</v>
      </c>
      <c r="AN17">
        <v>1.08750279969844E-2</v>
      </c>
      <c r="AO17">
        <v>1.0764847508186692E-2</v>
      </c>
      <c r="AP17">
        <v>1.1018048879770913E-4</v>
      </c>
      <c r="AQ17">
        <v>3.1479248122987239E-5</v>
      </c>
      <c r="AR17">
        <v>7.7527042725666602E-4</v>
      </c>
      <c r="AS17">
        <v>3.1509577305577521E-5</v>
      </c>
      <c r="AT17">
        <v>9.1693014837801456E-4</v>
      </c>
      <c r="AU17">
        <v>2.0504670201111058E-2</v>
      </c>
      <c r="AV17">
        <v>1.3240349789115243E-3</v>
      </c>
      <c r="AW17">
        <v>9.3956597632232231E-4</v>
      </c>
      <c r="AX17">
        <v>6.5684118641636284E-4</v>
      </c>
      <c r="AY17">
        <v>2.8272478990595958E-4</v>
      </c>
      <c r="AZ17">
        <v>5.4053508210927248E-4</v>
      </c>
      <c r="BA17">
        <v>3.8446900258920193E-4</v>
      </c>
      <c r="BB17">
        <v>1.9579666106452662E-2</v>
      </c>
      <c r="BC17">
        <v>1.684501341289377E-2</v>
      </c>
      <c r="BD17">
        <v>1.6376800450182662E-2</v>
      </c>
      <c r="BE17">
        <v>4.6821296271110872E-4</v>
      </c>
      <c r="BF17">
        <v>1.337713439723898E-4</v>
      </c>
      <c r="BG17">
        <v>2.6008813495865019E-3</v>
      </c>
      <c r="BH17">
        <v>3.9903088425312703E-4</v>
      </c>
      <c r="BI17">
        <v>3.2028655987232924E-3</v>
      </c>
      <c r="BJ17">
        <v>3.8275622904491352E-2</v>
      </c>
      <c r="BK17">
        <v>2.7722273712778578E-2</v>
      </c>
      <c r="BL17">
        <v>2.5885124297182351E-2</v>
      </c>
      <c r="BM17">
        <v>2.4697400273262372E-2</v>
      </c>
      <c r="BN17">
        <v>1.1877240239199754E-3</v>
      </c>
      <c r="BO17">
        <v>1.626700721681118E-2</v>
      </c>
      <c r="BP17">
        <v>1.8371494155962273E-3</v>
      </c>
      <c r="BQ17">
        <v>2.0171466008293372E-2</v>
      </c>
      <c r="BR17">
        <v>1.7133802722040604E-2</v>
      </c>
      <c r="BS17">
        <v>1.5493305819544497E-2</v>
      </c>
      <c r="BT17">
        <v>1.6404969024961082E-3</v>
      </c>
      <c r="BU17">
        <v>4.6870012551655798E-4</v>
      </c>
      <c r="BV17">
        <v>2.5689631607362109E-3</v>
      </c>
      <c r="BW17">
        <v>9.6181168165805977E-3</v>
      </c>
      <c r="BX17">
        <v>4.6781604178249836E-3</v>
      </c>
      <c r="BY17">
        <v>5.6671836122682936E-2</v>
      </c>
      <c r="BZ17">
        <v>5.3867419957982776E-2</v>
      </c>
      <c r="CA17">
        <v>5.2016811623467378E-2</v>
      </c>
      <c r="CB17">
        <v>5.0720694922684488E-2</v>
      </c>
      <c r="CC17">
        <v>1.2961167007828919E-3</v>
      </c>
      <c r="CD17">
        <v>4.0076136589050293E-2</v>
      </c>
      <c r="CE17">
        <v>1.8506083345153947E-3</v>
      </c>
      <c r="CF17">
        <v>1.47450905966592E-2</v>
      </c>
      <c r="CG17">
        <v>1.2812568488863823E-2</v>
      </c>
      <c r="CH17">
        <v>1.1531681266545564E-2</v>
      </c>
      <c r="CI17">
        <v>1.2808872223182587E-3</v>
      </c>
      <c r="CJ17">
        <v>3.6595741318507787E-4</v>
      </c>
      <c r="CK17">
        <v>1.5665646946102991E-3</v>
      </c>
      <c r="CL17">
        <v>1.1940674431959043E-2</v>
      </c>
      <c r="CM17">
        <v>3.2134093344211578E-3</v>
      </c>
      <c r="CN17">
        <v>7.4796239859057964E-2</v>
      </c>
      <c r="CO17">
        <v>6.6135158435404948E-2</v>
      </c>
      <c r="CP17">
        <v>6.1902437052809713E-2</v>
      </c>
      <c r="CQ17">
        <v>5.9517225076350155E-2</v>
      </c>
      <c r="CR17">
        <v>2.3852119764595512E-3</v>
      </c>
      <c r="CS17">
        <v>5.0780389457941055E-2</v>
      </c>
      <c r="CT17">
        <v>4.2327213825952403E-3</v>
      </c>
      <c r="CU17">
        <v>1.9783128198891456E-2</v>
      </c>
      <c r="CV17">
        <v>1.6562591474822537E-2</v>
      </c>
      <c r="CW17">
        <v>1.4560992177737252E-2</v>
      </c>
      <c r="CX17">
        <v>2.0015992970852854E-3</v>
      </c>
      <c r="CY17">
        <v>5.7186931640703579E-4</v>
      </c>
      <c r="CZ17">
        <v>2.6486674076618829E-3</v>
      </c>
      <c r="DA17">
        <v>1.1122046775238441E-2</v>
      </c>
      <c r="DB17">
        <v>5.2221361547708511E-3</v>
      </c>
      <c r="DC17">
        <v>0.10295031729576212</v>
      </c>
      <c r="DD17">
        <v>8.5646234105004271E-2</v>
      </c>
      <c r="DE17">
        <v>7.5211469967853203E-2</v>
      </c>
      <c r="DF17">
        <v>7.0438730898057828E-2</v>
      </c>
      <c r="DG17">
        <v>4.7727390697953698E-3</v>
      </c>
      <c r="DH17">
        <v>6.5772213041782379E-2</v>
      </c>
      <c r="DI17">
        <v>1.0434764137151064E-2</v>
      </c>
      <c r="DJ17">
        <v>2.6743342522985096E-2</v>
      </c>
      <c r="DK17">
        <v>2.2994080637706027E-2</v>
      </c>
      <c r="DL17">
        <v>1.8676632928467496E-2</v>
      </c>
      <c r="DM17">
        <v>4.3174477092385328E-3</v>
      </c>
      <c r="DN17">
        <v>1.2335215505301122E-3</v>
      </c>
      <c r="DO17">
        <v>2.515740334748958E-3</v>
      </c>
      <c r="DP17">
        <v>9.4392593322272528E-3</v>
      </c>
      <c r="DQ17">
        <v>8.0667091533541679E-3</v>
      </c>
      <c r="DR17">
        <v>0.15755470374978084</v>
      </c>
      <c r="DS17">
        <v>0.12721303998681074</v>
      </c>
      <c r="DT17">
        <v>8.4264206440269093E-2</v>
      </c>
      <c r="DU17">
        <v>6.8699939160887388E-2</v>
      </c>
      <c r="DV17">
        <v>1.5564267279381714E-2</v>
      </c>
      <c r="DW17">
        <v>7.4822865426540375E-2</v>
      </c>
      <c r="DX17">
        <v>4.294883354654163E-2</v>
      </c>
      <c r="DY17">
        <v>3.9783006367136893E-2</v>
      </c>
      <c r="DZ17">
        <v>3.2963921704944998E-2</v>
      </c>
      <c r="EA17">
        <v>2.1408368663263899E-2</v>
      </c>
      <c r="EB17">
        <v>1.1555553041681101E-2</v>
      </c>
      <c r="EC17">
        <v>3.3014930853650652E-3</v>
      </c>
      <c r="ED17">
        <v>3.5175915768268242E-3</v>
      </c>
      <c r="EE17">
        <v>9.4413426041667931E-3</v>
      </c>
      <c r="EF17">
        <v>1.8374638631939888E-2</v>
      </c>
      <c r="EG17">
        <v>0.13691042925104244</v>
      </c>
      <c r="EH17">
        <v>0.10984342390218109</v>
      </c>
      <c r="EI17">
        <v>4.8526347457638612E-2</v>
      </c>
      <c r="EJ17">
        <v>2.896720333870885E-2</v>
      </c>
      <c r="EK17">
        <v>1.9559144118929762E-2</v>
      </c>
      <c r="EL17">
        <v>4.1734084486961365E-2</v>
      </c>
      <c r="EM17">
        <v>6.1317076444542477E-2</v>
      </c>
      <c r="EN17">
        <v>3.3859268046194699E-2</v>
      </c>
      <c r="EO17">
        <v>2.6812591566594924E-2</v>
      </c>
      <c r="EP17">
        <v>1.1460337108514549E-2</v>
      </c>
      <c r="EQ17">
        <v>1.5352254458080375E-2</v>
      </c>
      <c r="ER17">
        <v>4.3862341919242744E-3</v>
      </c>
      <c r="ES17">
        <v>2.6604422876755035E-3</v>
      </c>
      <c r="ET17">
        <v>6.7922626973333415E-3</v>
      </c>
      <c r="EU17">
        <v>2.2398930042982101E-2</v>
      </c>
      <c r="EV17">
        <v>0.2117253590004716</v>
      </c>
      <c r="EW17">
        <v>0.16871982234409866</v>
      </c>
      <c r="EX17">
        <v>6.6483375515707252E-2</v>
      </c>
      <c r="EY17">
        <v>3.0721633937603604E-2</v>
      </c>
      <c r="EZ17">
        <v>3.5761741578103648E-2</v>
      </c>
      <c r="FA17">
        <v>5.6590333580970764E-2</v>
      </c>
      <c r="FB17">
        <v>0.10223644682839141</v>
      </c>
      <c r="FC17">
        <v>5.2898578343458014E-2</v>
      </c>
      <c r="FD17">
        <v>4.1410322233608021E-2</v>
      </c>
      <c r="FE17">
        <v>1.2841567950162221E-2</v>
      </c>
      <c r="FF17">
        <v>2.8568754283445793E-2</v>
      </c>
      <c r="FG17">
        <v>8.162270089617089E-3</v>
      </c>
      <c r="FH17">
        <v>3.3259860202328982E-3</v>
      </c>
      <c r="FI17">
        <v>9.8930416870850781E-3</v>
      </c>
      <c r="FJ17">
        <v>4.005701094865799E-2</v>
      </c>
      <c r="FK17">
        <v>5.1498522328342011E-2</v>
      </c>
      <c r="FL17">
        <v>4.0933653063361317E-2</v>
      </c>
      <c r="FM17">
        <v>1.4560318538864967E-2</v>
      </c>
      <c r="FN17">
        <v>6.199365833491159E-3</v>
      </c>
      <c r="FO17">
        <v>8.3609527053738059E-3</v>
      </c>
      <c r="FP17">
        <v>1.2431921437382698E-2</v>
      </c>
      <c r="FQ17">
        <v>2.6373334524496347E-2</v>
      </c>
      <c r="FR17">
        <v>1.2693266625257977E-2</v>
      </c>
      <c r="FS17">
        <v>9.6818935238626742E-3</v>
      </c>
      <c r="FT17">
        <v>1.8154821992427805E-3</v>
      </c>
      <c r="FU17">
        <v>7.8664113246198937E-3</v>
      </c>
      <c r="FV17">
        <v>2.2474824348859539E-3</v>
      </c>
      <c r="FW17">
        <v>7.6389066650934894E-4</v>
      </c>
      <c r="FX17">
        <v>2.1283973602772848E-3</v>
      </c>
      <c r="FY17">
        <v>1.0877784341573715E-2</v>
      </c>
      <c r="FZ17">
        <v>6.4830488508804199E-2</v>
      </c>
      <c r="GA17">
        <v>4.8079701985991874E-2</v>
      </c>
      <c r="GB17">
        <v>2.0074527419061315E-2</v>
      </c>
      <c r="GC17">
        <v>6.475292982560053E-3</v>
      </c>
      <c r="GD17">
        <v>1.3599234436501264E-2</v>
      </c>
      <c r="GE17">
        <v>1.7154758796095848E-2</v>
      </c>
      <c r="GF17">
        <v>2.8005174566930562E-2</v>
      </c>
      <c r="GG17">
        <v>1.9670554594007388E-2</v>
      </c>
      <c r="GH17">
        <v>1.5217648317138678E-2</v>
      </c>
      <c r="GI17">
        <v>1.5835252143810593E-3</v>
      </c>
      <c r="GJ17">
        <v>1.363412310275762E-2</v>
      </c>
      <c r="GK17">
        <v>3.8953534132619436E-3</v>
      </c>
      <c r="GL17">
        <v>5.5755286360676488E-4</v>
      </c>
      <c r="GM17">
        <v>2.9197680711950604E-3</v>
      </c>
      <c r="GN17">
        <v>1.8087029457092285E-2</v>
      </c>
      <c r="GO17">
        <v>5.9691402162602249E-2</v>
      </c>
      <c r="GP17">
        <v>2.6653114207915406E-2</v>
      </c>
      <c r="GQ17">
        <v>1.3047724031415679E-2</v>
      </c>
      <c r="GR17">
        <v>2.4229221337915691E-3</v>
      </c>
      <c r="GS17">
        <v>1.062480189762411E-2</v>
      </c>
      <c r="GT17">
        <v>1.1073822155594826E-2</v>
      </c>
      <c r="GU17">
        <v>1.3605390176499728E-2</v>
      </c>
      <c r="GV17">
        <v>3.5012190281761287E-2</v>
      </c>
      <c r="GW17">
        <v>2.7193374206735298E-2</v>
      </c>
      <c r="GX17">
        <v>4.2149524192458272E-4</v>
      </c>
      <c r="GY17">
        <v>2.6771878964810716E-2</v>
      </c>
      <c r="GZ17">
        <v>7.6488917718718274E-3</v>
      </c>
      <c r="HA17">
        <v>1.6992430315416264E-4</v>
      </c>
      <c r="HB17">
        <v>1.9739023270744453E-3</v>
      </c>
      <c r="HC17">
        <v>3.4590695053339005E-2</v>
      </c>
    </row>
    <row r="18">
      <c r="A18">
        <v>1979</v>
      </c>
      <c r="B18">
        <v>4.4795675204709912E-3</v>
      </c>
      <c r="C18">
        <v>9.1148363354323654E-7</v>
      </c>
      <c r="D18">
        <v>1.6327977913440654E-7</v>
      </c>
      <c r="E18">
        <v>0</v>
      </c>
      <c r="F18">
        <v>1.6327977913440654E-7</v>
      </c>
      <c r="G18">
        <v>1.3833596312906593E-7</v>
      </c>
      <c r="H18">
        <v>7.4820385440882998E-7</v>
      </c>
      <c r="I18">
        <v>4.4786809806498483E-3</v>
      </c>
      <c r="J18">
        <v>4.467606934621937E-3</v>
      </c>
      <c r="K18">
        <v>4.457745103873827E-3</v>
      </c>
      <c r="L18">
        <v>9.8618307481096377E-6</v>
      </c>
      <c r="M18">
        <v>2.6206729617396319E-6</v>
      </c>
      <c r="N18">
        <v>8.4533730661716645E-6</v>
      </c>
      <c r="O18">
        <v>2.4943812399760288E-8</v>
      </c>
      <c r="P18">
        <v>2.0935876818839461E-5</v>
      </c>
      <c r="Q18">
        <v>8.0831227840911461E-3</v>
      </c>
      <c r="R18">
        <v>5.4566050411199513E-6</v>
      </c>
      <c r="S18">
        <v>1.9395871713227773E-6</v>
      </c>
      <c r="T18">
        <v>0</v>
      </c>
      <c r="U18">
        <v>1.9395871713227773E-6</v>
      </c>
      <c r="V18">
        <v>1.6432816209999146E-6</v>
      </c>
      <c r="W18">
        <v>3.5170178697971743E-6</v>
      </c>
      <c r="X18">
        <v>8.0779624845714153E-3</v>
      </c>
      <c r="Y18">
        <v>7.8783093200846567E-3</v>
      </c>
      <c r="Z18">
        <v>7.8460512095163849E-3</v>
      </c>
      <c r="AA18">
        <v>3.2258110568272076E-5</v>
      </c>
      <c r="AB18">
        <v>8.572237799265263E-6</v>
      </c>
      <c r="AC18">
        <v>1.9108092668749442E-4</v>
      </c>
      <c r="AD18">
        <v>2.9630552139045528E-7</v>
      </c>
      <c r="AE18">
        <v>2.3191126820165664E-4</v>
      </c>
      <c r="AF18">
        <v>1.1387138625597955E-2</v>
      </c>
      <c r="AG18">
        <v>8.3213011569337371E-5</v>
      </c>
      <c r="AH18">
        <v>2.6427732267304237E-5</v>
      </c>
      <c r="AI18">
        <v>6.2646734446248987E-6</v>
      </c>
      <c r="AJ18">
        <v>2.0163058822679339E-5</v>
      </c>
      <c r="AK18">
        <v>2.060848601104226E-5</v>
      </c>
      <c r="AL18">
        <v>5.6785279302033141E-5</v>
      </c>
      <c r="AM18">
        <v>1.1309744860551222E-2</v>
      </c>
      <c r="AN18">
        <v>1.0539651700251404E-2</v>
      </c>
      <c r="AO18">
        <v>1.0418099068874268E-2</v>
      </c>
      <c r="AP18">
        <v>1.2155263137713734E-4</v>
      </c>
      <c r="AQ18">
        <v>3.2301274134165476E-5</v>
      </c>
      <c r="AR18">
        <v>7.3779188616565335E-4</v>
      </c>
      <c r="AS18">
        <v>5.8192465226049349E-6</v>
      </c>
      <c r="AT18">
        <v>8.9164578821510077E-4</v>
      </c>
      <c r="AU18">
        <v>2.0145118211876169E-2</v>
      </c>
      <c r="AV18">
        <v>8.9572641457600439E-4</v>
      </c>
      <c r="AW18">
        <v>4.7319057539780543E-4</v>
      </c>
      <c r="AX18">
        <v>1.6899964468547118E-4</v>
      </c>
      <c r="AY18">
        <v>3.0419093071233421E-4</v>
      </c>
      <c r="AZ18">
        <v>3.395579697098583E-4</v>
      </c>
      <c r="BA18">
        <v>4.2253583917819902E-4</v>
      </c>
      <c r="BB18">
        <v>1.9383024401548363E-2</v>
      </c>
      <c r="BC18">
        <v>1.6567722289575083E-2</v>
      </c>
      <c r="BD18">
        <v>1.6050048511080106E-2</v>
      </c>
      <c r="BE18">
        <v>5.1767377849497515E-4</v>
      </c>
      <c r="BF18">
        <v>1.3756610995047536E-4</v>
      </c>
      <c r="BG18">
        <v>2.677736002022806E-3</v>
      </c>
      <c r="BH18">
        <v>1.3363260424819825E-4</v>
      </c>
      <c r="BI18">
        <v>3.3329757861793041E-3</v>
      </c>
      <c r="BJ18">
        <v>3.9775472212540824E-2</v>
      </c>
      <c r="BK18">
        <v>3.0253061860381961E-2</v>
      </c>
      <c r="BL18">
        <v>2.8272439034829868E-2</v>
      </c>
      <c r="BM18">
        <v>2.7013618831686414E-2</v>
      </c>
      <c r="BN18">
        <v>1.2588202031434499E-3</v>
      </c>
      <c r="BO18">
        <v>1.8570242449641228E-2</v>
      </c>
      <c r="BP18">
        <v>1.9806228255520933E-3</v>
      </c>
      <c r="BQ18">
        <v>1.9224607322108147E-2</v>
      </c>
      <c r="BR18">
        <v>1.6422422838841898E-2</v>
      </c>
      <c r="BS18">
        <v>1.4587592629490951E-2</v>
      </c>
      <c r="BT18">
        <v>1.8348302093509482E-3</v>
      </c>
      <c r="BU18">
        <v>4.8758593401154867E-4</v>
      </c>
      <c r="BV18">
        <v>2.3145985492547031E-3</v>
      </c>
      <c r="BW18">
        <v>9.7021969699492873E-3</v>
      </c>
      <c r="BX18">
        <v>4.6370145864784718E-3</v>
      </c>
      <c r="BY18">
        <v>5.8410610728559201E-2</v>
      </c>
      <c r="BZ18">
        <v>5.5600861689673521E-2</v>
      </c>
      <c r="CA18">
        <v>5.384663521563636E-2</v>
      </c>
      <c r="CB18">
        <v>5.2525523664279108E-2</v>
      </c>
      <c r="CC18">
        <v>1.3211115513572503E-3</v>
      </c>
      <c r="CD18">
        <v>4.2470544576644897E-2</v>
      </c>
      <c r="CE18">
        <v>1.7542264740371583E-3</v>
      </c>
      <c r="CF18">
        <v>1.418583789490948E-2</v>
      </c>
      <c r="CG18">
        <v>1.2321950019117789E-2</v>
      </c>
      <c r="CH18">
        <v>1.1018035262134697E-2</v>
      </c>
      <c r="CI18">
        <v>1.3039147569830927E-3</v>
      </c>
      <c r="CJ18">
        <v>3.4650099665127157E-4</v>
      </c>
      <c r="CK18">
        <v>1.5173868791404199E-3</v>
      </c>
      <c r="CL18">
        <v>1.1376088856023798E-2</v>
      </c>
      <c r="CM18">
        <v>3.1678027007728815E-3</v>
      </c>
      <c r="CN18">
        <v>7.5961924493361352E-2</v>
      </c>
      <c r="CO18">
        <v>6.7891906925424045E-2</v>
      </c>
      <c r="CP18">
        <v>6.3716835794597346E-2</v>
      </c>
      <c r="CQ18">
        <v>6.1212513530267833E-2</v>
      </c>
      <c r="CR18">
        <v>2.5043222643295082E-3</v>
      </c>
      <c r="CS18">
        <v>5.2903547883033752E-2</v>
      </c>
      <c r="CT18">
        <v>4.1750711308266991E-3</v>
      </c>
      <c r="CU18">
        <v>1.8883309732453859E-2</v>
      </c>
      <c r="CV18">
        <v>1.5821594186680946E-2</v>
      </c>
      <c r="CW18">
        <v>1.3737118452838822E-2</v>
      </c>
      <c r="CX18">
        <v>2.0844757338421261E-3</v>
      </c>
      <c r="CY18">
        <v>5.5392648463149373E-4</v>
      </c>
      <c r="CZ18">
        <v>2.5077890611414182E-3</v>
      </c>
      <c r="DA18">
        <v>1.0813292164516557E-2</v>
      </c>
      <c r="DB18">
        <v>5.1461919210851192E-3</v>
      </c>
      <c r="DC18">
        <v>0.10394665603865599</v>
      </c>
      <c r="DD18">
        <v>8.6733846478180443E-2</v>
      </c>
      <c r="DE18">
        <v>7.6340911336327935E-2</v>
      </c>
      <c r="DF18">
        <v>7.1405145737349004E-2</v>
      </c>
      <c r="DG18">
        <v>4.9357655989789324E-3</v>
      </c>
      <c r="DH18">
        <v>6.7230731248855591E-2</v>
      </c>
      <c r="DI18">
        <v>1.0392935141852506E-2</v>
      </c>
      <c r="DJ18">
        <v>2.6322990897417062E-2</v>
      </c>
      <c r="DK18">
        <v>2.2647130962661334E-2</v>
      </c>
      <c r="DL18">
        <v>1.8075551247053311E-2</v>
      </c>
      <c r="DM18">
        <v>4.5715797156080217E-3</v>
      </c>
      <c r="DN18">
        <v>1.2148469954517684E-3</v>
      </c>
      <c r="DO18">
        <v>2.4610129393039548E-3</v>
      </c>
      <c r="DP18">
        <v>9.1101813369415131E-3</v>
      </c>
      <c r="DQ18">
        <v>8.2474397495388985E-3</v>
      </c>
      <c r="DR18">
        <v>0.15868328456025677</v>
      </c>
      <c r="DS18">
        <v>0.12885755481611841</v>
      </c>
      <c r="DT18">
        <v>8.681845576123276E-2</v>
      </c>
      <c r="DU18">
        <v>7.0919790700292945E-2</v>
      </c>
      <c r="DV18">
        <v>1.5898665060939808E-2</v>
      </c>
      <c r="DW18">
        <v>7.7806733548641205E-2</v>
      </c>
      <c r="DX18">
        <v>4.2039099054885648E-2</v>
      </c>
      <c r="DY18">
        <v>3.8837448523686119E-2</v>
      </c>
      <c r="DZ18">
        <v>3.2423675084249454E-2</v>
      </c>
      <c r="EA18">
        <v>2.0488477969421333E-2</v>
      </c>
      <c r="EB18">
        <v>1.1935197114828124E-2</v>
      </c>
      <c r="EC18">
        <v>3.1716472883920391E-3</v>
      </c>
      <c r="ED18">
        <v>3.2421261510446283E-3</v>
      </c>
      <c r="EE18">
        <v>9.0117187795477477E-3</v>
      </c>
      <c r="EF18">
        <v>1.8348971381783485E-2</v>
      </c>
      <c r="EG18">
        <v>0.13623014110731052</v>
      </c>
      <c r="EH18">
        <v>0.10891580627388375</v>
      </c>
      <c r="EI18">
        <v>5.0991220806262783E-2</v>
      </c>
      <c r="EJ18">
        <v>3.0467320321955343E-2</v>
      </c>
      <c r="EK18">
        <v>2.0523900484307436E-2</v>
      </c>
      <c r="EL18">
        <v>4.4301412999629974E-2</v>
      </c>
      <c r="EM18">
        <v>5.7924585467620963E-2</v>
      </c>
      <c r="EN18">
        <v>3.4004141923175427E-2</v>
      </c>
      <c r="EO18">
        <v>2.7144128257848798E-2</v>
      </c>
      <c r="EP18">
        <v>1.1060512438301957E-2</v>
      </c>
      <c r="EQ18">
        <v>1.6083615819546836E-2</v>
      </c>
      <c r="ER18">
        <v>4.274043901714826E-3</v>
      </c>
      <c r="ES18">
        <v>2.5859697636118071E-3</v>
      </c>
      <c r="ET18">
        <v>6.6898070897486615E-3</v>
      </c>
      <c r="EU18">
        <v>2.2943628951907158E-2</v>
      </c>
      <c r="EV18">
        <v>0.20852133604695647</v>
      </c>
      <c r="EW18">
        <v>0.16594122571213032</v>
      </c>
      <c r="EX18">
        <v>6.9692602772157247E-2</v>
      </c>
      <c r="EY18">
        <v>3.2004039913670942E-2</v>
      </c>
      <c r="EZ18">
        <v>3.7688562858486312E-2</v>
      </c>
      <c r="FA18">
        <v>6.0047902166843414E-2</v>
      </c>
      <c r="FB18">
        <v>9.6248622939973077E-2</v>
      </c>
      <c r="FC18">
        <v>5.2224808750821805E-2</v>
      </c>
      <c r="FD18">
        <v>4.1442775453743759E-2</v>
      </c>
      <c r="FE18">
        <v>1.2466019965849144E-2</v>
      </c>
      <c r="FF18">
        <v>2.8976755487894617E-2</v>
      </c>
      <c r="FG18">
        <v>7.7002539109361171E-3</v>
      </c>
      <c r="FH18">
        <v>3.0817793861419311E-3</v>
      </c>
      <c r="FI18">
        <v>9.64469841599566E-3</v>
      </c>
      <c r="FJ18">
        <v>3.9758790284395218E-2</v>
      </c>
      <c r="FK18">
        <v>4.9739479897954422E-2</v>
      </c>
      <c r="FL18">
        <v>3.9325738215778103E-2</v>
      </c>
      <c r="FM18">
        <v>1.4174520780680929E-2</v>
      </c>
      <c r="FN18">
        <v>6.5575742630452107E-3</v>
      </c>
      <c r="FO18">
        <v>7.6169465176357176E-3</v>
      </c>
      <c r="FP18">
        <v>1.2245134450495243E-2</v>
      </c>
      <c r="FQ18">
        <v>2.515121743509717E-2</v>
      </c>
      <c r="FR18">
        <v>1.2343128359810381E-2</v>
      </c>
      <c r="FS18">
        <v>9.5023862209694058E-3</v>
      </c>
      <c r="FT18">
        <v>1.7222593200343934E-3</v>
      </c>
      <c r="FU18">
        <v>7.7801269009350124E-3</v>
      </c>
      <c r="FV18">
        <v>2.0674830958344582E-3</v>
      </c>
      <c r="FW18">
        <v>7.7325904300651631E-4</v>
      </c>
      <c r="FX18">
        <v>1.9293866776340582E-3</v>
      </c>
      <c r="FY18">
        <v>1.0620868764817715E-2</v>
      </c>
      <c r="FZ18">
        <v>6.3495218948783738E-2</v>
      </c>
      <c r="GA18">
        <v>4.7095731058105814E-2</v>
      </c>
      <c r="GB18">
        <v>2.0744213213001583E-2</v>
      </c>
      <c r="GC18">
        <v>6.8041459066112949E-3</v>
      </c>
      <c r="GD18">
        <v>1.3940067306390287E-2</v>
      </c>
      <c r="GE18">
        <v>1.7941253259778023E-2</v>
      </c>
      <c r="GF18">
        <v>2.6351517845104231E-2</v>
      </c>
      <c r="GG18">
        <v>1.9202447795795934E-2</v>
      </c>
      <c r="GH18">
        <v>1.505576785306538E-2</v>
      </c>
      <c r="GI18">
        <v>1.544543431760704E-3</v>
      </c>
      <c r="GJ18">
        <v>1.3511224421304676E-2</v>
      </c>
      <c r="GK18">
        <v>3.5904591807563268E-3</v>
      </c>
      <c r="GL18">
        <v>5.5622076197422575E-4</v>
      </c>
      <c r="GM18">
        <v>2.8029599051180073E-3</v>
      </c>
      <c r="GN18">
        <v>1.7657903954386711E-2</v>
      </c>
      <c r="GO18">
        <v>6.1140947547672901E-2</v>
      </c>
      <c r="GP18">
        <v>2.758972420314422E-2</v>
      </c>
      <c r="GQ18">
        <v>1.4008780126231487E-2</v>
      </c>
      <c r="GR18">
        <v>2.6543014597805326E-3</v>
      </c>
      <c r="GS18">
        <v>1.1354478666450955E-2</v>
      </c>
      <c r="GT18">
        <v>1.2036788277328014E-2</v>
      </c>
      <c r="GU18">
        <v>1.3580944076912731E-2</v>
      </c>
      <c r="GV18">
        <v>3.5523215140035244E-2</v>
      </c>
      <c r="GW18">
        <v>2.8017683618482954E-2</v>
      </c>
      <c r="GX18">
        <v>4.1835105380900821E-4</v>
      </c>
      <c r="GY18">
        <v>2.7599332564673947E-2</v>
      </c>
      <c r="GZ18">
        <v>7.3342190349196378E-3</v>
      </c>
      <c r="HA18">
        <v>1.7131248663265135E-4</v>
      </c>
      <c r="HB18">
        <v>1.971991795506561E-3</v>
      </c>
      <c r="HC18">
        <v>3.5104863345623016E-2</v>
      </c>
    </row>
    <row r="19">
      <c r="A19">
        <v>1980</v>
      </c>
      <c r="B19">
        <v>4.3668359763905746E-3</v>
      </c>
      <c r="C19">
        <v>9.8545828472200221E-7</v>
      </c>
      <c r="D19">
        <v>1.4791259766244488E-7</v>
      </c>
      <c r="E19">
        <v>0</v>
      </c>
      <c r="F19">
        <v>1.4791259766244488E-7</v>
      </c>
      <c r="G19">
        <v>1.243697198560767E-7</v>
      </c>
      <c r="H19">
        <v>8.3754568705955727E-7</v>
      </c>
      <c r="I19">
        <v>4.36587406099017E-3</v>
      </c>
      <c r="J19">
        <v>4.3565718463397943E-3</v>
      </c>
      <c r="K19">
        <v>4.3464875895856394E-3</v>
      </c>
      <c r="L19">
        <v>1.0084256754154633E-5</v>
      </c>
      <c r="M19">
        <v>2.45771914722754E-6</v>
      </c>
      <c r="N19">
        <v>6.8444955031482263E-6</v>
      </c>
      <c r="O19">
        <v>2.3542884317462877E-8</v>
      </c>
      <c r="P19">
        <v>1.9386470739846118E-5</v>
      </c>
      <c r="Q19">
        <v>7.8952331050438761E-3</v>
      </c>
      <c r="R19">
        <v>5.9045872323474102E-6</v>
      </c>
      <c r="S19">
        <v>2.0067768535352746E-6</v>
      </c>
      <c r="T19">
        <v>1.6531471138818753E-7</v>
      </c>
      <c r="U19">
        <v>1.8414621421470872E-6</v>
      </c>
      <c r="V19">
        <v>1.6345076119250734E-6</v>
      </c>
      <c r="W19">
        <v>3.8978103788121355E-6</v>
      </c>
      <c r="X19">
        <v>7.8897007871059268E-3</v>
      </c>
      <c r="Y19">
        <v>7.6754245373144413E-3</v>
      </c>
      <c r="Z19">
        <v>7.6372846431082839E-3</v>
      </c>
      <c r="AA19">
        <v>3.8139894206157622E-5</v>
      </c>
      <c r="AB19">
        <v>9.2953948563384896E-6</v>
      </c>
      <c r="AC19">
        <v>2.0498085493514618E-4</v>
      </c>
      <c r="AD19">
        <v>3.7226929439774631E-7</v>
      </c>
      <c r="AE19">
        <v>2.5241615367121994E-4</v>
      </c>
      <c r="AF19">
        <v>1.124298340836438E-2</v>
      </c>
      <c r="AG19">
        <v>1.3403032986224374E-4</v>
      </c>
      <c r="AH19">
        <v>7.5413216409355826E-5</v>
      </c>
      <c r="AI19">
        <v>5.3529033564665684E-5</v>
      </c>
      <c r="AJ19">
        <v>2.1884182844690143E-5</v>
      </c>
      <c r="AK19">
        <v>4.7017158067319542E-5</v>
      </c>
      <c r="AL19">
        <v>5.8617113452887911E-5</v>
      </c>
      <c r="AM19">
        <v>1.1137349135140025E-2</v>
      </c>
      <c r="AN19">
        <v>1.035692017044303E-2</v>
      </c>
      <c r="AO19">
        <v>1.0208045876043303E-2</v>
      </c>
      <c r="AP19">
        <v>1.4887429439972743E-4</v>
      </c>
      <c r="AQ19">
        <v>3.6283408566394053E-5</v>
      </c>
      <c r="AR19">
        <v>7.4414555613060141E-4</v>
      </c>
      <c r="AS19">
        <v>2.8396056637888407E-5</v>
      </c>
      <c r="AT19">
        <v>9.293032344430685E-4</v>
      </c>
      <c r="AU19">
        <v>2.0013488702389257E-2</v>
      </c>
      <c r="AV19">
        <v>1.3042931624037619E-3</v>
      </c>
      <c r="AW19">
        <v>8.8469858543061821E-4</v>
      </c>
      <c r="AX19">
        <v>5.7534089677206452E-4</v>
      </c>
      <c r="AY19">
        <v>3.0935768865855364E-4</v>
      </c>
      <c r="AZ19">
        <v>5.5162626085802913E-4</v>
      </c>
      <c r="BA19">
        <v>4.195945769731436E-4</v>
      </c>
      <c r="BB19">
        <v>1.9042267837957563E-2</v>
      </c>
      <c r="BC19">
        <v>1.6238049974944317E-2</v>
      </c>
      <c r="BD19">
        <v>1.5641257867134318E-2</v>
      </c>
      <c r="BE19">
        <v>5.9679210780999819E-4</v>
      </c>
      <c r="BF19">
        <v>1.4544923250609619E-4</v>
      </c>
      <c r="BG19">
        <v>2.6587686305071488E-3</v>
      </c>
      <c r="BH19">
        <v>3.3307229797206847E-4</v>
      </c>
      <c r="BI19">
        <v>3.4010100644081831E-3</v>
      </c>
      <c r="BJ19">
        <v>3.9891934719589989E-2</v>
      </c>
      <c r="BK19">
        <v>3.1917387426536055E-2</v>
      </c>
      <c r="BL19">
        <v>3.0098089247683132E-2</v>
      </c>
      <c r="BM19">
        <v>2.8861884459954978E-2</v>
      </c>
      <c r="BN19">
        <v>1.2362047877281538E-3</v>
      </c>
      <c r="BO19">
        <v>1.9522938877344131E-2</v>
      </c>
      <c r="BP19">
        <v>1.8192981788529208E-3</v>
      </c>
      <c r="BQ19">
        <v>1.8549698394269874E-2</v>
      </c>
      <c r="BR19">
        <v>1.58452821277279E-2</v>
      </c>
      <c r="BS19">
        <v>1.391840745603669E-2</v>
      </c>
      <c r="BT19">
        <v>1.9268746716912071E-3</v>
      </c>
      <c r="BU19">
        <v>4.6961485805126034E-4</v>
      </c>
      <c r="BV19">
        <v>2.2348014084907159E-3</v>
      </c>
      <c r="BW19">
        <v>1.0575151101215943E-2</v>
      </c>
      <c r="BX19">
        <v>4.6312911435961723E-3</v>
      </c>
      <c r="BY19">
        <v>5.868066983573246E-2</v>
      </c>
      <c r="BZ19">
        <v>5.6074769220535371E-2</v>
      </c>
      <c r="CA19">
        <v>5.4301874232113627E-2</v>
      </c>
      <c r="CB19">
        <v>5.2956776709433988E-2</v>
      </c>
      <c r="CC19">
        <v>1.3450975226796361E-3</v>
      </c>
      <c r="CD19">
        <v>4.2556840926408768E-2</v>
      </c>
      <c r="CE19">
        <v>1.7728949884217424E-3</v>
      </c>
      <c r="CF19">
        <v>1.4350933223136304E-2</v>
      </c>
      <c r="CG19">
        <v>1.2438587805193036E-2</v>
      </c>
      <c r="CH19">
        <v>1.093620129702029E-2</v>
      </c>
      <c r="CI19">
        <v>1.5023865081727468E-3</v>
      </c>
      <c r="CJ19">
        <v>3.6615927236654833E-4</v>
      </c>
      <c r="CK19">
        <v>1.5461861455767188E-3</v>
      </c>
      <c r="CL19">
        <v>1.1745032607939215E-2</v>
      </c>
      <c r="CM19">
        <v>3.4147319383919239E-3</v>
      </c>
      <c r="CN19">
        <v>7.6856654725190612E-2</v>
      </c>
      <c r="CO19">
        <v>6.9128298261330046E-2</v>
      </c>
      <c r="CP19">
        <v>6.5031959855509372E-2</v>
      </c>
      <c r="CQ19">
        <v>6.2473792310530817E-2</v>
      </c>
      <c r="CR19">
        <v>2.5581675449785498E-3</v>
      </c>
      <c r="CS19">
        <v>5.3449764847755432E-2</v>
      </c>
      <c r="CT19">
        <v>4.0963384058206754E-3</v>
      </c>
      <c r="CU19">
        <v>1.9310551967247604E-2</v>
      </c>
      <c r="CV19">
        <v>1.6231270818944619E-2</v>
      </c>
      <c r="CW19">
        <v>1.370961248236603E-2</v>
      </c>
      <c r="CX19">
        <v>2.5216583365785901E-3</v>
      </c>
      <c r="CY19">
        <v>6.1457459671323492E-4</v>
      </c>
      <c r="CZ19">
        <v>2.4647065515897505E-3</v>
      </c>
      <c r="DA19">
        <v>1.158219550338704E-2</v>
      </c>
      <c r="DB19">
        <v>5.600939504802227E-3</v>
      </c>
      <c r="DC19">
        <v>0.10494063918088253</v>
      </c>
      <c r="DD19">
        <v>8.8202989986658681E-2</v>
      </c>
      <c r="DE19">
        <v>7.8095900256713341E-2</v>
      </c>
      <c r="DF19">
        <v>7.3013679953353519E-2</v>
      </c>
      <c r="DG19">
        <v>5.0822203033598261E-3</v>
      </c>
      <c r="DH19">
        <v>6.8283267319202423E-2</v>
      </c>
      <c r="DI19">
        <v>1.0107089729945338E-2</v>
      </c>
      <c r="DJ19">
        <v>2.6550280372972641E-2</v>
      </c>
      <c r="DK19">
        <v>2.2792485888256109E-2</v>
      </c>
      <c r="DL19">
        <v>1.7656202243942307E-2</v>
      </c>
      <c r="DM19">
        <v>5.1362836443138039E-3</v>
      </c>
      <c r="DN19">
        <v>1.2518069547828945E-3</v>
      </c>
      <c r="DO19">
        <v>2.5059875299336394E-3</v>
      </c>
      <c r="DP19">
        <v>9.8126311787487819E-3</v>
      </c>
      <c r="DQ19">
        <v>8.8940784335136414E-3</v>
      </c>
      <c r="DR19">
        <v>0.15965419457448241</v>
      </c>
      <c r="DS19">
        <v>0.12965286097781498</v>
      </c>
      <c r="DT19">
        <v>8.9771022876130008E-2</v>
      </c>
      <c r="DU19">
        <v>7.3717152142958708E-2</v>
      </c>
      <c r="DV19">
        <v>1.6053870733171306E-2</v>
      </c>
      <c r="DW19">
        <v>7.9996459186077118E-2</v>
      </c>
      <c r="DX19">
        <v>3.9881838101684983E-2</v>
      </c>
      <c r="DY19">
        <v>3.9775898529214454E-2</v>
      </c>
      <c r="DZ19">
        <v>3.3260583775975405E-2</v>
      </c>
      <c r="EA19">
        <v>2.0077059891305798E-2</v>
      </c>
      <c r="EB19">
        <v>1.3183523884669606E-2</v>
      </c>
      <c r="EC19">
        <v>3.213067675102601E-3</v>
      </c>
      <c r="ED19">
        <v>3.3022470781364503E-3</v>
      </c>
      <c r="EE19">
        <v>9.7745649325470217E-3</v>
      </c>
      <c r="EF19">
        <v>1.9698837772011757E-2</v>
      </c>
      <c r="EG19">
        <v>0.13600537655814091</v>
      </c>
      <c r="EH19">
        <v>0.10791256776977064</v>
      </c>
      <c r="EI19">
        <v>5.3134810775794253E-2</v>
      </c>
      <c r="EJ19">
        <v>3.2201915338388051E-2</v>
      </c>
      <c r="EK19">
        <v>2.0932895437406198E-2</v>
      </c>
      <c r="EL19">
        <v>4.6005439013242722E-2</v>
      </c>
      <c r="EM19">
        <v>5.4777756993976384E-2</v>
      </c>
      <c r="EN19">
        <v>3.5222181584136002E-2</v>
      </c>
      <c r="EO19">
        <v>2.8371510677912028E-2</v>
      </c>
      <c r="EP19">
        <v>1.1033614272576467E-2</v>
      </c>
      <c r="EQ19">
        <v>1.7337896405335562E-2</v>
      </c>
      <c r="ER19">
        <v>4.2255647947600184E-3</v>
      </c>
      <c r="ES19">
        <v>2.625106111463959E-3</v>
      </c>
      <c r="ET19">
        <v>7.1293727957657356E-3</v>
      </c>
      <c r="EU19">
        <v>2.4188566952943802E-2</v>
      </c>
      <c r="EV19">
        <v>0.20838224362931704</v>
      </c>
      <c r="EW19">
        <v>0.16577351991837522</v>
      </c>
      <c r="EX19">
        <v>7.2203496975945025E-2</v>
      </c>
      <c r="EY19">
        <v>3.2788675132946442E-2</v>
      </c>
      <c r="EZ19">
        <v>3.9414821842998583E-2</v>
      </c>
      <c r="FA19">
        <v>6.1825364828109741E-2</v>
      </c>
      <c r="FB19">
        <v>9.3570022942430192E-2</v>
      </c>
      <c r="FC19">
        <v>5.2986853459133371E-2</v>
      </c>
      <c r="FD19">
        <v>4.2455438798129151E-2</v>
      </c>
      <c r="FE19">
        <v>1.2224245948462704E-2</v>
      </c>
      <c r="FF19">
        <v>3.0231192849666452E-2</v>
      </c>
      <c r="FG19">
        <v>7.3678987154075035E-3</v>
      </c>
      <c r="FH19">
        <v>3.1635159455967211E-3</v>
      </c>
      <c r="FI19">
        <v>1.037812974819155E-2</v>
      </c>
      <c r="FJ19">
        <v>4.0762607008218765E-2</v>
      </c>
      <c r="FK19">
        <v>4.9880171210519422E-2</v>
      </c>
      <c r="FL19">
        <v>3.967944739691126E-2</v>
      </c>
      <c r="FM19">
        <v>1.4853091364779549E-2</v>
      </c>
      <c r="FN19">
        <v>6.7760935322247959E-3</v>
      </c>
      <c r="FO19">
        <v>8.0769978325547533E-3</v>
      </c>
      <c r="FP19">
        <v>1.272914931178093E-2</v>
      </c>
      <c r="FQ19">
        <v>2.4826356032131708E-2</v>
      </c>
      <c r="FR19">
        <v>1.2324665834005589E-2</v>
      </c>
      <c r="FS19">
        <v>9.6256059628077525E-3</v>
      </c>
      <c r="FT19">
        <v>1.6905688193079589E-3</v>
      </c>
      <c r="FU19">
        <v>7.9350371434997943E-3</v>
      </c>
      <c r="FV19">
        <v>1.9339147423694434E-3</v>
      </c>
      <c r="FW19">
        <v>7.6514512882839213E-4</v>
      </c>
      <c r="FX19">
        <v>2.1239420203974296E-3</v>
      </c>
      <c r="FY19">
        <v>1.0634097270667553E-2</v>
      </c>
      <c r="FZ19">
        <v>6.3551375032405141E-2</v>
      </c>
      <c r="GA19">
        <v>4.7268370832703396E-2</v>
      </c>
      <c r="GB19">
        <v>2.1612160026377975E-2</v>
      </c>
      <c r="GC19">
        <v>7.0062328603135949E-3</v>
      </c>
      <c r="GD19">
        <v>1.460592716606438E-2</v>
      </c>
      <c r="GE19">
        <v>1.8555406481027603E-2</v>
      </c>
      <c r="GF19">
        <v>2.5656210806325418E-2</v>
      </c>
      <c r="GG19">
        <v>1.9339757092622242E-2</v>
      </c>
      <c r="GH19">
        <v>1.5367296001235098E-2</v>
      </c>
      <c r="GI19">
        <v>1.5084222563070014E-3</v>
      </c>
      <c r="GJ19">
        <v>1.3858873744928096E-2</v>
      </c>
      <c r="GK19">
        <v>3.3776628589472172E-3</v>
      </c>
      <c r="GL19">
        <v>5.9479823243992788E-4</v>
      </c>
      <c r="GM19">
        <v>3.0567528929205004E-3</v>
      </c>
      <c r="GN19">
        <v>1.7831334844231606E-2</v>
      </c>
      <c r="GO19">
        <v>5.8591880015610283E-2</v>
      </c>
      <c r="GP19">
        <v>2.6152047740623734E-2</v>
      </c>
      <c r="GQ19">
        <v>1.3937542595088087E-2</v>
      </c>
      <c r="GR19">
        <v>2.6257089491982903E-3</v>
      </c>
      <c r="GS19">
        <v>1.1311833645889797E-2</v>
      </c>
      <c r="GT19">
        <v>1.1895360425114632E-2</v>
      </c>
      <c r="GU19">
        <v>1.2214505145535647E-2</v>
      </c>
      <c r="GV19">
        <v>3.4482014264619609E-2</v>
      </c>
      <c r="GW19">
        <v>2.7660756695266162E-2</v>
      </c>
      <c r="GX19">
        <v>4.2887728948270965E-4</v>
      </c>
      <c r="GY19">
        <v>2.7231879405783452E-2</v>
      </c>
      <c r="GZ19">
        <v>6.6369108526955324E-3</v>
      </c>
      <c r="HA19">
        <v>1.8434671665791563E-4</v>
      </c>
      <c r="HB19">
        <v>2.0421819896330583E-3</v>
      </c>
      <c r="HC19">
        <v>3.405313566327095E-2</v>
      </c>
    </row>
    <row r="20">
      <c r="A20">
        <v>1981</v>
      </c>
      <c r="B20">
        <v>4.3655129054019793E-3</v>
      </c>
      <c r="C20">
        <v>1.0477538909371106E-6</v>
      </c>
      <c r="D20">
        <v>1.3185846064000329E-7</v>
      </c>
      <c r="E20">
        <v>0</v>
      </c>
      <c r="F20">
        <v>1.3185846064000329E-7</v>
      </c>
      <c r="G20">
        <v>1.1092308938032147E-7</v>
      </c>
      <c r="H20">
        <v>9.1589543029710753E-7</v>
      </c>
      <c r="I20">
        <v>4.3644860868811801E-3</v>
      </c>
      <c r="J20">
        <v>4.3569933250122914E-3</v>
      </c>
      <c r="K20">
        <v>4.3472846791118465E-3</v>
      </c>
      <c r="L20">
        <v>9.7086459004449495E-6</v>
      </c>
      <c r="M20">
        <v>2.1780467186854928E-6</v>
      </c>
      <c r="N20">
        <v>5.3147151502035338E-6</v>
      </c>
      <c r="O20">
        <v>2.0935370137829778E-8</v>
      </c>
      <c r="P20">
        <v>1.7201407899847254E-5</v>
      </c>
      <c r="Q20">
        <v>7.9062020833965928E-3</v>
      </c>
      <c r="R20">
        <v>6.313050731970515E-6</v>
      </c>
      <c r="S20">
        <v>2.0828811536896586E-6</v>
      </c>
      <c r="T20">
        <v>3.4193232906369897E-7</v>
      </c>
      <c r="U20">
        <v>1.7409488246259597E-6</v>
      </c>
      <c r="V20">
        <v>1.6432384200015804E-6</v>
      </c>
      <c r="W20">
        <v>4.2301695782808559E-6</v>
      </c>
      <c r="X20">
        <v>7.9003286753719475E-3</v>
      </c>
      <c r="Y20">
        <v>7.6675541502556213E-3</v>
      </c>
      <c r="Z20">
        <v>7.6256379328631602E-3</v>
      </c>
      <c r="AA20">
        <v>4.1916217392460766E-5</v>
      </c>
      <c r="AB20">
        <v>9.4035234842618686E-6</v>
      </c>
      <c r="AC20">
        <v>2.2337100163206464E-4</v>
      </c>
      <c r="AD20">
        <v>4.3964270732372335E-7</v>
      </c>
      <c r="AE20">
        <v>2.7469074120745063E-4</v>
      </c>
      <c r="AF20">
        <v>1.1367124587161387E-2</v>
      </c>
      <c r="AG20">
        <v>1.8783039405325229E-4</v>
      </c>
      <c r="AH20">
        <v>1.2780681043094691E-4</v>
      </c>
      <c r="AI20">
        <v>1.0403891054223056E-4</v>
      </c>
      <c r="AJ20">
        <v>2.3767899888716371E-5</v>
      </c>
      <c r="AK20">
        <v>7.5695148552767932E-5</v>
      </c>
      <c r="AL20">
        <v>6.0023583622305388E-5</v>
      </c>
      <c r="AM20">
        <v>1.1231405855751418E-2</v>
      </c>
      <c r="AN20">
        <v>1.0428398265343438E-2</v>
      </c>
      <c r="AO20">
        <v>1.0260285346418256E-2</v>
      </c>
      <c r="AP20">
        <v>1.6811291892518287E-4</v>
      </c>
      <c r="AQ20">
        <v>3.7714610096222496E-5</v>
      </c>
      <c r="AR20">
        <v>7.6529298031175602E-4</v>
      </c>
      <c r="AS20">
        <v>5.2111662643282757E-5</v>
      </c>
      <c r="AT20">
        <v>9.7112049115821719E-4</v>
      </c>
      <c r="AU20">
        <v>2.0315175847575598E-2</v>
      </c>
      <c r="AV20">
        <v>1.7402537693640106E-3</v>
      </c>
      <c r="AW20">
        <v>1.3253963461246911E-3</v>
      </c>
      <c r="AX20">
        <v>1.0098410067371194E-3</v>
      </c>
      <c r="AY20">
        <v>3.1555533938757184E-4</v>
      </c>
      <c r="AZ20">
        <v>7.8651553485542536E-4</v>
      </c>
      <c r="BA20">
        <v>4.1485742323931954E-4</v>
      </c>
      <c r="BB20">
        <v>1.911380290661847E-2</v>
      </c>
      <c r="BC20">
        <v>1.6278415103034873E-2</v>
      </c>
      <c r="BD20">
        <v>1.5635850505212004E-2</v>
      </c>
      <c r="BE20">
        <v>6.4256459782287018E-4</v>
      </c>
      <c r="BF20">
        <v>1.4415354493333909E-4</v>
      </c>
      <c r="BG20">
        <v>2.6912342586502594E-3</v>
      </c>
      <c r="BH20">
        <v>5.3888082840688328E-4</v>
      </c>
      <c r="BI20">
        <v>3.4779524430632591E-3</v>
      </c>
      <c r="BJ20">
        <v>4.0849844742706781E-2</v>
      </c>
      <c r="BK20">
        <v>3.3773289377984364E-2</v>
      </c>
      <c r="BL20">
        <v>3.2111544013835369E-2</v>
      </c>
      <c r="BM20">
        <v>3.0896696693066765E-2</v>
      </c>
      <c r="BN20">
        <v>1.2148473207686051E-3</v>
      </c>
      <c r="BO20">
        <v>2.1044833585619926E-2</v>
      </c>
      <c r="BP20">
        <v>1.6617453641489962E-3</v>
      </c>
      <c r="BQ20">
        <v>1.8143267898266063E-2</v>
      </c>
      <c r="BR20">
        <v>1.5519578747777589E-2</v>
      </c>
      <c r="BS20">
        <v>1.361339385657454E-2</v>
      </c>
      <c r="BT20">
        <v>1.9061848912030506E-3</v>
      </c>
      <c r="BU20">
        <v>4.2763530654982014E-4</v>
      </c>
      <c r="BV20">
        <v>2.1960538439386506E-3</v>
      </c>
      <c r="BW20">
        <v>1.1066712533543644E-2</v>
      </c>
      <c r="BX20">
        <v>4.5298738405108452E-3</v>
      </c>
      <c r="BY20">
        <v>5.97823613643403E-2</v>
      </c>
      <c r="BZ20">
        <v>5.6689746526545536E-2</v>
      </c>
      <c r="CA20">
        <v>5.4908190332864246E-2</v>
      </c>
      <c r="CB20">
        <v>5.3534523894577461E-2</v>
      </c>
      <c r="CC20">
        <v>1.3736664382867864E-3</v>
      </c>
      <c r="CD20">
        <v>4.3282002210617065E-2</v>
      </c>
      <c r="CE20">
        <v>1.7815561936812907E-3</v>
      </c>
      <c r="CF20">
        <v>1.4718804142328235E-2</v>
      </c>
      <c r="CG20">
        <v>1.27498125790421E-2</v>
      </c>
      <c r="CH20">
        <v>1.1132922199572418E-2</v>
      </c>
      <c r="CI20">
        <v>1.6168903794696822E-3</v>
      </c>
      <c r="CJ20">
        <v>3.6273470448119861E-4</v>
      </c>
      <c r="CK20">
        <v>1.6062568588049355E-3</v>
      </c>
      <c r="CL20">
        <v>1.1626189304533473E-2</v>
      </c>
      <c r="CM20">
        <v>3.585882019251585E-3</v>
      </c>
      <c r="CN20">
        <v>7.8622009444289154E-2</v>
      </c>
      <c r="CO20">
        <v>7.0582904862101781E-2</v>
      </c>
      <c r="CP20">
        <v>6.6578940459430705E-2</v>
      </c>
      <c r="CQ20">
        <v>6.3957667367858559E-2</v>
      </c>
      <c r="CR20">
        <v>2.6212730915721513E-3</v>
      </c>
      <c r="CS20">
        <v>5.4665561765432358E-2</v>
      </c>
      <c r="CT20">
        <v>4.0039644026710819E-3</v>
      </c>
      <c r="CU20">
        <v>1.9952482004198867E-2</v>
      </c>
      <c r="CV20">
        <v>1.6851154305824251E-2</v>
      </c>
      <c r="CW20">
        <v>1.4030019415311156E-2</v>
      </c>
      <c r="CX20">
        <v>2.8211348905130946E-3</v>
      </c>
      <c r="CY20">
        <v>6.3289604968089078E-4</v>
      </c>
      <c r="CZ20">
        <v>2.4684316486937269E-3</v>
      </c>
      <c r="DA20">
        <v>1.1913377422011491E-2</v>
      </c>
      <c r="DB20">
        <v>5.9224627912044525E-3</v>
      </c>
      <c r="DC20">
        <v>0.1067031956345367</v>
      </c>
      <c r="DD20">
        <v>8.9935653811259147E-2</v>
      </c>
      <c r="DE20">
        <v>8.0140942205906771E-2</v>
      </c>
      <c r="DF20">
        <v>7.4891258630962132E-2</v>
      </c>
      <c r="DG20">
        <v>5.2496835749446325E-3</v>
      </c>
      <c r="DH20">
        <v>6.9991253316402435E-2</v>
      </c>
      <c r="DI20">
        <v>9.7947116053523822E-3</v>
      </c>
      <c r="DJ20">
        <v>2.6917232168635147E-2</v>
      </c>
      <c r="DK20">
        <v>2.3101872694001071E-2</v>
      </c>
      <c r="DL20">
        <v>1.7691481726729231E-2</v>
      </c>
      <c r="DM20">
        <v>5.4103909672718409E-3</v>
      </c>
      <c r="DN20">
        <v>1.2137721842348491E-3</v>
      </c>
      <c r="DO20">
        <v>2.6015872903992266E-3</v>
      </c>
      <c r="DP20">
        <v>1.0149690345357584E-2</v>
      </c>
      <c r="DQ20">
        <v>9.2257503420114517E-3</v>
      </c>
      <c r="DR20">
        <v>0.16099787993730619</v>
      </c>
      <c r="DS20">
        <v>0.13081882517229887</v>
      </c>
      <c r="DT20">
        <v>9.3118864202215823E-2</v>
      </c>
      <c r="DU20">
        <v>7.6863759404786097E-2</v>
      </c>
      <c r="DV20">
        <v>1.6255104797429729E-2</v>
      </c>
      <c r="DW20">
        <v>8.2938686013221741E-2</v>
      </c>
      <c r="DX20">
        <v>3.769996097008306E-2</v>
      </c>
      <c r="DY20">
        <v>4.0359240356508348E-2</v>
      </c>
      <c r="DZ20">
        <v>3.3861210121718957E-2</v>
      </c>
      <c r="EA20">
        <v>2.0181486558087134E-2</v>
      </c>
      <c r="EB20">
        <v>1.3679723563631818E-2</v>
      </c>
      <c r="EC20">
        <v>3.0689220262663467E-3</v>
      </c>
      <c r="ED20">
        <v>3.4291082085230466E-3</v>
      </c>
      <c r="EE20">
        <v>1.0180185591501033E-2</v>
      </c>
      <c r="EF20">
        <v>2.0177753642201424E-2</v>
      </c>
      <c r="EG20">
        <v>0.13539528641288551</v>
      </c>
      <c r="EH20">
        <v>0.10714997252976975</v>
      </c>
      <c r="EI20">
        <v>5.5538552987286986E-2</v>
      </c>
      <c r="EJ20">
        <v>3.4122978704699096E-2</v>
      </c>
      <c r="EK20">
        <v>2.1415574282587887E-2</v>
      </c>
      <c r="EL20">
        <v>4.8242658376693726E-2</v>
      </c>
      <c r="EM20">
        <v>5.161141954248278E-2</v>
      </c>
      <c r="EN20">
        <v>3.5541209048157676E-2</v>
      </c>
      <c r="EO20">
        <v>2.8877821478911221E-2</v>
      </c>
      <c r="EP20">
        <v>1.1286800783905558E-2</v>
      </c>
      <c r="EQ20">
        <v>1.7591020695005663E-2</v>
      </c>
      <c r="ER20">
        <v>3.9463860875981627E-3</v>
      </c>
      <c r="ES20">
        <v>2.717001481648293E-3</v>
      </c>
      <c r="ET20">
        <v>7.2958951650419421E-3</v>
      </c>
      <c r="EU20">
        <v>2.4254407733678818E-2</v>
      </c>
      <c r="EV20">
        <v>0.20694836683345758</v>
      </c>
      <c r="EW20">
        <v>0.16568961525825768</v>
      </c>
      <c r="EX20">
        <v>7.5041316900308921E-2</v>
      </c>
      <c r="EY20">
        <v>3.3698251273475227E-2</v>
      </c>
      <c r="EZ20">
        <v>4.1343065626833694E-2</v>
      </c>
      <c r="FA20">
        <v>6.4317218959331512E-2</v>
      </c>
      <c r="FB20">
        <v>9.0648298357948756E-2</v>
      </c>
      <c r="FC20">
        <v>5.1982849035627714E-2</v>
      </c>
      <c r="FD20">
        <v>4.2007434591125568E-2</v>
      </c>
      <c r="FE20">
        <v>1.2296403316838848E-2</v>
      </c>
      <c r="FF20">
        <v>2.9711031274286717E-2</v>
      </c>
      <c r="FG20">
        <v>6.6654006504648792E-3</v>
      </c>
      <c r="FH20">
        <v>3.3100137940372562E-3</v>
      </c>
      <c r="FI20">
        <v>1.0724097460427823E-2</v>
      </c>
      <c r="FJ20">
        <v>3.9686445146799088E-2</v>
      </c>
      <c r="FK20">
        <v>4.9574596947060234E-2</v>
      </c>
      <c r="FL20">
        <v>4.0016603891839093E-2</v>
      </c>
      <c r="FM20">
        <v>1.5609633084609952E-2</v>
      </c>
      <c r="FN20">
        <v>7.0241613929857196E-3</v>
      </c>
      <c r="FO20">
        <v>8.5854716916242309E-3</v>
      </c>
      <c r="FP20">
        <v>1.3365681283175945E-2</v>
      </c>
      <c r="FQ20">
        <v>2.4406970807229141E-2</v>
      </c>
      <c r="FR20">
        <v>1.1801946054862355E-2</v>
      </c>
      <c r="FS20">
        <v>9.3210079512074714E-3</v>
      </c>
      <c r="FT20">
        <v>1.7022640481267393E-3</v>
      </c>
      <c r="FU20">
        <v>7.6187439030807325E-3</v>
      </c>
      <c r="FV20">
        <v>1.709196147006833E-3</v>
      </c>
      <c r="FW20">
        <v>7.7174195664805043E-4</v>
      </c>
      <c r="FX20">
        <v>2.2439529996412162E-3</v>
      </c>
      <c r="FY20">
        <v>1.0099682025611401E-2</v>
      </c>
      <c r="FZ20">
        <v>6.282283942584535E-2</v>
      </c>
      <c r="GA20">
        <v>4.7476856371964832E-2</v>
      </c>
      <c r="GB20">
        <v>2.2585660992624879E-2</v>
      </c>
      <c r="GC20">
        <v>7.2372941697708649E-3</v>
      </c>
      <c r="GD20">
        <v>1.5348366822854015E-2</v>
      </c>
      <c r="GE20">
        <v>1.9385199993848801E-2</v>
      </c>
      <c r="GF20">
        <v>2.4891195379339957E-2</v>
      </c>
      <c r="GG20">
        <v>1.8546443802873975E-2</v>
      </c>
      <c r="GH20">
        <v>1.4897084768613841E-2</v>
      </c>
      <c r="GI20">
        <v>1.5111463953089278E-3</v>
      </c>
      <c r="GJ20">
        <v>1.3385938373304913E-2</v>
      </c>
      <c r="GK20">
        <v>3.0030139622429976E-3</v>
      </c>
      <c r="GL20">
        <v>6.4634507201713845E-4</v>
      </c>
      <c r="GM20">
        <v>3.2004607489934554E-3</v>
      </c>
      <c r="GN20">
        <v>1.7035298049449921E-2</v>
      </c>
      <c r="GO20">
        <v>5.4288580915072063E-2</v>
      </c>
      <c r="GP20">
        <v>2.4788073128843534E-2</v>
      </c>
      <c r="GQ20">
        <v>1.3892641066952927E-2</v>
      </c>
      <c r="GR20">
        <v>2.6010743646475492E-3</v>
      </c>
      <c r="GS20">
        <v>1.1291566702305376E-2</v>
      </c>
      <c r="GT20">
        <v>1.1864437721669674E-2</v>
      </c>
      <c r="GU20">
        <v>1.0895432061890606E-2</v>
      </c>
      <c r="GV20">
        <v>3.1528711038401595E-2</v>
      </c>
      <c r="GW20">
        <v>2.5669522919786521E-2</v>
      </c>
      <c r="GX20">
        <v>4.5009265697442779E-4</v>
      </c>
      <c r="GY20">
        <v>2.5219430262812093E-2</v>
      </c>
      <c r="GZ20">
        <v>5.6577507251097253E-3</v>
      </c>
      <c r="HA20">
        <v>2.0143739350534713E-4</v>
      </c>
      <c r="HB20">
        <v>2.0282032521730681E-3</v>
      </c>
      <c r="HC20">
        <v>3.107861615717411E-2</v>
      </c>
    </row>
    <row r="21">
      <c r="A21">
        <v>1982</v>
      </c>
      <c r="B21">
        <v>4.5213636725956663E-3</v>
      </c>
      <c r="C21">
        <v>1.1043852945215808E-6</v>
      </c>
      <c r="D21">
        <v>1.1287690303669705E-7</v>
      </c>
      <c r="E21">
        <v>0</v>
      </c>
      <c r="F21">
        <v>1.1287690303669705E-7</v>
      </c>
      <c r="G21">
        <v>9.4396824579234817E-8</v>
      </c>
      <c r="H21">
        <v>9.915083914848838E-7</v>
      </c>
      <c r="I21">
        <v>4.5202777673787548E-3</v>
      </c>
      <c r="J21">
        <v>4.5145098473006627E-3</v>
      </c>
      <c r="K21">
        <v>4.5051720579968165E-3</v>
      </c>
      <c r="L21">
        <v>9.3377893038461601E-6</v>
      </c>
      <c r="M21">
        <v>2.0316906792399256E-6</v>
      </c>
      <c r="N21">
        <v>3.7362293988520398E-6</v>
      </c>
      <c r="O21">
        <v>1.8480077609247054E-8</v>
      </c>
      <c r="P21">
        <v>1.5105709280760493E-5</v>
      </c>
      <c r="Q21">
        <v>8.1957184694341958E-3</v>
      </c>
      <c r="R21">
        <v>6.6827035494292852E-6</v>
      </c>
      <c r="S21">
        <v>2.1305692658181688E-6</v>
      </c>
      <c r="T21">
        <v>5.2275895497740685E-7</v>
      </c>
      <c r="U21">
        <v>1.6078103108407622E-6</v>
      </c>
      <c r="V21">
        <v>1.6102574136311887E-6</v>
      </c>
      <c r="W21">
        <v>4.5521342836111164E-6</v>
      </c>
      <c r="X21">
        <v>8.1895560777026644E-3</v>
      </c>
      <c r="Y21">
        <v>7.9345180235907194E-3</v>
      </c>
      <c r="Z21">
        <v>7.888962413243281E-3</v>
      </c>
      <c r="AA21">
        <v>4.5555610347439141E-5</v>
      </c>
      <c r="AB21">
        <v>9.9118651875842689E-6</v>
      </c>
      <c r="AC21">
        <v>2.4512618892436104E-4</v>
      </c>
      <c r="AD21">
        <v>5.2031181789888132E-7</v>
      </c>
      <c r="AE21">
        <v>3.0059367418289185E-4</v>
      </c>
      <c r="AF21">
        <v>1.18719326777593E-2</v>
      </c>
      <c r="AG21">
        <v>2.4257153568980005E-4</v>
      </c>
      <c r="AH21">
        <v>1.8103711123128636E-4</v>
      </c>
      <c r="AI21">
        <v>1.5565485867509627E-4</v>
      </c>
      <c r="AJ21">
        <v>2.5382252556190068E-5</v>
      </c>
      <c r="AK21">
        <v>1.0233319335384294E-4</v>
      </c>
      <c r="AL21">
        <v>6.1534424458513677E-5</v>
      </c>
      <c r="AM21">
        <v>1.1708065065967794E-2</v>
      </c>
      <c r="AN21">
        <v>1.0872217556892546E-2</v>
      </c>
      <c r="AO21">
        <v>1.0685534587547046E-2</v>
      </c>
      <c r="AP21">
        <v>1.8668296934550049E-4</v>
      </c>
      <c r="AQ21">
        <v>4.0617970578786484E-5</v>
      </c>
      <c r="AR21">
        <v>7.952295384964608E-4</v>
      </c>
      <c r="AS21">
        <v>7.8703923898293951E-5</v>
      </c>
      <c r="AT21">
        <v>1.0225304868072271E-3</v>
      </c>
      <c r="AU21">
        <v>2.11929096064906E-2</v>
      </c>
      <c r="AV21">
        <v>2.1811633809319E-3</v>
      </c>
      <c r="AW21">
        <v>1.7692214481455906E-3</v>
      </c>
      <c r="AX21">
        <v>1.452061792414932E-3</v>
      </c>
      <c r="AY21">
        <v>3.1715965573065832E-4</v>
      </c>
      <c r="AZ21">
        <v>9.980455506592989E-4</v>
      </c>
      <c r="BA21">
        <v>4.1194193278630943E-4</v>
      </c>
      <c r="BB21">
        <v>1.9782922125445461E-2</v>
      </c>
      <c r="BC21">
        <v>1.6881670249819316E-2</v>
      </c>
      <c r="BD21">
        <v>1.6195078804289706E-2</v>
      </c>
      <c r="BE21">
        <v>6.8659144552961143E-4</v>
      </c>
      <c r="BF21">
        <v>1.4938669088430096E-4</v>
      </c>
      <c r="BG21">
        <v>2.7518651847418412E-3</v>
      </c>
      <c r="BH21">
        <v>7.7117589988676279E-4</v>
      </c>
      <c r="BI21">
        <v>3.5878433845937252E-3</v>
      </c>
      <c r="BJ21">
        <v>4.1718567978453129E-2</v>
      </c>
      <c r="BK21">
        <v>3.5254371259238033E-2</v>
      </c>
      <c r="BL21">
        <v>3.3732335755501129E-2</v>
      </c>
      <c r="BM21">
        <v>3.2558974482845268E-2</v>
      </c>
      <c r="BN21">
        <v>1.1733612726558583E-3</v>
      </c>
      <c r="BO21">
        <v>2.1938970312476158E-2</v>
      </c>
      <c r="BP21">
        <v>1.5220355037369013E-3</v>
      </c>
      <c r="BQ21">
        <v>1.8257561603787012E-2</v>
      </c>
      <c r="BR21">
        <v>1.5671435332689838E-2</v>
      </c>
      <c r="BS21">
        <v>1.3786554426179961E-2</v>
      </c>
      <c r="BT21">
        <v>1.8848809065098778E-3</v>
      </c>
      <c r="BU21">
        <v>4.1010723781951912E-4</v>
      </c>
      <c r="BV21">
        <v>2.1760190332776532E-3</v>
      </c>
      <c r="BW21">
        <v>1.1793364884571918E-2</v>
      </c>
      <c r="BX21">
        <v>4.4710072688758373E-3</v>
      </c>
      <c r="BY21">
        <v>6.0312980262778357E-2</v>
      </c>
      <c r="BZ21">
        <v>5.648555060910964E-2</v>
      </c>
      <c r="CA21">
        <v>5.4689717600141179E-2</v>
      </c>
      <c r="CB21">
        <v>5.3307391877145942E-2</v>
      </c>
      <c r="CC21">
        <v>1.3823257229952386E-3</v>
      </c>
      <c r="CD21">
        <v>4.2987924069166183E-2</v>
      </c>
      <c r="CE21">
        <v>1.79583300896846E-3</v>
      </c>
      <c r="CF21">
        <v>1.5529222217399647E-2</v>
      </c>
      <c r="CG21">
        <v>1.3467660102659372E-2</v>
      </c>
      <c r="CH21">
        <v>1.1740638770854062E-2</v>
      </c>
      <c r="CI21">
        <v>1.7270213318053098E-3</v>
      </c>
      <c r="CJ21">
        <v>3.7576058245311552E-4</v>
      </c>
      <c r="CK21">
        <v>1.6858015322871618E-3</v>
      </c>
      <c r="CL21">
        <v>1.1701792563730931E-2</v>
      </c>
      <c r="CM21">
        <v>3.7885834462940693E-3</v>
      </c>
      <c r="CN21">
        <v>7.9775829300826231E-2</v>
      </c>
      <c r="CO21">
        <v>7.1102437810683275E-2</v>
      </c>
      <c r="CP21">
        <v>6.7169715296714741E-2</v>
      </c>
      <c r="CQ21">
        <v>6.4522864420033091E-2</v>
      </c>
      <c r="CR21">
        <v>2.6468508766816562E-3</v>
      </c>
      <c r="CS21">
        <v>5.4688449949026108E-2</v>
      </c>
      <c r="CT21">
        <v>3.9327225139685314E-3</v>
      </c>
      <c r="CU21">
        <v>2.1154655966077351E-2</v>
      </c>
      <c r="CV21">
        <v>1.7981689602040531E-2</v>
      </c>
      <c r="CW21">
        <v>1.4871615923597046E-2</v>
      </c>
      <c r="CX21">
        <v>3.1100736784434864E-3</v>
      </c>
      <c r="CY21">
        <v>6.7668133625216006E-4</v>
      </c>
      <c r="CZ21">
        <v>2.4962850277846565E-3</v>
      </c>
      <c r="DA21">
        <v>1.248126447593439E-2</v>
      </c>
      <c r="DB21">
        <v>6.2830401584506035E-3</v>
      </c>
      <c r="DC21">
        <v>0.10789601375626856</v>
      </c>
      <c r="DD21">
        <v>9.0585496454169759E-2</v>
      </c>
      <c r="DE21">
        <v>8.1044892596808499E-2</v>
      </c>
      <c r="DF21">
        <v>7.5700682314790921E-2</v>
      </c>
      <c r="DG21">
        <v>5.3442102820175754E-3</v>
      </c>
      <c r="DH21">
        <v>7.0351943373680115E-2</v>
      </c>
      <c r="DI21">
        <v>9.5406038573612566E-3</v>
      </c>
      <c r="DJ21">
        <v>2.8003469717579072E-2</v>
      </c>
      <c r="DK21">
        <v>2.4040526455047791E-2</v>
      </c>
      <c r="DL21">
        <v>1.8367479999206598E-2</v>
      </c>
      <c r="DM21">
        <v>5.6730464558411931E-3</v>
      </c>
      <c r="DN21">
        <v>1.2343259467897819E-3</v>
      </c>
      <c r="DO21">
        <v>2.728617315741502E-3</v>
      </c>
      <c r="DP21">
        <v>1.0692952415480282E-2</v>
      </c>
      <c r="DQ21">
        <v>9.6359895542263985E-3</v>
      </c>
      <c r="DR21">
        <v>0.16206121068151244</v>
      </c>
      <c r="DS21">
        <v>0.1310102732843367</v>
      </c>
      <c r="DT21">
        <v>9.5193361256943804E-2</v>
      </c>
      <c r="DU21">
        <v>7.8980018738923824E-2</v>
      </c>
      <c r="DV21">
        <v>1.621334251801998E-2</v>
      </c>
      <c r="DW21">
        <v>8.4395147860050201E-2</v>
      </c>
      <c r="DX21">
        <v>3.5816912027392893E-2</v>
      </c>
      <c r="DY21">
        <v>4.1849151714611135E-2</v>
      </c>
      <c r="DZ21">
        <v>3.5172390778828305E-2</v>
      </c>
      <c r="EA21">
        <v>2.1019680313458338E-2</v>
      </c>
      <c r="EB21">
        <v>1.4152710465369965E-2</v>
      </c>
      <c r="EC21">
        <v>3.0793080833947236E-3</v>
      </c>
      <c r="ED21">
        <v>3.5974528523881042E-3</v>
      </c>
      <c r="EE21">
        <v>1.0798214317435408E-2</v>
      </c>
      <c r="EF21">
        <v>2.0829470828175545E-2</v>
      </c>
      <c r="EG21">
        <v>0.13497251599097648</v>
      </c>
      <c r="EH21">
        <v>0.10607267215396127</v>
      </c>
      <c r="EI21">
        <v>5.7204844833217791E-2</v>
      </c>
      <c r="EJ21">
        <v>3.5614968465049621E-2</v>
      </c>
      <c r="EK21">
        <v>2.158987636816817E-2</v>
      </c>
      <c r="EL21">
        <v>4.9600467085838318E-2</v>
      </c>
      <c r="EM21">
        <v>4.8867827320743476E-2</v>
      </c>
      <c r="EN21">
        <v>3.6504220997147396E-2</v>
      </c>
      <c r="EO21">
        <v>2.9784590804871398E-2</v>
      </c>
      <c r="EP21">
        <v>1.1959066849316035E-2</v>
      </c>
      <c r="EQ21">
        <v>1.7825523955555363E-2</v>
      </c>
      <c r="ER21">
        <v>3.878428799387532E-3</v>
      </c>
      <c r="ES21">
        <v>2.8412013928884659E-3</v>
      </c>
      <c r="ET21">
        <v>7.6043771601321686E-3</v>
      </c>
      <c r="EU21">
        <v>2.4545153602957726E-2</v>
      </c>
      <c r="EV21">
        <v>0.20569330506825831</v>
      </c>
      <c r="EW21">
        <v>0.16512875033191665</v>
      </c>
      <c r="EX21">
        <v>7.6860556722656126E-2</v>
      </c>
      <c r="EY21">
        <v>3.4130697995749665E-2</v>
      </c>
      <c r="EZ21">
        <v>4.2729858726906454E-2</v>
      </c>
      <c r="FA21">
        <v>6.5573461353778839E-2</v>
      </c>
      <c r="FB21">
        <v>8.8268193609260512E-2</v>
      </c>
      <c r="FC21">
        <v>5.1851651872434339E-2</v>
      </c>
      <c r="FD21">
        <v>4.2003082451253948E-2</v>
      </c>
      <c r="FE21">
        <v>1.2816020002197556E-2</v>
      </c>
      <c r="FF21">
        <v>2.9187062449056392E-2</v>
      </c>
      <c r="FG21">
        <v>6.3504413149212636E-3</v>
      </c>
      <c r="FH21">
        <v>3.4981281062591249E-3</v>
      </c>
      <c r="FI21">
        <v>1.128709713609267E-2</v>
      </c>
      <c r="FJ21">
        <v>3.9035633206367493E-2</v>
      </c>
      <c r="FK21">
        <v>4.9314257966629631E-2</v>
      </c>
      <c r="FL21">
        <v>4.0268748875440893E-2</v>
      </c>
      <c r="FM21">
        <v>1.6163284117388047E-2</v>
      </c>
      <c r="FN21">
        <v>7.1759365522783853E-3</v>
      </c>
      <c r="FO21">
        <v>8.9873475651096619E-3</v>
      </c>
      <c r="FP21">
        <v>1.3749971054494381E-2</v>
      </c>
      <c r="FQ21">
        <v>2.410546475805285E-2</v>
      </c>
      <c r="FR21">
        <v>1.1458823351792522E-2</v>
      </c>
      <c r="FS21">
        <v>9.0827897403875577E-3</v>
      </c>
      <c r="FT21">
        <v>1.7759800059127301E-3</v>
      </c>
      <c r="FU21">
        <v>7.3068097344748274E-3</v>
      </c>
      <c r="FV21">
        <v>1.5897956890690373E-3</v>
      </c>
      <c r="FW21">
        <v>7.86237922335927E-4</v>
      </c>
      <c r="FX21">
        <v>2.4133142606037835E-3</v>
      </c>
      <c r="FY21">
        <v>9.6828434616327286E-3</v>
      </c>
      <c r="FZ21">
        <v>6.2123901363349575E-2</v>
      </c>
      <c r="GA21">
        <v>4.7531116311698235E-2</v>
      </c>
      <c r="GB21">
        <v>2.3259048344732677E-2</v>
      </c>
      <c r="GC21">
        <v>7.3678144971250827E-3</v>
      </c>
      <c r="GD21">
        <v>1.5891233847607593E-2</v>
      </c>
      <c r="GE21">
        <v>1.9846763461828232E-2</v>
      </c>
      <c r="GF21">
        <v>2.4272067966965554E-2</v>
      </c>
      <c r="GG21">
        <v>1.8005069407369227E-2</v>
      </c>
      <c r="GH21">
        <v>1.4486832649000508E-2</v>
      </c>
      <c r="GI21">
        <v>1.5685856253909868E-3</v>
      </c>
      <c r="GJ21">
        <v>1.2918247023609521E-2</v>
      </c>
      <c r="GK21">
        <v>2.8107168821979978E-3</v>
      </c>
      <c r="GL21">
        <v>7.0751987617072212E-4</v>
      </c>
      <c r="GM21">
        <v>3.4122843557178872E-3</v>
      </c>
      <c r="GN21">
        <v>1.6436483711004257E-2</v>
      </c>
      <c r="GO21">
        <v>5.0313010422541604E-2</v>
      </c>
      <c r="GP21">
        <v>2.3343450992294006E-2</v>
      </c>
      <c r="GQ21">
        <v>1.3628332690247234E-2</v>
      </c>
      <c r="GR21">
        <v>2.5344835344375222E-3</v>
      </c>
      <c r="GS21">
        <v>1.1093849155809712E-2</v>
      </c>
      <c r="GT21">
        <v>1.1579628102481365E-2</v>
      </c>
      <c r="GU21">
        <v>9.7151183020467713E-3</v>
      </c>
      <c r="GV21">
        <v>2.9018263848855537E-2</v>
      </c>
      <c r="GW21">
        <v>2.373808953019375E-2</v>
      </c>
      <c r="GX21">
        <v>4.8851713892056065E-4</v>
      </c>
      <c r="GY21">
        <v>2.3249572391273191E-2</v>
      </c>
      <c r="GZ21">
        <v>5.0585784921769314E-3</v>
      </c>
      <c r="HA21">
        <v>2.2159582648485231E-4</v>
      </c>
      <c r="HB21">
        <v>2.0487044186079323E-3</v>
      </c>
      <c r="HC21">
        <v>2.852974645793438E-2</v>
      </c>
    </row>
    <row r="22">
      <c r="A22">
        <v>1983</v>
      </c>
      <c r="B22">
        <v>4.6028454880678044E-3</v>
      </c>
      <c r="C22">
        <v>1.1574768406170637E-6</v>
      </c>
      <c r="D22">
        <v>9.1847554713264832E-8</v>
      </c>
      <c r="E22">
        <v>0</v>
      </c>
      <c r="F22">
        <v>9.1847554713264832E-8</v>
      </c>
      <c r="G22">
        <v>7.610001517832643E-8</v>
      </c>
      <c r="H22">
        <v>1.065629285903799E-6</v>
      </c>
      <c r="I22">
        <v>4.6017037587696152E-3</v>
      </c>
      <c r="J22">
        <v>4.5970777924896032E-3</v>
      </c>
      <c r="K22">
        <v>4.5881730633464323E-3</v>
      </c>
      <c r="L22">
        <v>8.9047291431710439E-6</v>
      </c>
      <c r="M22">
        <v>2.5703725988970425E-6</v>
      </c>
      <c r="N22">
        <v>2.0555936811145376E-6</v>
      </c>
      <c r="O22">
        <v>1.5747542427969563E-8</v>
      </c>
      <c r="P22">
        <v>1.3530695468944032E-5</v>
      </c>
      <c r="Q22">
        <v>8.3608285539254982E-3</v>
      </c>
      <c r="R22">
        <v>7.018544858846322E-6</v>
      </c>
      <c r="S22">
        <v>2.1496162013186478E-6</v>
      </c>
      <c r="T22">
        <v>7.0072880106838965E-7</v>
      </c>
      <c r="U22">
        <v>1.4488874002502583E-6</v>
      </c>
      <c r="V22">
        <v>1.5408195395139046E-6</v>
      </c>
      <c r="W22">
        <v>4.8689286575276746E-6</v>
      </c>
      <c r="X22">
        <v>8.354418805673643E-3</v>
      </c>
      <c r="Y22">
        <v>8.0690035750240856E-3</v>
      </c>
      <c r="Z22">
        <v>8.0203151290316847E-3</v>
      </c>
      <c r="AA22">
        <v>4.8688445992400067E-5</v>
      </c>
      <c r="AB22">
        <v>1.4054043069424637E-5</v>
      </c>
      <c r="AC22">
        <v>2.7136118758013287E-4</v>
      </c>
      <c r="AD22">
        <v>6.0879660699188826E-7</v>
      </c>
      <c r="AE22">
        <v>3.3410367905162275E-4</v>
      </c>
      <c r="AF22">
        <v>1.2222358887594272E-2</v>
      </c>
      <c r="AG22">
        <v>2.9621138839924159E-4</v>
      </c>
      <c r="AH22">
        <v>2.3304647265289424E-4</v>
      </c>
      <c r="AI22">
        <v>2.0636528025135052E-4</v>
      </c>
      <c r="AJ22">
        <v>2.6681192401543757E-5</v>
      </c>
      <c r="AK22">
        <v>1.2506742496043444E-4</v>
      </c>
      <c r="AL22">
        <v>6.3164915746347303E-5</v>
      </c>
      <c r="AM22">
        <v>1.2034126548380453E-2</v>
      </c>
      <c r="AN22">
        <v>1.113944521310958E-2</v>
      </c>
      <c r="AO22">
        <v>1.0936404297324068E-2</v>
      </c>
      <c r="AP22">
        <v>2.0304091578551115E-4</v>
      </c>
      <c r="AQ22">
        <v>5.8608274302311129E-5</v>
      </c>
      <c r="AR22">
        <v>8.3607306096856191E-4</v>
      </c>
      <c r="AS22">
        <v>1.0797904918542287E-4</v>
      </c>
      <c r="AT22">
        <v>1.0977222118526697E-3</v>
      </c>
      <c r="AU22">
        <v>2.1846292572213523E-2</v>
      </c>
      <c r="AV22">
        <v>2.6099277996172419E-3</v>
      </c>
      <c r="AW22">
        <v>2.1992311726618257E-3</v>
      </c>
      <c r="AX22">
        <v>1.8848662653162614E-3</v>
      </c>
      <c r="AY22">
        <v>3.1436490734556411E-4</v>
      </c>
      <c r="AZ22">
        <v>1.1724202195182443E-3</v>
      </c>
      <c r="BA22">
        <v>4.1069662695541646E-4</v>
      </c>
      <c r="BB22">
        <v>2.0263175780225202E-2</v>
      </c>
      <c r="BC22">
        <v>1.7207962474503409E-2</v>
      </c>
      <c r="BD22">
        <v>1.648457530531236E-2</v>
      </c>
      <c r="BE22">
        <v>7.2338716919104879E-4</v>
      </c>
      <c r="BF22">
        <v>2.0880753655826717E-4</v>
      </c>
      <c r="BG22">
        <v>2.8464057691635239E-3</v>
      </c>
      <c r="BH22">
        <v>1.0268110076289208E-3</v>
      </c>
      <c r="BI22">
        <v>3.7786003667861223E-3</v>
      </c>
      <c r="BJ22">
        <v>4.2006099981563058E-2</v>
      </c>
      <c r="BK22">
        <v>3.6318112350481553E-2</v>
      </c>
      <c r="BL22">
        <v>3.4921014630934034E-2</v>
      </c>
      <c r="BM22">
        <v>3.3806583563976526E-2</v>
      </c>
      <c r="BN22">
        <v>1.1144310669575098E-3</v>
      </c>
      <c r="BO22">
        <v>2.2338744252920151E-2</v>
      </c>
      <c r="BP22">
        <v>1.3970977195475159E-3</v>
      </c>
      <c r="BQ22">
        <v>1.8270256120662794E-2</v>
      </c>
      <c r="BR22">
        <v>1.555979795420773E-2</v>
      </c>
      <c r="BS22">
        <v>1.3710773321254992E-2</v>
      </c>
      <c r="BT22">
        <v>1.8490246329527348E-3</v>
      </c>
      <c r="BU22">
        <v>5.3372563910145392E-4</v>
      </c>
      <c r="BV22">
        <v>2.1767325273536133E-3</v>
      </c>
      <c r="BW22">
        <v>1.2582268489581286E-2</v>
      </c>
      <c r="BX22">
        <v>4.5594829134643078E-3</v>
      </c>
      <c r="BY22">
        <v>6.0043874301378641E-2</v>
      </c>
      <c r="BZ22">
        <v>5.5516069200437536E-2</v>
      </c>
      <c r="CA22">
        <v>5.3700478532989898E-2</v>
      </c>
      <c r="CB22">
        <v>5.2328625538906721E-2</v>
      </c>
      <c r="CC22">
        <v>1.3718529940831762E-3</v>
      </c>
      <c r="CD22">
        <v>4.1928619146347046E-2</v>
      </c>
      <c r="CE22">
        <v>1.8155906674476396E-3</v>
      </c>
      <c r="CF22">
        <v>1.6299663508519937E-2</v>
      </c>
      <c r="CG22">
        <v>1.3984705731445621E-2</v>
      </c>
      <c r="CH22">
        <v>1.2165719473568341E-2</v>
      </c>
      <c r="CI22">
        <v>1.8189862578772806E-3</v>
      </c>
      <c r="CJ22">
        <v>5.2505498489735481E-4</v>
      </c>
      <c r="CK22">
        <v>1.7899027921769611E-3</v>
      </c>
      <c r="CL22">
        <v>1.1771858407578833E-2</v>
      </c>
      <c r="CM22">
        <v>4.133943933993578E-3</v>
      </c>
      <c r="CN22">
        <v>7.9993853632975134E-2</v>
      </c>
      <c r="CO22">
        <v>7.0715344377772882E-2</v>
      </c>
      <c r="CP22">
        <v>6.6835023195094448E-2</v>
      </c>
      <c r="CQ22">
        <v>6.4199006277044141E-2</v>
      </c>
      <c r="CR22">
        <v>2.6360169180503009E-3</v>
      </c>
      <c r="CS22">
        <v>5.3740967065095901E-2</v>
      </c>
      <c r="CT22">
        <v>3.8803211826784275E-3</v>
      </c>
      <c r="CU22">
        <v>2.2372566433492641E-2</v>
      </c>
      <c r="CV22">
        <v>1.8849374243106131E-2</v>
      </c>
      <c r="CW22">
        <v>1.548645310401037E-2</v>
      </c>
      <c r="CX22">
        <v>3.3629211390957597E-3</v>
      </c>
      <c r="CY22">
        <v>9.7071570020220029E-4</v>
      </c>
      <c r="CZ22">
        <v>2.5524764901843117E-3</v>
      </c>
      <c r="DA22">
        <v>1.3094057178290387E-2</v>
      </c>
      <c r="DB22">
        <v>6.8861134350299835E-3</v>
      </c>
      <c r="DC22">
        <v>0.10810632729559114</v>
      </c>
      <c r="DD22">
        <v>9.017454113395279E-2</v>
      </c>
      <c r="DE22">
        <v>8.0836916837792316E-2</v>
      </c>
      <c r="DF22">
        <v>7.5470640664718161E-2</v>
      </c>
      <c r="DG22">
        <v>5.3662761730741519E-3</v>
      </c>
      <c r="DH22">
        <v>6.9556310772895813E-2</v>
      </c>
      <c r="DI22">
        <v>9.3376242961604791E-3</v>
      </c>
      <c r="DJ22">
        <v>2.9212389453392992E-2</v>
      </c>
      <c r="DK22">
        <v>2.4619951672891695E-2</v>
      </c>
      <c r="DL22">
        <v>1.874022864997513E-2</v>
      </c>
      <c r="DM22">
        <v>5.8797230229165626E-3</v>
      </c>
      <c r="DN22">
        <v>1.6971969255431881E-3</v>
      </c>
      <c r="DO22">
        <v>2.8952408549581072E-3</v>
      </c>
      <c r="DP22">
        <v>1.1280603291754645E-2</v>
      </c>
      <c r="DQ22">
        <v>1.0472160764038563E-2</v>
      </c>
      <c r="DR22">
        <v>0.16271553193865168</v>
      </c>
      <c r="DS22">
        <v>0.13017457448437503</v>
      </c>
      <c r="DT22">
        <v>9.5986791079532591E-2</v>
      </c>
      <c r="DU22">
        <v>8.0043145299071805E-2</v>
      </c>
      <c r="DV22">
        <v>1.5943645780460782E-2</v>
      </c>
      <c r="DW22">
        <v>8.4518484771251678E-2</v>
      </c>
      <c r="DX22">
        <v>3.4187783404842423E-2</v>
      </c>
      <c r="DY22">
        <v>4.4009265502758521E-2</v>
      </c>
      <c r="DZ22">
        <v>3.600779537959093E-2</v>
      </c>
      <c r="EA22">
        <v>2.1514956537859679E-2</v>
      </c>
      <c r="EB22">
        <v>1.449283884173125E-2</v>
      </c>
      <c r="EC22">
        <v>4.1833946122925942E-3</v>
      </c>
      <c r="ED22">
        <v>3.8180755108750027E-3</v>
      </c>
      <c r="EE22">
        <v>1.1468308048481856E-2</v>
      </c>
      <c r="EF22">
        <v>2.2494308650493622E-2</v>
      </c>
      <c r="EG22">
        <v>0.13518707071046279</v>
      </c>
      <c r="EH22">
        <v>0.10459396208175667</v>
      </c>
      <c r="EI22">
        <v>5.8111649720542474E-2</v>
      </c>
      <c r="EJ22">
        <v>3.6645321781204755E-2</v>
      </c>
      <c r="EK22">
        <v>2.1466327939337723E-2</v>
      </c>
      <c r="EL22">
        <v>5.0175342708826065E-2</v>
      </c>
      <c r="EM22">
        <v>4.6482312361214188E-2</v>
      </c>
      <c r="EN22">
        <v>3.8529415393506107E-2</v>
      </c>
      <c r="EO22">
        <v>3.0354850361185196E-2</v>
      </c>
      <c r="EP22">
        <v>1.2448695998668531E-2</v>
      </c>
      <c r="EQ22">
        <v>1.7906154362516663E-2</v>
      </c>
      <c r="ER22">
        <v>5.1686567602205035E-3</v>
      </c>
      <c r="ES22">
        <v>3.0059082721004054E-3</v>
      </c>
      <c r="ET22">
        <v>7.936306764799974E-3</v>
      </c>
      <c r="EU22">
        <v>2.6080720126628876E-2</v>
      </c>
      <c r="EV22">
        <v>0.20563826320138373</v>
      </c>
      <c r="EW22">
        <v>0.16401206372005117</v>
      </c>
      <c r="EX22">
        <v>7.7649000975387447E-2</v>
      </c>
      <c r="EY22">
        <v>3.409615214151436E-2</v>
      </c>
      <c r="EZ22">
        <v>4.3552848833873087E-2</v>
      </c>
      <c r="FA22">
        <v>6.5753139555454254E-2</v>
      </c>
      <c r="FB22">
        <v>8.6363062744663724E-2</v>
      </c>
      <c r="FC22">
        <v>5.3522061941067844E-2</v>
      </c>
      <c r="FD22">
        <v>4.1572088439976847E-2</v>
      </c>
      <c r="FE22">
        <v>1.3127100559341656E-2</v>
      </c>
      <c r="FF22">
        <v>2.8444987880635191E-2</v>
      </c>
      <c r="FG22">
        <v>8.2107177284821628E-3</v>
      </c>
      <c r="FH22">
        <v>3.739255772608834E-3</v>
      </c>
      <c r="FI22">
        <v>1.1895862459735276E-2</v>
      </c>
      <c r="FJ22">
        <v>4.0394961833953857E-2</v>
      </c>
      <c r="FK22">
        <v>4.9400600773177955E-2</v>
      </c>
      <c r="FL22">
        <v>4.0414808603869104E-2</v>
      </c>
      <c r="FM22">
        <v>1.6504384183358128E-2</v>
      </c>
      <c r="FN22">
        <v>7.2310277643614657E-3</v>
      </c>
      <c r="FO22">
        <v>9.2733564189966637E-3</v>
      </c>
      <c r="FP22">
        <v>1.3906814157962799E-2</v>
      </c>
      <c r="FQ22">
        <v>2.391042442051098E-2</v>
      </c>
      <c r="FR22">
        <v>1.158336128560482E-2</v>
      </c>
      <c r="FS22">
        <v>8.7679188071846624E-3</v>
      </c>
      <c r="FT22">
        <v>1.8209071677815693E-3</v>
      </c>
      <c r="FU22">
        <v>6.9470116394030924E-3</v>
      </c>
      <c r="FV22">
        <v>2.0052724725517393E-3</v>
      </c>
      <c r="FW22">
        <v>8.101700058684182E-4</v>
      </c>
      <c r="FX22">
        <v>2.597569116295969E-3</v>
      </c>
      <c r="FY22">
        <v>9.7624538466334343E-3</v>
      </c>
      <c r="FZ22">
        <v>6.2075395317196191E-2</v>
      </c>
      <c r="GA22">
        <v>4.7404723508224007E-2</v>
      </c>
      <c r="GB22">
        <v>2.3623532709229757E-2</v>
      </c>
      <c r="GC22">
        <v>7.398441413399127E-3</v>
      </c>
      <c r="GD22">
        <v>1.6225091295830631E-2</v>
      </c>
      <c r="GE22">
        <v>1.9981248304247856E-2</v>
      </c>
      <c r="GF22">
        <v>2.378119079899425E-2</v>
      </c>
      <c r="GG22">
        <v>1.831295570212978E-2</v>
      </c>
      <c r="GH22">
        <v>1.3962918735330844E-2</v>
      </c>
      <c r="GI22">
        <v>1.6001087178199619E-3</v>
      </c>
      <c r="GJ22">
        <v>1.2362810017510882E-2</v>
      </c>
      <c r="GK22">
        <v>3.5685563790322575E-3</v>
      </c>
      <c r="GL22">
        <v>7.8148058776667895E-4</v>
      </c>
      <c r="GM22">
        <v>3.6422838931575918E-3</v>
      </c>
      <c r="GN22">
        <v>1.6712846234440804E-2</v>
      </c>
      <c r="GO22">
        <v>4.7784996999908402E-2</v>
      </c>
      <c r="GP22">
        <v>2.1815121617719081E-2</v>
      </c>
      <c r="GQ22">
        <v>1.3166778887730855E-2</v>
      </c>
      <c r="GR22">
        <v>2.4307806500967859E-3</v>
      </c>
      <c r="GS22">
        <v>1.0735998237634069E-2</v>
      </c>
      <c r="GT22">
        <v>1.1097785085439682E-2</v>
      </c>
      <c r="GU22">
        <v>8.648342729988226E-3</v>
      </c>
      <c r="GV22">
        <v>2.803886910136897E-2</v>
      </c>
      <c r="GW22">
        <v>2.1684024136761005E-2</v>
      </c>
      <c r="GX22">
        <v>5.2018048089852887E-4</v>
      </c>
      <c r="GY22">
        <v>2.1163843655862477E-2</v>
      </c>
      <c r="GZ22">
        <v>6.1089970604961477E-3</v>
      </c>
      <c r="HA22">
        <v>2.4584790411182175E-4</v>
      </c>
      <c r="HB22">
        <v>2.0689937191796515E-3</v>
      </c>
      <c r="HC22">
        <v>2.7518687769770622E-2</v>
      </c>
    </row>
    <row r="23">
      <c r="A23">
        <v>1984</v>
      </c>
      <c r="B23">
        <v>4.6283230196618964E-3</v>
      </c>
      <c r="C23">
        <v>1.1916671454206235E-6</v>
      </c>
      <c r="D23">
        <v>7.076574707215545E-8</v>
      </c>
      <c r="E23">
        <v>0</v>
      </c>
      <c r="F23">
        <v>7.076574707215545E-8</v>
      </c>
      <c r="G23">
        <v>5.7852908241784462E-8</v>
      </c>
      <c r="H23">
        <v>1.1209013983484682E-6</v>
      </c>
      <c r="I23">
        <v>4.6271442653569427E-3</v>
      </c>
      <c r="J23">
        <v>4.6234875274545123E-3</v>
      </c>
      <c r="K23">
        <v>4.6148921015286733E-3</v>
      </c>
      <c r="L23">
        <v>8.5954259258389046E-6</v>
      </c>
      <c r="M23">
        <v>3.4510300636290333E-6</v>
      </c>
      <c r="N23">
        <v>2.0570783880150831E-7</v>
      </c>
      <c r="O23">
        <v>1.2912840467333121E-8</v>
      </c>
      <c r="P23">
        <v>1.225216419697972E-5</v>
      </c>
      <c r="Q23">
        <v>8.4434589402834943E-3</v>
      </c>
      <c r="R23">
        <v>7.2695859073555061E-6</v>
      </c>
      <c r="S23">
        <v>2.1683870875682716E-6</v>
      </c>
      <c r="T23">
        <v>8.7696907279583972E-7</v>
      </c>
      <c r="U23">
        <v>1.2914180147724317E-6</v>
      </c>
      <c r="V23">
        <v>1.4506457546303864E-6</v>
      </c>
      <c r="W23">
        <v>5.1011988197872346E-6</v>
      </c>
      <c r="X23">
        <v>8.4369070957192194E-3</v>
      </c>
      <c r="Y23">
        <v>8.1051562466008253E-3</v>
      </c>
      <c r="Z23">
        <v>8.0528378567382985E-3</v>
      </c>
      <c r="AA23">
        <v>5.2318389862527267E-5</v>
      </c>
      <c r="AB23">
        <v>2.1005629802491886E-5</v>
      </c>
      <c r="AC23">
        <v>3.1074521931590161E-4</v>
      </c>
      <c r="AD23">
        <v>7.1774134308218503E-7</v>
      </c>
      <c r="AE23">
        <v>3.84069251595065E-4</v>
      </c>
      <c r="AF23">
        <v>1.2482701819151338E-2</v>
      </c>
      <c r="AG23">
        <v>3.4849780583101441E-4</v>
      </c>
      <c r="AH23">
        <v>2.8461787225564784E-4</v>
      </c>
      <c r="AI23">
        <v>2.5655519852794853E-4</v>
      </c>
      <c r="AJ23">
        <v>2.8062673727699301E-5</v>
      </c>
      <c r="AK23">
        <v>1.4202710008248687E-4</v>
      </c>
      <c r="AL23">
        <v>6.3879933575366565E-5</v>
      </c>
      <c r="AM23">
        <v>1.2276794779102859E-2</v>
      </c>
      <c r="AN23">
        <v>1.1276209082166257E-2</v>
      </c>
      <c r="AO23">
        <v>1.1054844680917796E-2</v>
      </c>
      <c r="AP23">
        <v>2.2136440124846145E-4</v>
      </c>
      <c r="AQ23">
        <v>8.8876945775108533E-5</v>
      </c>
      <c r="AR23">
        <v>9.1170875116149336E-4</v>
      </c>
      <c r="AS23">
        <v>1.425907657825358E-4</v>
      </c>
      <c r="AT23">
        <v>1.2219500495120883E-3</v>
      </c>
      <c r="AU23">
        <v>2.2399848362307941E-2</v>
      </c>
      <c r="AV23">
        <v>3.0293857306323115E-3</v>
      </c>
      <c r="AW23">
        <v>2.6250216233845293E-3</v>
      </c>
      <c r="AX23">
        <v>2.3127178410064257E-3</v>
      </c>
      <c r="AY23">
        <v>3.1230378237810365E-4</v>
      </c>
      <c r="AZ23">
        <v>1.2946889037266374E-3</v>
      </c>
      <c r="BA23">
        <v>4.0436410724778226E-4</v>
      </c>
      <c r="BB23">
        <v>2.070079533026321E-2</v>
      </c>
      <c r="BC23">
        <v>1.7339463203181579E-2</v>
      </c>
      <c r="BD23">
        <v>1.6571576261170343E-2</v>
      </c>
      <c r="BE23">
        <v>7.6788694201123503E-4</v>
      </c>
      <c r="BF23">
        <v>3.0830361772150248E-4</v>
      </c>
      <c r="BG23">
        <v>3.0530285093601285E-3</v>
      </c>
      <c r="BH23">
        <v>1.3303326985875793E-3</v>
      </c>
      <c r="BI23">
        <v>4.1292188689112663E-3</v>
      </c>
      <c r="BJ23">
        <v>4.1864436113535942E-2</v>
      </c>
      <c r="BK23">
        <v>3.7243828137784867E-2</v>
      </c>
      <c r="BL23">
        <v>3.5980158880157563E-2</v>
      </c>
      <c r="BM23">
        <v>3.4922704387294133E-2</v>
      </c>
      <c r="BN23">
        <v>1.0574544928634271E-3</v>
      </c>
      <c r="BO23">
        <v>2.2316886112093925E-2</v>
      </c>
      <c r="BP23">
        <v>1.2636692576273017E-3</v>
      </c>
      <c r="BQ23">
        <v>1.8283881127776746E-2</v>
      </c>
      <c r="BR23">
        <v>1.5293374212525877E-2</v>
      </c>
      <c r="BS23">
        <v>1.3456273205883459E-2</v>
      </c>
      <c r="BT23">
        <v>1.8371010066424195E-3</v>
      </c>
      <c r="BU23">
        <v>7.3758890439878824E-4</v>
      </c>
      <c r="BV23">
        <v>2.2529180108520805E-3</v>
      </c>
      <c r="BW23">
        <v>1.3663273152025672E-2</v>
      </c>
      <c r="BX23">
        <v>4.8276078887283802E-3</v>
      </c>
      <c r="BY23">
        <v>5.9396158795697318E-2</v>
      </c>
      <c r="BZ23">
        <v>5.4302898128324943E-2</v>
      </c>
      <c r="CA23">
        <v>5.249188410367301E-2</v>
      </c>
      <c r="CB23">
        <v>5.1127279642610962E-2</v>
      </c>
      <c r="CC23">
        <v>1.3646044610620511E-3</v>
      </c>
      <c r="CD23">
        <v>4.0460672229528427E-2</v>
      </c>
      <c r="CE23">
        <v>1.8110140246519319E-3</v>
      </c>
      <c r="CF23">
        <v>1.7124472704691411E-2</v>
      </c>
      <c r="CG23">
        <v>1.4378575835141849E-2</v>
      </c>
      <c r="CH23">
        <v>1.2448234247676907E-2</v>
      </c>
      <c r="CI23">
        <v>1.9303415874649423E-3</v>
      </c>
      <c r="CJ23">
        <v>7.7502463189791228E-4</v>
      </c>
      <c r="CK23">
        <v>1.9708722376516495E-3</v>
      </c>
      <c r="CL23">
        <v>1.2031212037319033E-2</v>
      </c>
      <c r="CM23">
        <v>4.6762386336922646E-3</v>
      </c>
      <c r="CN23">
        <v>7.9778723165352741E-2</v>
      </c>
      <c r="CO23">
        <v>7.0022142851338079E-2</v>
      </c>
      <c r="CP23">
        <v>6.6239320105971097E-2</v>
      </c>
      <c r="CQ23">
        <v>6.3607819234495627E-2</v>
      </c>
      <c r="CR23">
        <v>2.631500871475474E-3</v>
      </c>
      <c r="CS23">
        <v>5.2254665642976761E-2</v>
      </c>
      <c r="CT23">
        <v>3.7828227453669842E-3</v>
      </c>
      <c r="CU23">
        <v>2.3741232947167817E-2</v>
      </c>
      <c r="CV23">
        <v>1.9571121626090569E-2</v>
      </c>
      <c r="CW23">
        <v>1.59222078793275E-2</v>
      </c>
      <c r="CX23">
        <v>3.6489137467630673E-3</v>
      </c>
      <c r="CY23">
        <v>1.4650246737759963E-3</v>
      </c>
      <c r="CZ23">
        <v>2.7050866473012566E-3</v>
      </c>
      <c r="DA23">
        <v>1.3984652633153155E-2</v>
      </c>
      <c r="DB23">
        <v>7.819024845957756E-3</v>
      </c>
      <c r="DC23">
        <v>0.1079379463161495</v>
      </c>
      <c r="DD23">
        <v>8.9360844377196533E-2</v>
      </c>
      <c r="DE23">
        <v>8.0329106912476064E-2</v>
      </c>
      <c r="DF23">
        <v>7.4927320766047162E-2</v>
      </c>
      <c r="DG23">
        <v>5.4017861464288998E-3</v>
      </c>
      <c r="DH23">
        <v>6.8214014172554016E-2</v>
      </c>
      <c r="DI23">
        <v>9.0317374647204685E-3</v>
      </c>
      <c r="DJ23">
        <v>3.0692194909505695E-2</v>
      </c>
      <c r="DK23">
        <v>2.5036227537012172E-2</v>
      </c>
      <c r="DL23">
        <v>1.8884192862538268E-2</v>
      </c>
      <c r="DM23">
        <v>6.1520346744739053E-3</v>
      </c>
      <c r="DN23">
        <v>2.4700179721388526E-3</v>
      </c>
      <c r="DO23">
        <v>3.1859494003546704E-3</v>
      </c>
      <c r="DP23">
        <v>1.2115092970552735E-2</v>
      </c>
      <c r="DQ23">
        <v>1.18080023676157E-2</v>
      </c>
      <c r="DR23">
        <v>0.16331519133800332</v>
      </c>
      <c r="DS23">
        <v>0.12873862115436657</v>
      </c>
      <c r="DT23">
        <v>9.6492038014392406E-2</v>
      </c>
      <c r="DU23">
        <v>8.0782570752108721E-2</v>
      </c>
      <c r="DV23">
        <v>1.5709467262283686E-2</v>
      </c>
      <c r="DW23">
        <v>8.4093555808067322E-2</v>
      </c>
      <c r="DX23">
        <v>3.2246583139974173E-2</v>
      </c>
      <c r="DY23">
        <v>4.6975055111213089E-2</v>
      </c>
      <c r="DZ23">
        <v>3.6750040888595181E-2</v>
      </c>
      <c r="EA23">
        <v>2.1749764130262784E-2</v>
      </c>
      <c r="EB23">
        <v>1.5000276758332393E-2</v>
      </c>
      <c r="EC23">
        <v>6.0225527455569925E-3</v>
      </c>
      <c r="ED23">
        <v>4.2024614770609205E-3</v>
      </c>
      <c r="EE23">
        <v>1.2398484927576354E-2</v>
      </c>
      <c r="EF23">
        <v>2.5225291028618813E-2</v>
      </c>
      <c r="EG23">
        <v>0.13578423834449344</v>
      </c>
      <c r="EH23">
        <v>0.10260975320170018</v>
      </c>
      <c r="EI23">
        <v>5.892480053720494E-2</v>
      </c>
      <c r="EJ23">
        <v>3.7531037533199751E-2</v>
      </c>
      <c r="EK23">
        <v>2.1393763004005188E-2</v>
      </c>
      <c r="EL23">
        <v>5.0493150949478149E-2</v>
      </c>
      <c r="EM23">
        <v>4.368495266449525E-2</v>
      </c>
      <c r="EN23">
        <v>4.1606132906313487E-2</v>
      </c>
      <c r="EO23">
        <v>3.0998805325715514E-2</v>
      </c>
      <c r="EP23">
        <v>1.2794221033075375E-2</v>
      </c>
      <c r="EQ23">
        <v>1.8204584292640137E-2</v>
      </c>
      <c r="ER23">
        <v>7.309069725878096E-3</v>
      </c>
      <c r="ES23">
        <v>3.298257854719878E-3</v>
      </c>
      <c r="ET23">
        <v>8.4316477635202388E-3</v>
      </c>
      <c r="EU23">
        <v>2.8811909258365631E-2</v>
      </c>
      <c r="EV23">
        <v>0.20593273636030268</v>
      </c>
      <c r="EW23">
        <v>0.16192215700419471</v>
      </c>
      <c r="EX23">
        <v>7.8413978328029432E-2</v>
      </c>
      <c r="EY23">
        <v>3.3920527576744013E-2</v>
      </c>
      <c r="EZ23">
        <v>4.449345075128542E-2</v>
      </c>
      <c r="FA23">
        <v>6.5650425851345062E-2</v>
      </c>
      <c r="FB23">
        <v>8.3508178676165279E-2</v>
      </c>
      <c r="FC23">
        <v>5.6774133634274922E-2</v>
      </c>
      <c r="FD23">
        <v>4.1356853857737151E-2</v>
      </c>
      <c r="FE23">
        <v>1.3279548482766081E-2</v>
      </c>
      <c r="FF23">
        <v>2.8077305374971072E-2</v>
      </c>
      <c r="FG23">
        <v>1.1272928812237978E-2</v>
      </c>
      <c r="FH23">
        <v>4.1443509642997934E-3</v>
      </c>
      <c r="FI23">
        <v>1.2763554278166941E-2</v>
      </c>
      <c r="FJ23">
        <v>4.3494585901498795E-2</v>
      </c>
      <c r="FK23">
        <v>4.9503557226277251E-2</v>
      </c>
      <c r="FL23">
        <v>4.0270637344075794E-2</v>
      </c>
      <c r="FM23">
        <v>1.684247760612468E-2</v>
      </c>
      <c r="FN23">
        <v>7.2566079982410254E-3</v>
      </c>
      <c r="FO23">
        <v>9.5858696078836552E-3</v>
      </c>
      <c r="FP23">
        <v>1.3997660949826241E-2</v>
      </c>
      <c r="FQ23">
        <v>2.3428159737951117E-2</v>
      </c>
      <c r="FR23">
        <v>1.2077736599131351E-2</v>
      </c>
      <c r="FS23">
        <v>8.5283663521555694E-3</v>
      </c>
      <c r="FT23">
        <v>1.8438875971914215E-3</v>
      </c>
      <c r="FU23">
        <v>6.6844787549641483E-3</v>
      </c>
      <c r="FV23">
        <v>2.6837921781692272E-3</v>
      </c>
      <c r="FW23">
        <v>8.6557806880655473E-4</v>
      </c>
      <c r="FX23">
        <v>2.84481671692989E-3</v>
      </c>
      <c r="FY23">
        <v>1.0233849287033081E-2</v>
      </c>
      <c r="FZ23">
        <v>6.236296897127587E-2</v>
      </c>
      <c r="GA23">
        <v>4.7028152834233249E-2</v>
      </c>
      <c r="GB23">
        <v>2.4001829057262634E-2</v>
      </c>
      <c r="GC23">
        <v>7.3987055920481052E-3</v>
      </c>
      <c r="GD23">
        <v>1.6603123465214528E-2</v>
      </c>
      <c r="GE23">
        <v>2.0044783130288124E-2</v>
      </c>
      <c r="GF23">
        <v>2.3026323776970614E-2</v>
      </c>
      <c r="GG23">
        <v>1.9291861177846297E-2</v>
      </c>
      <c r="GH23">
        <v>1.3589782471054879E-2</v>
      </c>
      <c r="GI23">
        <v>1.6120874917875398E-3</v>
      </c>
      <c r="GJ23">
        <v>1.197769497926734E-2</v>
      </c>
      <c r="GK23">
        <v>4.8089978944408762E-3</v>
      </c>
      <c r="GL23">
        <v>8.9308081235054326E-4</v>
      </c>
      <c r="GM23">
        <v>3.957045040803674E-3</v>
      </c>
      <c r="GN23">
        <v>1.7679773271083832E-2</v>
      </c>
      <c r="GO23">
        <v>4.6169705493710231E-2</v>
      </c>
      <c r="GP23">
        <v>2.0266528976750364E-2</v>
      </c>
      <c r="GQ23">
        <v>1.2716095094276174E-2</v>
      </c>
      <c r="GR23">
        <v>2.3163571757255069E-3</v>
      </c>
      <c r="GS23">
        <v>1.0399737918550667E-2</v>
      </c>
      <c r="GT23">
        <v>1.0592540726065636E-2</v>
      </c>
      <c r="GU23">
        <v>7.5504338824741897E-3</v>
      </c>
      <c r="GV23">
        <v>2.8026731066221378E-2</v>
      </c>
      <c r="GW23">
        <v>1.9952920879240353E-2</v>
      </c>
      <c r="GX23">
        <v>5.4618671238654021E-4</v>
      </c>
      <c r="GY23">
        <v>1.9406734166853814E-2</v>
      </c>
      <c r="GZ23">
        <v>7.7917282455254059E-3</v>
      </c>
      <c r="HA23">
        <v>2.8208194145561794E-4</v>
      </c>
      <c r="HB23">
        <v>2.1235545492615062E-3</v>
      </c>
      <c r="HC23">
        <v>2.7480544522404671E-2</v>
      </c>
    </row>
    <row r="24">
      <c r="A24">
        <v>1985</v>
      </c>
      <c r="B24">
        <v>4.6592297190098352E-3</v>
      </c>
      <c r="C24">
        <v>2.4277807793498972E-6</v>
      </c>
      <c r="D24">
        <v>5.45677469443293E-8</v>
      </c>
      <c r="E24">
        <v>0</v>
      </c>
      <c r="F24">
        <v>5.45677469443293E-8</v>
      </c>
      <c r="G24">
        <v>4.3929308191081873E-8</v>
      </c>
      <c r="H24">
        <v>2.3732130324055677E-6</v>
      </c>
      <c r="I24">
        <v>4.6568125766699277E-3</v>
      </c>
      <c r="J24">
        <v>4.6479180288627958E-3</v>
      </c>
      <c r="K24">
        <v>4.6347093794815242E-3</v>
      </c>
      <c r="L24">
        <v>1.3208649381271256E-5</v>
      </c>
      <c r="M24">
        <v>6.3009042435148676E-6</v>
      </c>
      <c r="N24">
        <v>2.5936435636165021E-6</v>
      </c>
      <c r="O24">
        <v>1.0638439442675356E-8</v>
      </c>
      <c r="P24">
        <v>2.2103196897660382E-5</v>
      </c>
      <c r="Q24">
        <v>8.4378069601397411E-3</v>
      </c>
      <c r="R24">
        <v>1.2645253948873345E-5</v>
      </c>
      <c r="S24">
        <v>5.2997080953681744E-6</v>
      </c>
      <c r="T24">
        <v>4.147081556425463E-6</v>
      </c>
      <c r="U24">
        <v>1.1526265389427109E-6</v>
      </c>
      <c r="V24">
        <v>2.4227247195085511E-6</v>
      </c>
      <c r="W24">
        <v>7.34554585350517E-6</v>
      </c>
      <c r="X24">
        <v>8.4280386896167618E-3</v>
      </c>
      <c r="Y24">
        <v>8.1032876045280759E-3</v>
      </c>
      <c r="Z24">
        <v>8.0486829180756204E-3</v>
      </c>
      <c r="AA24">
        <v>5.4604686452455867E-5</v>
      </c>
      <c r="AB24">
        <v>3.1933799963389104E-5</v>
      </c>
      <c r="AC24">
        <v>2.9281728512529725E-4</v>
      </c>
      <c r="AD24">
        <v>2.8769834258941941E-6</v>
      </c>
      <c r="AE24">
        <v>3.7935576983727515E-4</v>
      </c>
      <c r="AF24">
        <v>1.3131029497028591E-2</v>
      </c>
      <c r="AG24">
        <v>5.6425121777258825E-4</v>
      </c>
      <c r="AH24">
        <v>5.0677574215542978E-4</v>
      </c>
      <c r="AI24">
        <v>4.7424939770859885E-4</v>
      </c>
      <c r="AJ24">
        <v>3.2526344446830894E-5</v>
      </c>
      <c r="AK24">
        <v>2.1222385112196207E-4</v>
      </c>
      <c r="AL24">
        <v>5.7475475617158492E-5</v>
      </c>
      <c r="AM24">
        <v>1.2861330171485363E-2</v>
      </c>
      <c r="AN24">
        <v>1.1640252062994997E-2</v>
      </c>
      <c r="AO24">
        <v>1.1398805550894528E-2</v>
      </c>
      <c r="AP24">
        <v>2.4144651210046973E-4</v>
      </c>
      <c r="AQ24">
        <v>1.2309430305948064E-4</v>
      </c>
      <c r="AR24">
        <v>1.0979838054308857E-3</v>
      </c>
      <c r="AS24">
        <v>2.9455189222935978E-4</v>
      </c>
      <c r="AT24">
        <v>1.4625246403738856E-3</v>
      </c>
      <c r="AU24">
        <v>2.3522738579341979E-2</v>
      </c>
      <c r="AV24">
        <v>5.1901827864556304E-3</v>
      </c>
      <c r="AW24">
        <v>4.7667466391736503E-3</v>
      </c>
      <c r="AX24">
        <v>4.3978479430251431E-3</v>
      </c>
      <c r="AY24">
        <v>3.6889869614850727E-4</v>
      </c>
      <c r="AZ24">
        <v>2.2744028829038143E-3</v>
      </c>
      <c r="BA24">
        <v>4.2343614728197998E-4</v>
      </c>
      <c r="BB24">
        <v>2.0824899563356265E-2</v>
      </c>
      <c r="BC24">
        <v>1.7117865866640308E-2</v>
      </c>
      <c r="BD24">
        <v>1.6219810776017814E-2</v>
      </c>
      <c r="BE24">
        <v>8.9805509062249554E-4</v>
      </c>
      <c r="BF24">
        <v>4.1467517328671791E-4</v>
      </c>
      <c r="BG24">
        <v>3.2923585234292405E-3</v>
      </c>
      <c r="BH24">
        <v>2.4923437704699172E-3</v>
      </c>
      <c r="BI24">
        <v>4.6050888486206532E-3</v>
      </c>
      <c r="BJ24">
        <v>4.2126886456971893E-2</v>
      </c>
      <c r="BK24">
        <v>3.8736226685261388E-2</v>
      </c>
      <c r="BL24">
        <v>3.7571234241450487E-2</v>
      </c>
      <c r="BM24">
        <v>3.6557675622639944E-2</v>
      </c>
      <c r="BN24">
        <v>1.0135586188105433E-3</v>
      </c>
      <c r="BO24">
        <v>2.2692106664180756E-2</v>
      </c>
      <c r="BP24">
        <v>1.1649924438108985E-3</v>
      </c>
      <c r="BQ24">
        <v>1.8269788554278198E-2</v>
      </c>
      <c r="BR24">
        <v>1.4878710405502864E-2</v>
      </c>
      <c r="BS24">
        <v>1.30811982214585E-2</v>
      </c>
      <c r="BT24">
        <v>1.7975121840443666E-3</v>
      </c>
      <c r="BU24">
        <v>9.0070670535842285E-4</v>
      </c>
      <c r="BV24">
        <v>2.4903714434169125E-3</v>
      </c>
      <c r="BW24">
        <v>1.4879128782567698E-2</v>
      </c>
      <c r="BX24">
        <v>5.1885903812944889E-3</v>
      </c>
      <c r="BY24">
        <v>5.9108077740293329E-2</v>
      </c>
      <c r="BZ24">
        <v>5.4280231425000693E-2</v>
      </c>
      <c r="CA24">
        <v>5.2649479938242608E-2</v>
      </c>
      <c r="CB24">
        <v>5.1199780189583224E-2</v>
      </c>
      <c r="CC24">
        <v>1.4496997486593806E-3</v>
      </c>
      <c r="CD24">
        <v>3.9526268839836121E-2</v>
      </c>
      <c r="CE24">
        <v>1.6307514867580841E-3</v>
      </c>
      <c r="CF24">
        <v>1.7951056467529432E-2</v>
      </c>
      <c r="CG24">
        <v>1.4656231918941283E-2</v>
      </c>
      <c r="CH24">
        <v>1.2558494097077847E-2</v>
      </c>
      <c r="CI24">
        <v>2.0977378218634346E-3</v>
      </c>
      <c r="CJ24">
        <v>9.8854853230146973E-4</v>
      </c>
      <c r="CK24">
        <v>2.3062760162866815E-3</v>
      </c>
      <c r="CL24">
        <v>1.3123210152236796E-2</v>
      </c>
      <c r="CM24">
        <v>5.392562597990036E-3</v>
      </c>
      <c r="CN24">
        <v>7.9268848195336208E-2</v>
      </c>
      <c r="CO24">
        <v>6.9204163369828542E-2</v>
      </c>
      <c r="CP24">
        <v>6.5650417743414013E-2</v>
      </c>
      <c r="CQ24">
        <v>6.3124040527730477E-2</v>
      </c>
      <c r="CR24">
        <v>2.5263772156835381E-3</v>
      </c>
      <c r="CS24">
        <v>5.1108386367559433E-2</v>
      </c>
      <c r="CT24">
        <v>3.5537456264145314E-3</v>
      </c>
      <c r="CU24">
        <v>2.4606714356641229E-2</v>
      </c>
      <c r="CV24">
        <v>1.9776021427296536E-2</v>
      </c>
      <c r="CW24">
        <v>1.6064620558492913E-2</v>
      </c>
      <c r="CX24">
        <v>3.7114008688036242E-3</v>
      </c>
      <c r="CY24">
        <v>1.8226207493104273E-3</v>
      </c>
      <c r="CZ24">
        <v>3.0080721800342641E-3</v>
      </c>
      <c r="DA24">
        <v>1.4542029531133562E-2</v>
      </c>
      <c r="DB24">
        <v>8.5420934483408928E-3</v>
      </c>
      <c r="DC24">
        <v>0.10688535691499318</v>
      </c>
      <c r="DD24">
        <v>8.7415812392033471E-2</v>
      </c>
      <c r="DE24">
        <v>7.9218491135691876E-2</v>
      </c>
      <c r="DF24">
        <v>7.3893735122212173E-2</v>
      </c>
      <c r="DG24">
        <v>5.3247560134797069E-3</v>
      </c>
      <c r="DH24">
        <v>6.6208094358444214E-2</v>
      </c>
      <c r="DI24">
        <v>8.1973212563415908E-3</v>
      </c>
      <c r="DJ24">
        <v>3.2479938964374996E-2</v>
      </c>
      <c r="DK24">
        <v>2.5618080060359712E-2</v>
      </c>
      <c r="DL24">
        <v>1.9062527635854667E-2</v>
      </c>
      <c r="DM24">
        <v>6.555552424505044E-3</v>
      </c>
      <c r="DN24">
        <v>3.2142970711452265E-3</v>
      </c>
      <c r="DO24">
        <v>3.6475618328700599E-3</v>
      </c>
      <c r="DP24">
        <v>1.3010394441415281E-2</v>
      </c>
      <c r="DQ24">
        <v>1.3417411595582962E-2</v>
      </c>
      <c r="DR24">
        <v>0.16148832364466809</v>
      </c>
      <c r="DS24">
        <v>0.12383440674437571</v>
      </c>
      <c r="DT24">
        <v>9.5033419529517243E-2</v>
      </c>
      <c r="DU24">
        <v>7.9351680548278819E-2</v>
      </c>
      <c r="DV24">
        <v>1.5681738981238435E-2</v>
      </c>
      <c r="DW24">
        <v>8.2184821367263794E-2</v>
      </c>
      <c r="DX24">
        <v>2.8800987214858451E-2</v>
      </c>
      <c r="DY24">
        <v>5.0502516146342172E-2</v>
      </c>
      <c r="DZ24">
        <v>3.7870893513008527E-2</v>
      </c>
      <c r="EA24">
        <v>2.1749425772125519E-2</v>
      </c>
      <c r="EB24">
        <v>1.6121467740883005E-2</v>
      </c>
      <c r="EC24">
        <v>7.8824151556825574E-3</v>
      </c>
      <c r="ED24">
        <v>4.7492074776510889E-3</v>
      </c>
      <c r="EE24">
        <v>1.2848599246049777E-2</v>
      </c>
      <c r="EF24">
        <v>2.8753092512488365E-2</v>
      </c>
      <c r="EG24">
        <v>0.13468954750150286</v>
      </c>
      <c r="EH24">
        <v>9.8102964996635872E-2</v>
      </c>
      <c r="EI24">
        <v>5.8770665085089671E-2</v>
      </c>
      <c r="EJ24">
        <v>3.7376804115655353E-2</v>
      </c>
      <c r="EK24">
        <v>2.1393860969434322E-2</v>
      </c>
      <c r="EL24">
        <v>4.9912620335817337E-2</v>
      </c>
      <c r="EM24">
        <v>3.9332299911546208E-2</v>
      </c>
      <c r="EN24">
        <v>4.5444626785458242E-2</v>
      </c>
      <c r="EO24">
        <v>3.1912237105529165E-2</v>
      </c>
      <c r="EP24">
        <v>1.2820989420050766E-2</v>
      </c>
      <c r="EQ24">
        <v>1.9091247685478398E-2</v>
      </c>
      <c r="ER24">
        <v>9.8235281307774997E-3</v>
      </c>
      <c r="ES24">
        <v>3.7088615491515787E-3</v>
      </c>
      <c r="ET24">
        <v>8.8580442805912367E-3</v>
      </c>
      <c r="EU24">
        <v>3.2623637467622757E-2</v>
      </c>
      <c r="EV24">
        <v>0.20528622483246348</v>
      </c>
      <c r="EW24">
        <v>0.15613893154483158</v>
      </c>
      <c r="EX24">
        <v>7.8236623304670516E-2</v>
      </c>
      <c r="EY24">
        <v>3.4374467198466936E-2</v>
      </c>
      <c r="EZ24">
        <v>4.3862156106203573E-2</v>
      </c>
      <c r="FA24">
        <v>6.479635089635849E-2</v>
      </c>
      <c r="FB24">
        <v>7.7902308240161061E-2</v>
      </c>
      <c r="FC24">
        <v>6.2587562071545283E-2</v>
      </c>
      <c r="FD24">
        <v>4.2221827937093517E-2</v>
      </c>
      <c r="FE24">
        <v>1.3389818403918083E-2</v>
      </c>
      <c r="FF24">
        <v>2.8832009533175433E-2</v>
      </c>
      <c r="FG24">
        <v>1.5778272799819207E-2</v>
      </c>
      <c r="FH24">
        <v>4.5874613346325657E-3</v>
      </c>
      <c r="FI24">
        <v>1.3440268783913389E-2</v>
      </c>
      <c r="FJ24">
        <v>4.9197744578123093E-2</v>
      </c>
      <c r="FK24">
        <v>4.9627046653127803E-2</v>
      </c>
      <c r="FL24">
        <v>3.9698517770360278E-2</v>
      </c>
      <c r="FM24">
        <v>1.740009692379809E-2</v>
      </c>
      <c r="FN24">
        <v>7.0158905890893046E-3</v>
      </c>
      <c r="FO24">
        <v>1.0384206334708788E-2</v>
      </c>
      <c r="FP24">
        <v>1.4261964708566666E-2</v>
      </c>
      <c r="FQ24">
        <v>2.2298420846562191E-2</v>
      </c>
      <c r="FR24">
        <v>1.3066661476979349E-2</v>
      </c>
      <c r="FS24">
        <v>8.2093544626542503E-3</v>
      </c>
      <c r="FT24">
        <v>1.8314479724350506E-3</v>
      </c>
      <c r="FU24">
        <v>6.3779064902192003E-3</v>
      </c>
      <c r="FV24">
        <v>3.9452309149080583E-3</v>
      </c>
      <c r="FW24">
        <v>9.1207609941703922E-4</v>
      </c>
      <c r="FX24">
        <v>3.1381325942118239E-3</v>
      </c>
      <c r="FY24">
        <v>1.1235213838517666E-2</v>
      </c>
      <c r="FZ24">
        <v>6.3480677241279038E-2</v>
      </c>
      <c r="GA24">
        <v>4.7869386158281013E-2</v>
      </c>
      <c r="GB24">
        <v>2.4237737090732792E-2</v>
      </c>
      <c r="GC24">
        <v>7.1997033290332598E-3</v>
      </c>
      <c r="GD24">
        <v>1.7038033761699531E-2</v>
      </c>
      <c r="GE24">
        <v>1.9942823797464371E-2</v>
      </c>
      <c r="GF24">
        <v>2.3631649067548225E-2</v>
      </c>
      <c r="GG24">
        <v>1.9906204736006471E-2</v>
      </c>
      <c r="GH24">
        <v>1.2112020228059205E-2</v>
      </c>
      <c r="GI24">
        <v>1.6086006859420768E-3</v>
      </c>
      <c r="GJ24">
        <v>1.0503419542117127E-2</v>
      </c>
      <c r="GK24">
        <v>6.8559460380502677E-3</v>
      </c>
      <c r="GL24">
        <v>9.3823846989699988E-4</v>
      </c>
      <c r="GM24">
        <v>4.2949136530084529E-3</v>
      </c>
      <c r="GN24">
        <v>1.8297603353857994E-2</v>
      </c>
      <c r="GO24">
        <v>4.8302065440813592E-2</v>
      </c>
      <c r="GP24">
        <v>2.1444800678326617E-2</v>
      </c>
      <c r="GQ24">
        <v>1.3431556021074235E-2</v>
      </c>
      <c r="GR24">
        <v>2.2872126185362537E-3</v>
      </c>
      <c r="GS24">
        <v>1.1144343402537981E-2</v>
      </c>
      <c r="GT24">
        <v>1.103287935256958E-2</v>
      </c>
      <c r="GU24">
        <v>8.013244657252382E-3</v>
      </c>
      <c r="GV24">
        <v>2.9255941003221181E-2</v>
      </c>
      <c r="GW24">
        <v>1.6393592390906302E-2</v>
      </c>
      <c r="GX24">
        <v>5.1189842755438978E-4</v>
      </c>
      <c r="GY24">
        <v>1.5881693963351911E-2</v>
      </c>
      <c r="GZ24">
        <v>1.2575106296038122E-2</v>
      </c>
      <c r="HA24">
        <v>2.8724231627675115E-4</v>
      </c>
      <c r="HB24">
        <v>2.3986762407342019E-3</v>
      </c>
      <c r="HC24">
        <v>2.8744043782353401E-2</v>
      </c>
    </row>
    <row r="25">
      <c r="A25">
        <v>1986</v>
      </c>
      <c r="B25">
        <v>4.5604017241883451E-3</v>
      </c>
      <c r="C25">
        <v>3.4291017750609619E-6</v>
      </c>
      <c r="D25">
        <v>3.7202937616282222E-8</v>
      </c>
      <c r="E25">
        <v>0</v>
      </c>
      <c r="F25">
        <v>3.7202937616282222E-8</v>
      </c>
      <c r="G25">
        <v>2.980638669214386E-8</v>
      </c>
      <c r="H25">
        <v>3.39189883744468E-6</v>
      </c>
      <c r="I25">
        <v>4.5569800189647026E-3</v>
      </c>
      <c r="J25">
        <v>4.5400687525310813E-3</v>
      </c>
      <c r="K25">
        <v>4.5231252119205525E-3</v>
      </c>
      <c r="L25">
        <v>1.6943540610528708E-5</v>
      </c>
      <c r="M25">
        <v>1.1452178383758653E-5</v>
      </c>
      <c r="N25">
        <v>5.4590880498630784E-6</v>
      </c>
      <c r="O25">
        <v>7.3965514183700966E-9</v>
      </c>
      <c r="P25">
        <v>3.3854808862088248E-5</v>
      </c>
      <c r="Q25">
        <v>8.1977636001187484E-3</v>
      </c>
      <c r="R25">
        <v>1.7441979684183083E-5</v>
      </c>
      <c r="S25">
        <v>8.3420969612702632E-6</v>
      </c>
      <c r="T25">
        <v>7.3538796571838979E-6</v>
      </c>
      <c r="U25">
        <v>9.8821730408636687E-7</v>
      </c>
      <c r="V25">
        <v>3.3292424177489011E-6</v>
      </c>
      <c r="W25">
        <v>9.0998827229128183E-6</v>
      </c>
      <c r="X25">
        <v>8.1853344748764635E-3</v>
      </c>
      <c r="Y25">
        <v>7.8717143898090793E-3</v>
      </c>
      <c r="Z25">
        <v>7.8172400971690606E-3</v>
      </c>
      <c r="AA25">
        <v>5.4474292640019504E-5</v>
      </c>
      <c r="AB25">
        <v>5.0741602778428321E-5</v>
      </c>
      <c r="AC25">
        <v>2.6287848228895695E-4</v>
      </c>
      <c r="AD25">
        <v>5.0128544418978915E-6</v>
      </c>
      <c r="AE25">
        <v>3.6809439188800752E-4</v>
      </c>
      <c r="AF25">
        <v>1.3473569975110731E-2</v>
      </c>
      <c r="AG25">
        <v>7.7245512304285641E-4</v>
      </c>
      <c r="AH25">
        <v>7.2179468353932301E-4</v>
      </c>
      <c r="AI25">
        <v>6.8556761621402056E-4</v>
      </c>
      <c r="AJ25">
        <v>3.6227067325302502E-5</v>
      </c>
      <c r="AK25">
        <v>2.8360961005091667E-4</v>
      </c>
      <c r="AL25">
        <v>5.0660439503533379E-5</v>
      </c>
      <c r="AM25">
        <v>1.3139299920193507E-2</v>
      </c>
      <c r="AN25">
        <v>1.1662784684837101E-2</v>
      </c>
      <c r="AO25">
        <v>1.1412663491034923E-2</v>
      </c>
      <c r="AP25">
        <v>2.5012119380217799E-4</v>
      </c>
      <c r="AQ25">
        <v>1.7917329454389755E-4</v>
      </c>
      <c r="AR25">
        <v>1.297341940812508E-3</v>
      </c>
      <c r="AS25">
        <v>4.3818506812563275E-4</v>
      </c>
      <c r="AT25">
        <v>1.7266364302486181E-3</v>
      </c>
      <c r="AU25">
        <v>2.4179754686141523E-2</v>
      </c>
      <c r="AV25">
        <v>7.2703152148630686E-3</v>
      </c>
      <c r="AW25">
        <v>6.840296596186575E-3</v>
      </c>
      <c r="AX25">
        <v>6.4234845048293876E-3</v>
      </c>
      <c r="AY25">
        <v>4.168120913571867E-4</v>
      </c>
      <c r="AZ25">
        <v>3.2670414075255394E-3</v>
      </c>
      <c r="BA25">
        <v>4.3001861867649323E-4</v>
      </c>
      <c r="BB25">
        <v>2.0482694749350994E-2</v>
      </c>
      <c r="BC25">
        <v>1.639985100557121E-2</v>
      </c>
      <c r="BD25">
        <v>1.5418070812249364E-2</v>
      </c>
      <c r="BE25">
        <v>9.8178019332184553E-4</v>
      </c>
      <c r="BF25">
        <v>5.8511440104436761E-4</v>
      </c>
      <c r="BG25">
        <v>3.4977293427354149E-3</v>
      </c>
      <c r="BH25">
        <v>3.573255278072539E-3</v>
      </c>
      <c r="BI25">
        <v>5.0646238960325718E-3</v>
      </c>
      <c r="BJ25">
        <v>4.2542768667809996E-2</v>
      </c>
      <c r="BK25">
        <v>3.9785249664428701E-2</v>
      </c>
      <c r="BL25">
        <v>3.8731704286701606E-2</v>
      </c>
      <c r="BM25">
        <v>3.7784941756589925E-2</v>
      </c>
      <c r="BN25">
        <v>9.4676253011167968E-4</v>
      </c>
      <c r="BO25">
        <v>2.3612244054675102E-2</v>
      </c>
      <c r="BP25">
        <v>1.0535453777270937E-3</v>
      </c>
      <c r="BQ25">
        <v>1.7876978548072367E-2</v>
      </c>
      <c r="BR25">
        <v>1.4032043925455279E-2</v>
      </c>
      <c r="BS25">
        <v>1.2345365549387923E-2</v>
      </c>
      <c r="BT25">
        <v>1.6866783760673563E-3</v>
      </c>
      <c r="BU25">
        <v>1.1298608168972145E-3</v>
      </c>
      <c r="BV25">
        <v>2.7150738057198742E-3</v>
      </c>
      <c r="BW25">
        <v>1.5119459544691068E-2</v>
      </c>
      <c r="BX25">
        <v>5.5316127836704254E-3</v>
      </c>
      <c r="BY25">
        <v>5.8742968516402247E-2</v>
      </c>
      <c r="BZ25">
        <v>5.3653514313857814E-2</v>
      </c>
      <c r="CA25">
        <v>5.2214881994974566E-2</v>
      </c>
      <c r="CB25">
        <v>5.0713547701683369E-2</v>
      </c>
      <c r="CC25">
        <v>1.501334293291196E-3</v>
      </c>
      <c r="CD25">
        <v>3.8858387619256973E-2</v>
      </c>
      <c r="CE25">
        <v>1.4386323188832495E-3</v>
      </c>
      <c r="CF25">
        <v>1.8445947185485773E-2</v>
      </c>
      <c r="CG25">
        <v>1.4477909298865872E-2</v>
      </c>
      <c r="CH25">
        <v>1.2311373054599142E-2</v>
      </c>
      <c r="CI25">
        <v>2.1665362442667303E-3</v>
      </c>
      <c r="CJ25">
        <v>1.3116847827593782E-3</v>
      </c>
      <c r="CK25">
        <v>2.6563531038605258E-3</v>
      </c>
      <c r="CL25">
        <v>1.3356492982941344E-2</v>
      </c>
      <c r="CM25">
        <v>6.1345743015408516E-3</v>
      </c>
      <c r="CN25">
        <v>7.8511394823503694E-2</v>
      </c>
      <c r="CO25">
        <v>6.7594162933400426E-2</v>
      </c>
      <c r="CP25">
        <v>6.4318724923228585E-2</v>
      </c>
      <c r="CQ25">
        <v>6.1954572503947092E-2</v>
      </c>
      <c r="CR25">
        <v>2.3641524192814971E-3</v>
      </c>
      <c r="CS25">
        <v>5.0226930528879166E-2</v>
      </c>
      <c r="CT25">
        <v>3.2754380101718376E-3</v>
      </c>
      <c r="CU25">
        <v>2.5009027799478174E-2</v>
      </c>
      <c r="CV25">
        <v>1.9366196119471015E-2</v>
      </c>
      <c r="CW25">
        <v>1.5749845282872134E-2</v>
      </c>
      <c r="CX25">
        <v>3.6163508365988826E-3</v>
      </c>
      <c r="CY25">
        <v>2.3434683937523177E-3</v>
      </c>
      <c r="CZ25">
        <v>3.2993632862548419E-3</v>
      </c>
      <c r="DA25">
        <v>1.4091795909374909E-2</v>
      </c>
      <c r="DB25">
        <v>9.2591829597949982E-3</v>
      </c>
      <c r="DC25">
        <v>0.10528466652363369</v>
      </c>
      <c r="DD25">
        <v>8.4479804880901344E-2</v>
      </c>
      <c r="DE25">
        <v>7.7186743965238613E-2</v>
      </c>
      <c r="DF25">
        <v>7.2060058575966535E-2</v>
      </c>
      <c r="DG25">
        <v>5.1266853892720779E-3</v>
      </c>
      <c r="DH25">
        <v>6.4148470759391785E-2</v>
      </c>
      <c r="DI25">
        <v>7.2930609156627328E-3</v>
      </c>
      <c r="DJ25">
        <v>3.3843137498115648E-2</v>
      </c>
      <c r="DK25">
        <v>2.5357736224559842E-2</v>
      </c>
      <c r="DL25">
        <v>1.8698136766604589E-2</v>
      </c>
      <c r="DM25">
        <v>6.659599457955254E-3</v>
      </c>
      <c r="DN25">
        <v>4.3688067044559869E-3</v>
      </c>
      <c r="DO25">
        <v>4.1165945690998232E-3</v>
      </c>
      <c r="DP25">
        <v>1.3038275855383299E-2</v>
      </c>
      <c r="DQ25">
        <v>1.5145001001656055E-2</v>
      </c>
      <c r="DR25">
        <v>0.15884886853255545</v>
      </c>
      <c r="DS25">
        <v>0.11754337549627829</v>
      </c>
      <c r="DT25">
        <v>9.2359966315975497E-2</v>
      </c>
      <c r="DU25">
        <v>7.7063378651781617E-2</v>
      </c>
      <c r="DV25">
        <v>1.5296587664193876E-2</v>
      </c>
      <c r="DW25">
        <v>7.9955160617828369E-2</v>
      </c>
      <c r="DX25">
        <v>2.518340918030279E-2</v>
      </c>
      <c r="DY25">
        <v>5.3710295415382046E-2</v>
      </c>
      <c r="DZ25">
        <v>3.7631522182097032E-2</v>
      </c>
      <c r="EA25">
        <v>2.1134646780314466E-2</v>
      </c>
      <c r="EB25">
        <v>1.6496875401782563E-2</v>
      </c>
      <c r="EC25">
        <v>1.078560412023432E-2</v>
      </c>
      <c r="ED25">
        <v>5.2931691130506942E-3</v>
      </c>
      <c r="EE25">
        <v>1.2404802379104881E-2</v>
      </c>
      <c r="EF25">
        <v>3.2575648277997971E-2</v>
      </c>
      <c r="EG25">
        <v>0.13331320762924748</v>
      </c>
      <c r="EH25">
        <v>9.2416365807733852E-2</v>
      </c>
      <c r="EI25">
        <v>5.7721993367152169E-2</v>
      </c>
      <c r="EJ25">
        <v>3.6815831087435004E-2</v>
      </c>
      <c r="EK25">
        <v>2.0906162279717169E-2</v>
      </c>
      <c r="EL25">
        <v>4.9043860286474228E-2</v>
      </c>
      <c r="EM25">
        <v>3.4694372440581683E-2</v>
      </c>
      <c r="EN25">
        <v>4.9574974356925774E-2</v>
      </c>
      <c r="EO25">
        <v>3.1611575582061124E-2</v>
      </c>
      <c r="EP25">
        <v>1.2484920541669449E-2</v>
      </c>
      <c r="EQ25">
        <v>1.9126655040391672E-2</v>
      </c>
      <c r="ER25">
        <v>1.3849862047324329E-2</v>
      </c>
      <c r="ES25">
        <v>4.1135367275403189E-3</v>
      </c>
      <c r="ET25">
        <v>8.6781325354121606E-3</v>
      </c>
      <c r="EU25">
        <v>3.7090055644512177E-2</v>
      </c>
      <c r="EV25">
        <v>0.20447128929106928</v>
      </c>
      <c r="EW25">
        <v>0.14798553562609754</v>
      </c>
      <c r="EX25">
        <v>7.6684829946200975E-2</v>
      </c>
      <c r="EY25">
        <v>3.445104312235088E-2</v>
      </c>
      <c r="EZ25">
        <v>4.2233786823850095E-2</v>
      </c>
      <c r="FA25">
        <v>6.3485242426395416E-2</v>
      </c>
      <c r="FB25">
        <v>7.1300705679896562E-2</v>
      </c>
      <c r="FC25">
        <v>6.9685342915648277E-2</v>
      </c>
      <c r="FD25">
        <v>4.1462626591444035E-2</v>
      </c>
      <c r="FE25">
        <v>1.3119221241801092E-2</v>
      </c>
      <c r="FF25">
        <v>2.8343405349642938E-2</v>
      </c>
      <c r="FG25">
        <v>2.3214325708410598E-2</v>
      </c>
      <c r="FH25">
        <v>5.0083906157936424E-3</v>
      </c>
      <c r="FI25">
        <v>1.3199589250676541E-2</v>
      </c>
      <c r="FJ25">
        <v>5.6566126644611359E-2</v>
      </c>
      <c r="FK25">
        <v>4.9856367882750788E-2</v>
      </c>
      <c r="FL25">
        <v>3.8457791237092684E-2</v>
      </c>
      <c r="FM25">
        <v>1.7641958511560127E-2</v>
      </c>
      <c r="FN25">
        <v>6.6999967919291348E-3</v>
      </c>
      <c r="FO25">
        <v>1.0941961719630994E-2</v>
      </c>
      <c r="FP25">
        <v>1.4413089491426945E-2</v>
      </c>
      <c r="FQ25">
        <v>2.0815832725532557E-2</v>
      </c>
      <c r="FR25">
        <v>1.4627446323337847E-2</v>
      </c>
      <c r="FS25">
        <v>7.5981206318985837E-3</v>
      </c>
      <c r="FT25">
        <v>1.767559587631469E-3</v>
      </c>
      <c r="FU25">
        <v>5.830561044267114E-3</v>
      </c>
      <c r="FV25">
        <v>6.0846995259604651E-3</v>
      </c>
      <c r="FW25">
        <v>9.4462616547879815E-4</v>
      </c>
      <c r="FX25">
        <v>3.2288696776797397E-3</v>
      </c>
      <c r="FY25">
        <v>1.2859885580837727E-2</v>
      </c>
      <c r="FZ25">
        <v>6.4764537559414997E-2</v>
      </c>
      <c r="GA25">
        <v>4.7611196398664686E-2</v>
      </c>
      <c r="GB25">
        <v>2.4005675920449873E-2</v>
      </c>
      <c r="GC25">
        <v>6.923289433603934E-3</v>
      </c>
      <c r="GD25">
        <v>1.708238648684594E-2</v>
      </c>
      <c r="GE25">
        <v>1.9655607640743256E-2</v>
      </c>
      <c r="GF25">
        <v>2.360552047821482E-2</v>
      </c>
      <c r="GG25">
        <v>2.1503410257022525E-2</v>
      </c>
      <c r="GH25">
        <v>1.0262512679210418E-2</v>
      </c>
      <c r="GI25">
        <v>1.559750723187008E-3</v>
      </c>
      <c r="GJ25">
        <v>8.7027619560234113E-3</v>
      </c>
      <c r="GK25">
        <v>1.0272462611045316E-2</v>
      </c>
      <c r="GL25">
        <v>9.6843496676679098E-4</v>
      </c>
      <c r="GM25">
        <v>4.3500690962722209E-3</v>
      </c>
      <c r="GN25">
        <v>1.9943660125136375E-2</v>
      </c>
      <c r="GO25">
        <v>5.3251178270606325E-2</v>
      </c>
      <c r="GP25">
        <v>2.2089723995190484E-2</v>
      </c>
      <c r="GQ25">
        <v>1.3864579827562708E-2</v>
      </c>
      <c r="GR25">
        <v>2.2332873120104514E-3</v>
      </c>
      <c r="GS25">
        <v>1.1631292515552257E-2</v>
      </c>
      <c r="GT25">
        <v>1.1341252364218235E-2</v>
      </c>
      <c r="GU25">
        <v>8.2251441676277764E-3</v>
      </c>
      <c r="GV25">
        <v>3.3684781571762072E-2</v>
      </c>
      <c r="GW25">
        <v>1.2420853481301919E-2</v>
      </c>
      <c r="GX25">
        <v>4.6395307639756093E-4</v>
      </c>
      <c r="GY25">
        <v>1.1956900404904358E-2</v>
      </c>
      <c r="GZ25">
        <v>2.0978092338302352E-2</v>
      </c>
      <c r="HA25">
        <v>2.8583575215779814E-4</v>
      </c>
      <c r="HB25">
        <v>2.5233272963462272E-3</v>
      </c>
      <c r="HC25">
        <v>3.3220827579498291E-2</v>
      </c>
    </row>
    <row r="26">
      <c r="A26">
        <v>1987</v>
      </c>
      <c r="B26">
        <v>4.5123455491669941E-3</v>
      </c>
      <c r="C26">
        <v>4.3119947845134545E-6</v>
      </c>
      <c r="D26">
        <v>2.0598089151226356E-8</v>
      </c>
      <c r="E26">
        <v>0</v>
      </c>
      <c r="F26">
        <v>2.0598089151226356E-8</v>
      </c>
      <c r="G26">
        <v>1.6358532306526286E-8</v>
      </c>
      <c r="H26">
        <v>4.2913966953622282E-6</v>
      </c>
      <c r="I26">
        <v>4.508037793939189E-3</v>
      </c>
      <c r="J26">
        <v>4.4838020750772182E-3</v>
      </c>
      <c r="K26">
        <v>4.4628761505211122E-3</v>
      </c>
      <c r="L26">
        <v>2.0925924556105517E-5</v>
      </c>
      <c r="M26">
        <v>1.519945950634428E-5</v>
      </c>
      <c r="N26">
        <v>9.0362593556272146E-6</v>
      </c>
      <c r="O26">
        <v>4.2395567079966589E-9</v>
      </c>
      <c r="P26">
        <v>4.5161643356550485E-5</v>
      </c>
      <c r="Q26">
        <v>8.0356756361102677E-3</v>
      </c>
      <c r="R26">
        <v>2.2295359777182285E-5</v>
      </c>
      <c r="S26">
        <v>1.1618154836686043E-5</v>
      </c>
      <c r="T26">
        <v>1.0778146103626663E-5</v>
      </c>
      <c r="U26">
        <v>8.4000873305937989E-7</v>
      </c>
      <c r="V26">
        <v>4.2168298932665493E-6</v>
      </c>
      <c r="W26">
        <v>1.0677204940496241E-5</v>
      </c>
      <c r="X26">
        <v>8.0207816014472594E-3</v>
      </c>
      <c r="Y26">
        <v>7.7321828263342699E-3</v>
      </c>
      <c r="Z26">
        <v>7.6760853835167652E-3</v>
      </c>
      <c r="AA26">
        <v>5.6097442817504604E-5</v>
      </c>
      <c r="AB26">
        <v>6.0711188802144554E-5</v>
      </c>
      <c r="AC26">
        <v>2.2788758631084489E-4</v>
      </c>
      <c r="AD26">
        <v>7.401325114174781E-6</v>
      </c>
      <c r="AE26">
        <v>3.4469619276933372E-4</v>
      </c>
      <c r="AF26">
        <v>1.3960623849664606E-2</v>
      </c>
      <c r="AG26">
        <v>1.0020448714912944E-3</v>
      </c>
      <c r="AH26">
        <v>9.5676625641153193E-4</v>
      </c>
      <c r="AI26">
        <v>9.1637519033076057E-4</v>
      </c>
      <c r="AJ26">
        <v>4.039106608077126E-5</v>
      </c>
      <c r="AK26">
        <v>3.5480657243169844E-4</v>
      </c>
      <c r="AL26">
        <v>4.5278615079762529E-5</v>
      </c>
      <c r="AM26">
        <v>1.3560538667630809E-2</v>
      </c>
      <c r="AN26">
        <v>1.1810174308835589E-2</v>
      </c>
      <c r="AO26">
        <v>1.1544058730237139E-2</v>
      </c>
      <c r="AP26">
        <v>2.6611557859844925E-4</v>
      </c>
      <c r="AQ26">
        <v>1.9730920400968033E-4</v>
      </c>
      <c r="AR26">
        <v>1.5530551547855392E-3</v>
      </c>
      <c r="AS26">
        <v>6.019596894574963E-4</v>
      </c>
      <c r="AT26">
        <v>2.0164798479527235E-3</v>
      </c>
      <c r="AU26">
        <v>2.5026516509863178E-2</v>
      </c>
      <c r="AV26">
        <v>9.5414895157887453E-3</v>
      </c>
      <c r="AW26">
        <v>9.1021210377775549E-3</v>
      </c>
      <c r="AX26">
        <v>8.632136942844865E-3</v>
      </c>
      <c r="AY26">
        <v>4.6998409493268921E-4</v>
      </c>
      <c r="AZ26">
        <v>4.2877756059169769E-3</v>
      </c>
      <c r="BA26">
        <v>4.39368478011191E-4</v>
      </c>
      <c r="BB26">
        <v>2.0299372329591416E-2</v>
      </c>
      <c r="BC26">
        <v>1.5898738505999786E-2</v>
      </c>
      <c r="BD26">
        <v>1.4808421698423287E-2</v>
      </c>
      <c r="BE26">
        <v>1.0903168075765011E-3</v>
      </c>
      <c r="BF26">
        <v>6.233720393050621E-4</v>
      </c>
      <c r="BG26">
        <v>3.7772617842865672E-3</v>
      </c>
      <c r="BH26">
        <v>4.8143453355169834E-3</v>
      </c>
      <c r="BI26">
        <v>5.4909507744014263E-3</v>
      </c>
      <c r="BJ26">
        <v>4.3469378388066963E-2</v>
      </c>
      <c r="BK26">
        <v>4.1854880107863042E-2</v>
      </c>
      <c r="BL26">
        <v>4.0887393175777678E-2</v>
      </c>
      <c r="BM26">
        <v>3.9993123807008771E-2</v>
      </c>
      <c r="BN26">
        <v>8.9426936876891054E-4</v>
      </c>
      <c r="BO26">
        <v>2.5044921785593033E-2</v>
      </c>
      <c r="BP26">
        <v>9.6748693208536293E-4</v>
      </c>
      <c r="BQ26">
        <v>1.7456970068485254E-2</v>
      </c>
      <c r="BR26">
        <v>1.3405718471004953E-2</v>
      </c>
      <c r="BS26">
        <v>1.1767151784348281E-2</v>
      </c>
      <c r="BT26">
        <v>1.6385666866566735E-3</v>
      </c>
      <c r="BU26">
        <v>1.0386194273871007E-3</v>
      </c>
      <c r="BV26">
        <v>3.0126321700931981E-3</v>
      </c>
      <c r="BW26">
        <v>1.5842471788281333E-2</v>
      </c>
      <c r="BX26">
        <v>5.689818412065506E-3</v>
      </c>
      <c r="BY26">
        <v>5.9277408381974449E-2</v>
      </c>
      <c r="BZ26">
        <v>5.438531485662601E-2</v>
      </c>
      <c r="CA26">
        <v>5.309830784351767E-2</v>
      </c>
      <c r="CB26">
        <v>5.1524773718509109E-2</v>
      </c>
      <c r="CC26">
        <v>1.5735341250085637E-3</v>
      </c>
      <c r="CD26">
        <v>3.9081189781427383E-2</v>
      </c>
      <c r="CE26">
        <v>1.2870070131083386E-3</v>
      </c>
      <c r="CF26">
        <v>1.8909213234824966E-2</v>
      </c>
      <c r="CG26">
        <v>1.4500920325480292E-2</v>
      </c>
      <c r="CH26">
        <v>1.2201682395275297E-2</v>
      </c>
      <c r="CI26">
        <v>2.299237930204995E-3</v>
      </c>
      <c r="CJ26">
        <v>1.3000835128835055E-3</v>
      </c>
      <c r="CK26">
        <v>3.1082093964611649E-3</v>
      </c>
      <c r="CL26">
        <v>1.4017119709476526E-2</v>
      </c>
      <c r="CM26">
        <v>6.7075309343636036E-3</v>
      </c>
      <c r="CN26">
        <v>7.8775904775312974E-2</v>
      </c>
      <c r="CO26">
        <v>6.7668704733890209E-2</v>
      </c>
      <c r="CP26">
        <v>6.4602586644559104E-2</v>
      </c>
      <c r="CQ26">
        <v>6.2365004687995204E-2</v>
      </c>
      <c r="CR26">
        <v>2.2375819565639121E-3</v>
      </c>
      <c r="CS26">
        <v>5.0541505217552185E-2</v>
      </c>
      <c r="CT26">
        <v>3.066118089331109E-3</v>
      </c>
      <c r="CU26">
        <v>2.5168283314672527E-2</v>
      </c>
      <c r="CV26">
        <v>1.9255357904693814E-2</v>
      </c>
      <c r="CW26">
        <v>1.5610828247758911E-2</v>
      </c>
      <c r="CX26">
        <v>3.6445296569349011E-3</v>
      </c>
      <c r="CY26">
        <v>2.2294665234174451E-3</v>
      </c>
      <c r="CZ26">
        <v>3.6834588865612703E-3</v>
      </c>
      <c r="DA26">
        <v>1.4061083273249758E-2</v>
      </c>
      <c r="DB26">
        <v>9.5574548467993736E-3</v>
      </c>
      <c r="DC26">
        <v>0.10486934179412818</v>
      </c>
      <c r="DD26">
        <v>8.3647531006911524E-2</v>
      </c>
      <c r="DE26">
        <v>7.7063612506270848E-2</v>
      </c>
      <c r="DF26">
        <v>7.2059745084380677E-2</v>
      </c>
      <c r="DG26">
        <v>5.0038674218901742E-3</v>
      </c>
      <c r="DH26">
        <v>6.3589289784431458E-2</v>
      </c>
      <c r="DI26">
        <v>6.5839185006406811E-3</v>
      </c>
      <c r="DJ26">
        <v>3.4696133860581763E-2</v>
      </c>
      <c r="DK26">
        <v>2.551057997994375E-2</v>
      </c>
      <c r="DL26">
        <v>1.8542027351403822E-2</v>
      </c>
      <c r="DM26">
        <v>6.9685526285399296E-3</v>
      </c>
      <c r="DN26">
        <v>4.4594072956911984E-3</v>
      </c>
      <c r="DO26">
        <v>4.726146584946812E-3</v>
      </c>
      <c r="DP26">
        <v>1.3474323073365104E-2</v>
      </c>
      <c r="DQ26">
        <v>1.6154106706380844E-2</v>
      </c>
      <c r="DR26">
        <v>0.15708448191063679</v>
      </c>
      <c r="DS26">
        <v>0.11417781602704731</v>
      </c>
      <c r="DT26">
        <v>9.1866011364725927E-2</v>
      </c>
      <c r="DU26">
        <v>7.6732806200503365E-2</v>
      </c>
      <c r="DV26">
        <v>1.5133205164222551E-2</v>
      </c>
      <c r="DW26">
        <v>7.9537846148014069E-2</v>
      </c>
      <c r="DX26">
        <v>2.2311804662321379E-2</v>
      </c>
      <c r="DY26">
        <v>5.5234832893842269E-2</v>
      </c>
      <c r="DZ26">
        <v>3.8134108386193695E-2</v>
      </c>
      <c r="EA26">
        <v>2.0763525812406234E-2</v>
      </c>
      <c r="EB26">
        <v>1.7370582573787458E-2</v>
      </c>
      <c r="EC26">
        <v>1.1096758826533697E-2</v>
      </c>
      <c r="ED26">
        <v>6.0039656811148824E-3</v>
      </c>
      <c r="EE26">
        <v>1.2328167010252774E-2</v>
      </c>
      <c r="EF26">
        <v>3.4471306949853897E-2</v>
      </c>
      <c r="EG26">
        <v>0.13163753075939952</v>
      </c>
      <c r="EH26">
        <v>8.8949630546619585E-2</v>
      </c>
      <c r="EI26">
        <v>5.7915935396390131E-2</v>
      </c>
      <c r="EJ26">
        <v>3.7194895385951769E-2</v>
      </c>
      <c r="EK26">
        <v>2.0721040010438362E-2</v>
      </c>
      <c r="EL26">
        <v>4.915497824549675E-2</v>
      </c>
      <c r="EM26">
        <v>3.1033695150229457E-2</v>
      </c>
      <c r="EN26">
        <v>5.1448856855642149E-2</v>
      </c>
      <c r="EO26">
        <v>3.2063036716978945E-2</v>
      </c>
      <c r="EP26">
        <v>1.2291688324764983E-2</v>
      </c>
      <c r="EQ26">
        <v>1.9771348392213964E-2</v>
      </c>
      <c r="ER26">
        <v>1.4742183286217313E-2</v>
      </c>
      <c r="ES26">
        <v>4.6436368524458912E-3</v>
      </c>
      <c r="ET26">
        <v>8.7609566428622204E-3</v>
      </c>
      <c r="EU26">
        <v>3.9157167077064514E-2</v>
      </c>
      <c r="EV26">
        <v>0.2027643214645159</v>
      </c>
      <c r="EW26">
        <v>0.14291806260713363</v>
      </c>
      <c r="EX26">
        <v>7.6637963858169983E-2</v>
      </c>
      <c r="EY26">
        <v>3.5412657571746359E-2</v>
      </c>
      <c r="EZ26">
        <v>4.1225306286423617E-2</v>
      </c>
      <c r="FA26">
        <v>6.3277944922447205E-2</v>
      </c>
      <c r="FB26">
        <v>6.6280098748963651E-2</v>
      </c>
      <c r="FC26">
        <v>7.3206278569811933E-2</v>
      </c>
      <c r="FD26">
        <v>4.1795753650518519E-2</v>
      </c>
      <c r="FE26">
        <v>1.2995367079359639E-2</v>
      </c>
      <c r="FF26">
        <v>2.8800386571158874E-2</v>
      </c>
      <c r="FG26">
        <v>2.5845304685682836E-2</v>
      </c>
      <c r="FH26">
        <v>5.5652202336105806E-3</v>
      </c>
      <c r="FI26">
        <v>1.3360019712429665E-2</v>
      </c>
      <c r="FJ26">
        <v>6.0210909694433212E-2</v>
      </c>
      <c r="FK26">
        <v>4.9824102340384466E-2</v>
      </c>
      <c r="FL26">
        <v>3.7930367700040338E-2</v>
      </c>
      <c r="FM26">
        <v>1.820042811375738E-2</v>
      </c>
      <c r="FN26">
        <v>6.5532642399868416E-3</v>
      </c>
      <c r="FO26">
        <v>1.1647163873770539E-2</v>
      </c>
      <c r="FP26">
        <v>1.4775967225432396E-2</v>
      </c>
      <c r="FQ26">
        <v>1.9729939586282962E-2</v>
      </c>
      <c r="FR26">
        <v>1.5318195818273633E-2</v>
      </c>
      <c r="FS26">
        <v>7.2375488366324073E-3</v>
      </c>
      <c r="FT26">
        <v>1.7245553737802175E-3</v>
      </c>
      <c r="FU26">
        <v>5.5129934628521896E-3</v>
      </c>
      <c r="FV26">
        <v>7.0888081677773747E-3</v>
      </c>
      <c r="FW26">
        <v>9.9183881386384902E-4</v>
      </c>
      <c r="FX26">
        <v>3.4244611779295072E-3</v>
      </c>
      <c r="FY26">
        <v>1.3593639247119427E-2</v>
      </c>
      <c r="FZ26">
        <v>6.4943988619562673E-2</v>
      </c>
      <c r="GA26">
        <v>4.7977972392676635E-2</v>
      </c>
      <c r="GB26">
        <v>2.4190149223589943E-2</v>
      </c>
      <c r="GC26">
        <v>6.8221219503491583E-3</v>
      </c>
      <c r="GD26">
        <v>1.7368027273240785E-2</v>
      </c>
      <c r="GE26">
        <v>1.9646679982542992E-2</v>
      </c>
      <c r="GF26">
        <v>2.3787823169086696E-2</v>
      </c>
      <c r="GG26">
        <v>2.1509484781805081E-2</v>
      </c>
      <c r="GH26">
        <v>8.8517211204854115E-3</v>
      </c>
      <c r="GI26">
        <v>1.5290240887169415E-3</v>
      </c>
      <c r="GJ26">
        <v>7.3226970317684702E-3</v>
      </c>
      <c r="GK26">
        <v>1.1644843348908317E-2</v>
      </c>
      <c r="GL26">
        <v>1.0129203124113553E-3</v>
      </c>
      <c r="GM26">
        <v>4.5434685549190397E-3</v>
      </c>
      <c r="GN26">
        <v>1.9980460405349731E-2</v>
      </c>
      <c r="GO26">
        <v>5.5827060397109336E-2</v>
      </c>
      <c r="GP26">
        <v>2.2990040826126337E-2</v>
      </c>
      <c r="GQ26">
        <v>1.4512607614779511E-2</v>
      </c>
      <c r="GR26">
        <v>2.2362076297828804E-3</v>
      </c>
      <c r="GS26">
        <v>1.2276399984996628E-2</v>
      </c>
      <c r="GT26">
        <v>1.1780267581343651E-2</v>
      </c>
      <c r="GU26">
        <v>8.4774332113468302E-3</v>
      </c>
      <c r="GV26">
        <v>3.5569359875988568E-2</v>
      </c>
      <c r="GW26">
        <v>9.1472094304375761E-3</v>
      </c>
      <c r="GX26">
        <v>4.2275487255025656E-4</v>
      </c>
      <c r="GY26">
        <v>8.7244545578873192E-3</v>
      </c>
      <c r="GZ26">
        <v>2.6135920451866083E-2</v>
      </c>
      <c r="HA26">
        <v>2.8622999368491391E-4</v>
      </c>
      <c r="HB26">
        <v>2.732340305005567E-3</v>
      </c>
      <c r="HC26">
        <v>3.5146605223417282E-2</v>
      </c>
    </row>
    <row r="27">
      <c r="A27">
        <v>1988</v>
      </c>
      <c r="B27">
        <v>4.4497265482046364E-3</v>
      </c>
      <c r="C27">
        <v>5.0276562037483788E-6</v>
      </c>
      <c r="D27">
        <v>3.9997058220978579E-9</v>
      </c>
      <c r="E27">
        <v>0</v>
      </c>
      <c r="F27">
        <v>3.9997058220978579E-9</v>
      </c>
      <c r="G27">
        <v>3.1391211852138667E-9</v>
      </c>
      <c r="H27">
        <v>5.0236564979262821E-6</v>
      </c>
      <c r="I27">
        <v>4.4446997525855354E-3</v>
      </c>
      <c r="J27">
        <v>4.4118114262757472E-3</v>
      </c>
      <c r="K27">
        <v>4.3869723738457732E-3</v>
      </c>
      <c r="L27">
        <v>2.4839052429973832E-5</v>
      </c>
      <c r="M27">
        <v>1.940787662721535E-5</v>
      </c>
      <c r="N27">
        <v>1.3480449682573364E-5</v>
      </c>
      <c r="O27">
        <v>8.6058464759070326E-10</v>
      </c>
      <c r="P27">
        <v>5.7727378589333966E-5</v>
      </c>
      <c r="Q27">
        <v>7.8369742273940429E-3</v>
      </c>
      <c r="R27">
        <v>2.7042732237169129E-5</v>
      </c>
      <c r="S27">
        <v>1.5113606781187674E-5</v>
      </c>
      <c r="T27">
        <v>1.4418679598312397E-5</v>
      </c>
      <c r="U27">
        <v>6.949271828752773E-7</v>
      </c>
      <c r="V27">
        <v>4.7963544602680486E-6</v>
      </c>
      <c r="W27">
        <v>1.1929125455981457E-5</v>
      </c>
      <c r="X27">
        <v>7.8202487474081615E-3</v>
      </c>
      <c r="Y27">
        <v>7.5671772949760518E-3</v>
      </c>
      <c r="Z27">
        <v>7.5092670062509382E-3</v>
      </c>
      <c r="AA27">
        <v>5.7910288725114237E-5</v>
      </c>
      <c r="AB27">
        <v>7.1357349980760899E-5</v>
      </c>
      <c r="AC27">
        <v>1.81714102451348E-4</v>
      </c>
      <c r="AD27">
        <v>1.0317252251288279E-5</v>
      </c>
      <c r="AE27">
        <v>3.1098173349164426E-4</v>
      </c>
      <c r="AF27">
        <v>1.4428147121554701E-2</v>
      </c>
      <c r="AG27">
        <v>1.2479682899345511E-3</v>
      </c>
      <c r="AH27">
        <v>1.2077943952004048E-3</v>
      </c>
      <c r="AI27">
        <v>1.1630278518620656E-3</v>
      </c>
      <c r="AJ27">
        <v>4.4766543338339278E-5</v>
      </c>
      <c r="AK27">
        <v>4.0269191958941519E-4</v>
      </c>
      <c r="AL27">
        <v>4.0173894734146293E-5</v>
      </c>
      <c r="AM27">
        <v>1.3985281295367955E-2</v>
      </c>
      <c r="AN27">
        <v>1.1907964691379322E-2</v>
      </c>
      <c r="AO27">
        <v>1.1625298764566971E-2</v>
      </c>
      <c r="AP27">
        <v>2.8266592681235113E-4</v>
      </c>
      <c r="AQ27">
        <v>2.1431805586221407E-4</v>
      </c>
      <c r="AR27">
        <v>1.8629985481264184E-3</v>
      </c>
      <c r="AS27">
        <v>8.0510246374780419E-4</v>
      </c>
      <c r="AT27">
        <v>2.3599825799465179E-3</v>
      </c>
      <c r="AU27">
        <v>2.5709666268595499E-2</v>
      </c>
      <c r="AV27">
        <v>1.19600979306386E-2</v>
      </c>
      <c r="AW27">
        <v>1.1517143228410017E-2</v>
      </c>
      <c r="AX27">
        <v>1.0991500846617186E-2</v>
      </c>
      <c r="AY27">
        <v>5.2564238179283118E-4</v>
      </c>
      <c r="AZ27">
        <v>5.1548117771744728E-3</v>
      </c>
      <c r="BA27">
        <v>4.429547022285827E-4</v>
      </c>
      <c r="BB27">
        <v>2.0111899713205435E-2</v>
      </c>
      <c r="BC27">
        <v>1.5359957764975229E-2</v>
      </c>
      <c r="BD27">
        <v>1.4160609614367242E-2</v>
      </c>
      <c r="BE27">
        <v>1.1993481506079881E-3</v>
      </c>
      <c r="BF27">
        <v>6.5362957588074194E-4</v>
      </c>
      <c r="BG27">
        <v>4.0983123723494627E-3</v>
      </c>
      <c r="BH27">
        <v>6.3623313752485377E-3</v>
      </c>
      <c r="BI27">
        <v>5.9512900188565254E-3</v>
      </c>
      <c r="BJ27">
        <v>4.4126986734878082E-2</v>
      </c>
      <c r="BK27">
        <v>4.4290452325520396E-2</v>
      </c>
      <c r="BL27">
        <v>4.3407075240850565E-2</v>
      </c>
      <c r="BM27">
        <v>4.2561400062787698E-2</v>
      </c>
      <c r="BN27">
        <v>8.4567517806286702E-4</v>
      </c>
      <c r="BO27">
        <v>2.6220973581075668E-2</v>
      </c>
      <c r="BP27">
        <v>8.8337708466983275E-4</v>
      </c>
      <c r="BQ27">
        <v>1.7022635393690262E-2</v>
      </c>
      <c r="BR27">
        <v>1.276172331578323E-2</v>
      </c>
      <c r="BS27">
        <v>1.1161766741103073E-2</v>
      </c>
      <c r="BT27">
        <v>1.599956574680157E-3</v>
      </c>
      <c r="BU27">
        <v>8.9791391578163875E-4</v>
      </c>
      <c r="BV27">
        <v>3.362998162125395E-3</v>
      </c>
      <c r="BW27">
        <v>1.718610098433258E-2</v>
      </c>
      <c r="BX27">
        <v>5.8608683757483959E-3</v>
      </c>
      <c r="BY27">
        <v>5.9669088290014473E-2</v>
      </c>
      <c r="BZ27">
        <v>5.5510782933825539E-2</v>
      </c>
      <c r="CA27">
        <v>5.4367709901824574E-2</v>
      </c>
      <c r="CB27">
        <v>5.2714224574181193E-2</v>
      </c>
      <c r="CC27">
        <v>1.6534853276433783E-3</v>
      </c>
      <c r="CD27">
        <v>3.9138428866863251E-2</v>
      </c>
      <c r="CE27">
        <v>1.1430730320009649E-3</v>
      </c>
      <c r="CF27">
        <v>1.938758484250503E-2</v>
      </c>
      <c r="CG27">
        <v>1.4484310847977879E-2</v>
      </c>
      <c r="CH27">
        <v>1.2047340085209206E-2</v>
      </c>
      <c r="CI27">
        <v>2.4369707627686739E-3</v>
      </c>
      <c r="CJ27">
        <v>1.250489622489015E-3</v>
      </c>
      <c r="CK27">
        <v>3.652784372038136E-3</v>
      </c>
      <c r="CL27">
        <v>1.5229279486316095E-2</v>
      </c>
      <c r="CM27">
        <v>7.3402449488639832E-3</v>
      </c>
      <c r="CN27">
        <v>7.8949615367297513E-2</v>
      </c>
      <c r="CO27">
        <v>6.8184215766944334E-2</v>
      </c>
      <c r="CP27">
        <v>6.5329947269733138E-2</v>
      </c>
      <c r="CQ27">
        <v>6.3209154182627E-2</v>
      </c>
      <c r="CR27">
        <v>2.1207930871061324E-3</v>
      </c>
      <c r="CS27">
        <v>5.0826631486415863E-2</v>
      </c>
      <c r="CT27">
        <v>2.8542684972112002E-3</v>
      </c>
      <c r="CU27">
        <v>2.5268720885663114E-2</v>
      </c>
      <c r="CV27">
        <v>1.9102876100400398E-2</v>
      </c>
      <c r="CW27">
        <v>1.5414639468824501E-2</v>
      </c>
      <c r="CX27">
        <v>3.6882366315758959E-3</v>
      </c>
      <c r="CY27">
        <v>2.0283710752987145E-3</v>
      </c>
      <c r="CZ27">
        <v>4.1374737099640043E-3</v>
      </c>
      <c r="DA27">
        <v>1.450332128530994E-2</v>
      </c>
      <c r="DB27">
        <v>9.8540810868144035E-3</v>
      </c>
      <c r="DC27">
        <v>0.10445249831511375</v>
      </c>
      <c r="DD27">
        <v>8.3349354826376065E-2</v>
      </c>
      <c r="DE27">
        <v>7.7444364605575203E-2</v>
      </c>
      <c r="DF27">
        <v>7.2540573369216654E-2</v>
      </c>
      <c r="DG27">
        <v>4.9037912363585475E-3</v>
      </c>
      <c r="DH27">
        <v>6.3026867806911469E-2</v>
      </c>
      <c r="DI27">
        <v>5.9049902208008582E-3</v>
      </c>
      <c r="DJ27">
        <v>3.5520641080366198E-2</v>
      </c>
      <c r="DK27">
        <v>2.5614328467056503E-2</v>
      </c>
      <c r="DL27">
        <v>1.8317708155756732E-2</v>
      </c>
      <c r="DM27">
        <v>7.2966203112997709E-3</v>
      </c>
      <c r="DN27">
        <v>4.4500914324262049E-3</v>
      </c>
      <c r="DO27">
        <v>5.4562211808834886E-3</v>
      </c>
      <c r="DP27">
        <v>1.441749759162851E-2</v>
      </c>
      <c r="DQ27">
        <v>1.7202932387590408E-2</v>
      </c>
      <c r="DR27">
        <v>0.15552747268433328</v>
      </c>
      <c r="DS27">
        <v>0.11154728450908796</v>
      </c>
      <c r="DT27">
        <v>9.1940388072677182E-2</v>
      </c>
      <c r="DU27">
        <v>7.6900661130952036E-2</v>
      </c>
      <c r="DV27">
        <v>1.5039726941725144E-2</v>
      </c>
      <c r="DW27">
        <v>7.9279951751232147E-2</v>
      </c>
      <c r="DX27">
        <v>1.9606896436410764E-2</v>
      </c>
      <c r="DY27">
        <v>5.6640625817506604E-2</v>
      </c>
      <c r="DZ27">
        <v>3.8610267837382944E-2</v>
      </c>
      <c r="EA27">
        <v>2.0322625783152679E-2</v>
      </c>
      <c r="EB27">
        <v>1.8287642054230269E-2</v>
      </c>
      <c r="EC27">
        <v>1.117926444449626E-2</v>
      </c>
      <c r="ED27">
        <v>6.8510935356274026E-3</v>
      </c>
      <c r="EE27">
        <v>1.2660437642261269E-2</v>
      </c>
      <c r="EF27">
        <v>3.631800040602684E-2</v>
      </c>
      <c r="EG27">
        <v>0.130131513124117</v>
      </c>
      <c r="EH27">
        <v>8.6029233230604671E-2</v>
      </c>
      <c r="EI27">
        <v>5.8470132702114916E-2</v>
      </c>
      <c r="EJ27">
        <v>3.783829010794626E-2</v>
      </c>
      <c r="EK27">
        <v>2.0631842594168656E-2</v>
      </c>
      <c r="EL27">
        <v>4.9319863319396973E-2</v>
      </c>
      <c r="EM27">
        <v>2.7559100528489755E-2</v>
      </c>
      <c r="EN27">
        <v>5.3252548438326733E-2</v>
      </c>
      <c r="EO27">
        <v>3.253614608096253E-2</v>
      </c>
      <c r="EP27">
        <v>1.2056257798554459E-2</v>
      </c>
      <c r="EQ27">
        <v>2.0479888282408067E-2</v>
      </c>
      <c r="ER27">
        <v>1.544240960492246E-2</v>
      </c>
      <c r="ES27">
        <v>5.273992752441739E-3</v>
      </c>
      <c r="ET27">
        <v>9.1502685448144067E-3</v>
      </c>
      <c r="EU27">
        <v>4.1196290403604507E-2</v>
      </c>
      <c r="EV27">
        <v>0.20114077645742404</v>
      </c>
      <c r="EW27">
        <v>0.13832832035614609</v>
      </c>
      <c r="EX27">
        <v>7.7055457473318018E-2</v>
      </c>
      <c r="EY27">
        <v>3.6651250973196499E-2</v>
      </c>
      <c r="EZ27">
        <v>4.0404206500121526E-2</v>
      </c>
      <c r="FA27">
        <v>6.3063673675060272E-2</v>
      </c>
      <c r="FB27">
        <v>6.1272862882828086E-2</v>
      </c>
      <c r="FC27">
        <v>7.6804237551840515E-2</v>
      </c>
      <c r="FD27">
        <v>4.2194555108498219E-2</v>
      </c>
      <c r="FE27">
        <v>1.2824193205859591E-2</v>
      </c>
      <c r="FF27">
        <v>2.9370361902638625E-2</v>
      </c>
      <c r="FG27">
        <v>2.8388193650700312E-2</v>
      </c>
      <c r="FH27">
        <v>6.2214887926419779E-3</v>
      </c>
      <c r="FI27">
        <v>1.3991781450562566E-2</v>
      </c>
      <c r="FJ27">
        <v>6.3980042934417725E-2</v>
      </c>
      <c r="FK27">
        <v>4.9775622930368142E-2</v>
      </c>
      <c r="FL27">
        <v>3.7446704306646539E-2</v>
      </c>
      <c r="FM27">
        <v>1.8854771094782397E-2</v>
      </c>
      <c r="FN27">
        <v>6.4441055795138877E-3</v>
      </c>
      <c r="FO27">
        <v>1.2410665515268508E-2</v>
      </c>
      <c r="FP27">
        <v>1.5096016228199005E-2</v>
      </c>
      <c r="FQ27">
        <v>1.8591933211864146E-2</v>
      </c>
      <c r="FR27">
        <v>1.6087674652821096E-2</v>
      </c>
      <c r="FS27">
        <v>6.9100149814627504E-3</v>
      </c>
      <c r="FT27">
        <v>1.6761652000076195E-3</v>
      </c>
      <c r="FU27">
        <v>5.2338497814551311E-3</v>
      </c>
      <c r="FV27">
        <v>8.1346185653356756E-3</v>
      </c>
      <c r="FW27">
        <v>1.0430411060226698E-3</v>
      </c>
      <c r="FX27">
        <v>3.7587560290994926E-3</v>
      </c>
      <c r="FY27">
        <v>1.4411508105695248E-2</v>
      </c>
      <c r="FZ27">
        <v>6.4896300435271309E-2</v>
      </c>
      <c r="GA27">
        <v>4.82012426570647E-2</v>
      </c>
      <c r="GB27">
        <v>2.4498700562684519E-2</v>
      </c>
      <c r="GC27">
        <v>6.7622436914738749E-3</v>
      </c>
      <c r="GD27">
        <v>1.7736456871210643E-2</v>
      </c>
      <c r="GE27">
        <v>1.9585462287068367E-2</v>
      </c>
      <c r="GF27">
        <v>2.3702542094380188E-2</v>
      </c>
      <c r="GG27">
        <v>2.1608296644147339E-2</v>
      </c>
      <c r="GH27">
        <v>7.5266746937132367E-3</v>
      </c>
      <c r="GI27">
        <v>1.4932732000463769E-3</v>
      </c>
      <c r="GJ27">
        <v>6.0334014936668599E-3</v>
      </c>
      <c r="GK27">
        <v>1.3021126608118076E-2</v>
      </c>
      <c r="GL27">
        <v>1.0604953423160256E-3</v>
      </c>
      <c r="GM27">
        <v>4.9132388659407283E-3</v>
      </c>
      <c r="GN27">
        <v>2.0115023478865623E-2</v>
      </c>
      <c r="GO27">
        <v>5.8905567929032773E-2</v>
      </c>
      <c r="GP27">
        <v>2.3845254413599873E-2</v>
      </c>
      <c r="GQ27">
        <v>1.5236607558559817E-2</v>
      </c>
      <c r="GR27">
        <v>2.2541825434576669E-3</v>
      </c>
      <c r="GS27">
        <v>1.2982425015102149E-2</v>
      </c>
      <c r="GT27">
        <v>1.21784508228302E-2</v>
      </c>
      <c r="GU27">
        <v>8.6086468550400554E-3</v>
      </c>
      <c r="GV27">
        <v>3.8118469804658391E-2</v>
      </c>
      <c r="GW27">
        <v>6.0472734287261498E-3</v>
      </c>
      <c r="GX27">
        <v>3.8126748829539107E-4</v>
      </c>
      <c r="GY27">
        <v>5.6660059404307584E-3</v>
      </c>
      <c r="GZ27">
        <v>3.1786913059521589E-2</v>
      </c>
      <c r="HA27">
        <v>2.8428331641065021E-4</v>
      </c>
      <c r="HB27">
        <v>3.0581562892254906E-3</v>
      </c>
      <c r="HC27">
        <v>3.7737201899290085E-2</v>
      </c>
    </row>
    <row r="28">
      <c r="A28">
        <v>1989</v>
      </c>
      <c r="B28">
        <v>3.8795812079435014E-3</v>
      </c>
      <c r="C28">
        <v>2.6468504840706048E-6</v>
      </c>
      <c r="D28">
        <v>8.3610240755969401E-9</v>
      </c>
      <c r="E28">
        <v>0</v>
      </c>
      <c r="F28">
        <v>8.3610240755969401E-9</v>
      </c>
      <c r="G28">
        <v>6.5090923762056718E-9</v>
      </c>
      <c r="H28">
        <v>2.6384894599950077E-6</v>
      </c>
      <c r="I28">
        <v>3.8769362093909947E-3</v>
      </c>
      <c r="J28">
        <v>3.8558725270114039E-3</v>
      </c>
      <c r="K28">
        <v>3.8425711908668943E-3</v>
      </c>
      <c r="L28">
        <v>1.3301336144509683E-5</v>
      </c>
      <c r="M28">
        <v>1.348432521241305E-5</v>
      </c>
      <c r="N28">
        <v>7.5793571671774983E-6</v>
      </c>
      <c r="O28">
        <v>1.8519315637098692E-9</v>
      </c>
      <c r="P28">
        <v>3.4365017199888825E-5</v>
      </c>
      <c r="Q28">
        <v>7.2488254309682806E-3</v>
      </c>
      <c r="R28">
        <v>4.3663702416241015E-5</v>
      </c>
      <c r="S28">
        <v>3.6270020194700841E-5</v>
      </c>
      <c r="T28">
        <v>3.5637841618385095E-5</v>
      </c>
      <c r="U28">
        <v>6.3217857631574483E-7</v>
      </c>
      <c r="V28">
        <v>8.808524398773443E-6</v>
      </c>
      <c r="W28">
        <v>7.3936822215401764E-6</v>
      </c>
      <c r="X28">
        <v>7.2326232245746615E-3</v>
      </c>
      <c r="Y28">
        <v>6.9708177381717241E-3</v>
      </c>
      <c r="Z28">
        <v>6.9322506868510162E-3</v>
      </c>
      <c r="AA28">
        <v>3.8567051320708227E-5</v>
      </c>
      <c r="AB28">
        <v>6.353581588643054E-5</v>
      </c>
      <c r="AC28">
        <v>1.9826967051650681E-4</v>
      </c>
      <c r="AD28">
        <v>2.7461496022621652E-5</v>
      </c>
      <c r="AE28">
        <v>3.0037254327908158E-4</v>
      </c>
      <c r="AF28">
        <v>1.3542041999657689E-2</v>
      </c>
      <c r="AG28">
        <v>1.765656319031436E-3</v>
      </c>
      <c r="AH28">
        <v>1.7057131637411283E-3</v>
      </c>
      <c r="AI28">
        <v>1.6679447775606567E-3</v>
      </c>
      <c r="AJ28">
        <v>3.7768386180471643E-5</v>
      </c>
      <c r="AK28">
        <v>5.321580683812499E-4</v>
      </c>
      <c r="AL28">
        <v>5.9943155290307664E-5</v>
      </c>
      <c r="AM28">
        <v>1.2949940757376502E-2</v>
      </c>
      <c r="AN28">
        <v>1.0761330865421028E-2</v>
      </c>
      <c r="AO28">
        <v>1.0536600878229755E-2</v>
      </c>
      <c r="AP28">
        <v>2.2472998719127267E-4</v>
      </c>
      <c r="AQ28">
        <v>2.3458682845524723E-4</v>
      </c>
      <c r="AR28">
        <v>1.9540230635002273E-3</v>
      </c>
      <c r="AS28">
        <v>1.1735550767502476E-3</v>
      </c>
      <c r="AT28">
        <v>2.4133399128913879E-3</v>
      </c>
      <c r="AU28">
        <v>2.4859156413706986E-2</v>
      </c>
      <c r="AV28">
        <v>1.2246157110178877E-2</v>
      </c>
      <c r="AW28">
        <v>1.1723639783740115E-2</v>
      </c>
      <c r="AX28">
        <v>1.1352669085445861E-2</v>
      </c>
      <c r="AY28">
        <v>3.7097069829425313E-4</v>
      </c>
      <c r="AZ28">
        <v>4.8139309510588646E-3</v>
      </c>
      <c r="BA28">
        <v>5.225173264387621E-4</v>
      </c>
      <c r="BB28">
        <v>1.9522707973889147E-2</v>
      </c>
      <c r="BC28">
        <v>1.4394876160082351E-2</v>
      </c>
      <c r="BD28">
        <v>1.3508935336420102E-2</v>
      </c>
      <c r="BE28">
        <v>8.8594082366224972E-4</v>
      </c>
      <c r="BF28">
        <v>6.9986226347979949E-4</v>
      </c>
      <c r="BG28">
        <v>4.4279695503269961E-3</v>
      </c>
      <c r="BH28">
        <v>6.9097086703610398E-3</v>
      </c>
      <c r="BI28">
        <v>6.0137724503874779E-3</v>
      </c>
      <c r="BJ28">
        <v>4.2533980483071665E-2</v>
      </c>
      <c r="BK28">
        <v>4.1931139828254978E-2</v>
      </c>
      <c r="BL28">
        <v>4.0884533521805766E-2</v>
      </c>
      <c r="BM28">
        <v>4.0014045046772459E-2</v>
      </c>
      <c r="BN28">
        <v>8.7048847503330489E-4</v>
      </c>
      <c r="BO28">
        <v>2.3865282535552979E-2</v>
      </c>
      <c r="BP28">
        <v>1.0466063064492105E-3</v>
      </c>
      <c r="BQ28">
        <v>1.7622093404502499E-2</v>
      </c>
      <c r="BR28">
        <v>1.2348507197123295E-2</v>
      </c>
      <c r="BS28">
        <v>1.0594309781162511E-2</v>
      </c>
      <c r="BT28">
        <v>1.7541974159607837E-3</v>
      </c>
      <c r="BU28">
        <v>1.1308950249479647E-3</v>
      </c>
      <c r="BV28">
        <v>4.1426911824312381E-3</v>
      </c>
      <c r="BW28">
        <v>1.7019252749685812E-2</v>
      </c>
      <c r="BX28">
        <v>7.0277834311127663E-3</v>
      </c>
      <c r="BY28">
        <v>5.9031813147531698E-2</v>
      </c>
      <c r="BZ28">
        <v>5.5661088802188972E-2</v>
      </c>
      <c r="CA28">
        <v>5.4052670688711835E-2</v>
      </c>
      <c r="CB28">
        <v>5.2660569462606721E-2</v>
      </c>
      <c r="CC28">
        <v>1.392101226105117E-3</v>
      </c>
      <c r="CD28">
        <v>3.8573957979679108E-2</v>
      </c>
      <c r="CE28">
        <v>1.6084181134771373E-3</v>
      </c>
      <c r="CF28">
        <v>1.8849438295174679E-2</v>
      </c>
      <c r="CG28">
        <v>1.3598168246773547E-2</v>
      </c>
      <c r="CH28">
        <v>1.142256566500581E-2</v>
      </c>
      <c r="CI28">
        <v>2.1756025817677364E-3</v>
      </c>
      <c r="CJ28">
        <v>1.3357757742783242E-3</v>
      </c>
      <c r="CK28">
        <v>3.9154942741228081E-3</v>
      </c>
      <c r="CL28">
        <v>1.5478713949831953E-2</v>
      </c>
      <c r="CM28">
        <v>7.4268733151257038E-3</v>
      </c>
      <c r="CN28">
        <v>7.9146684085524222E-2</v>
      </c>
      <c r="CO28">
        <v>6.8319707600103655E-2</v>
      </c>
      <c r="CP28">
        <v>6.5051749172575932E-2</v>
      </c>
      <c r="CQ28">
        <v>6.2868748188161613E-2</v>
      </c>
      <c r="CR28">
        <v>2.1830009844143201E-3</v>
      </c>
      <c r="CS28">
        <v>5.0073277205228806E-2</v>
      </c>
      <c r="CT28">
        <v>3.2679584275277281E-3</v>
      </c>
      <c r="CU28">
        <v>2.5805448021178633E-2</v>
      </c>
      <c r="CV28">
        <v>1.8222591445758475E-2</v>
      </c>
      <c r="CW28">
        <v>1.4348965739587624E-2</v>
      </c>
      <c r="CX28">
        <v>3.873625706170853E-3</v>
      </c>
      <c r="CY28">
        <v>2.5640592864063253E-3</v>
      </c>
      <c r="CZ28">
        <v>5.0187972890138269E-3</v>
      </c>
      <c r="DA28">
        <v>1.497847153575806E-2</v>
      </c>
      <c r="DB28">
        <v>1.1456482112407684E-2</v>
      </c>
      <c r="DC28">
        <v>0.10456848327075316</v>
      </c>
      <c r="DD28">
        <v>8.2908472607480022E-2</v>
      </c>
      <c r="DE28">
        <v>7.677562294699064E-2</v>
      </c>
      <c r="DF28">
        <v>7.1880983693530409E-2</v>
      </c>
      <c r="DG28">
        <v>4.8946392534602277E-3</v>
      </c>
      <c r="DH28">
        <v>6.3280977308750153E-2</v>
      </c>
      <c r="DI28">
        <v>6.1328496604893873E-3</v>
      </c>
      <c r="DJ28">
        <v>3.5154656885398747E-2</v>
      </c>
      <c r="DK28">
        <v>2.4152873513666441E-2</v>
      </c>
      <c r="DL28">
        <v>1.7319732354079135E-2</v>
      </c>
      <c r="DM28">
        <v>6.8331411595873052E-3</v>
      </c>
      <c r="DN28">
        <v>5.2660095927238365E-3</v>
      </c>
      <c r="DO28">
        <v>5.735773779008471E-3</v>
      </c>
      <c r="DP28">
        <v>1.3494646222125605E-2</v>
      </c>
      <c r="DQ28">
        <v>1.7834924161434174E-2</v>
      </c>
      <c r="DR28">
        <v>0.15763111082159612</v>
      </c>
      <c r="DS28">
        <v>0.1113669536868212</v>
      </c>
      <c r="DT28">
        <v>9.1212329247208304E-2</v>
      </c>
      <c r="DU28">
        <v>7.6638991496546877E-2</v>
      </c>
      <c r="DV28">
        <v>1.4573337750661433E-2</v>
      </c>
      <c r="DW28">
        <v>7.7918864786624908E-2</v>
      </c>
      <c r="DX28">
        <v>2.0154624439612891E-2</v>
      </c>
      <c r="DY28">
        <v>5.9557620331283423E-2</v>
      </c>
      <c r="DZ28">
        <v>3.694187435382653E-2</v>
      </c>
      <c r="EA28">
        <v>1.9940910108261125E-2</v>
      </c>
      <c r="EB28">
        <v>1.7000964245565405E-2</v>
      </c>
      <c r="EC28">
        <v>1.4430232739772963E-2</v>
      </c>
      <c r="ED28">
        <v>8.18551323768393E-3</v>
      </c>
      <c r="EE28">
        <v>1.3293463196508513E-2</v>
      </c>
      <c r="EF28">
        <v>3.9616711437702179E-2</v>
      </c>
      <c r="EG28">
        <v>0.13245981511623267</v>
      </c>
      <c r="EH28">
        <v>8.4681837405256657E-2</v>
      </c>
      <c r="EI28">
        <v>5.7745009660002081E-2</v>
      </c>
      <c r="EJ28">
        <v>3.7952989551728065E-2</v>
      </c>
      <c r="EK28">
        <v>1.9792020108274015E-2</v>
      </c>
      <c r="EL28">
        <v>4.8590037971735001E-2</v>
      </c>
      <c r="EM28">
        <v>2.693682774525458E-2</v>
      </c>
      <c r="EN28">
        <v>5.6932950638767313E-2</v>
      </c>
      <c r="EO28">
        <v>3.1062480168799964E-2</v>
      </c>
      <c r="EP28">
        <v>1.1929037322510879E-2</v>
      </c>
      <c r="EQ28">
        <v>1.9133442846289088E-2</v>
      </c>
      <c r="ER28">
        <v>2.0147694065266931E-2</v>
      </c>
      <c r="ES28">
        <v>5.7227764047004161E-3</v>
      </c>
      <c r="ET28">
        <v>9.1549729277912925E-3</v>
      </c>
      <c r="EU28">
        <v>4.5003913342952728E-2</v>
      </c>
      <c r="EV28">
        <v>0.19850627394030321</v>
      </c>
      <c r="EW28">
        <v>0.1337290077363831</v>
      </c>
      <c r="EX28">
        <v>7.8137264573591256E-2</v>
      </c>
      <c r="EY28">
        <v>3.7249045374939282E-2</v>
      </c>
      <c r="EZ28">
        <v>4.0888219198651973E-2</v>
      </c>
      <c r="FA28">
        <v>6.3323818147182465E-2</v>
      </c>
      <c r="FB28">
        <v>5.5591743162791862E-2</v>
      </c>
      <c r="FC28">
        <v>7.9590710311300772E-2</v>
      </c>
      <c r="FD28">
        <v>3.8521480121572152E-2</v>
      </c>
      <c r="FE28">
        <v>1.1916681865478458E-2</v>
      </c>
      <c r="FF28">
        <v>2.660479825609369E-2</v>
      </c>
      <c r="FG28">
        <v>3.3877752110597445E-2</v>
      </c>
      <c r="FH28">
        <v>7.1914780791311819E-3</v>
      </c>
      <c r="FI28">
        <v>1.4813444107380662E-2</v>
      </c>
      <c r="FJ28">
        <v>6.7674025893211365E-2</v>
      </c>
      <c r="FK28">
        <v>4.7562210615218835E-2</v>
      </c>
      <c r="FL28">
        <v>3.4862468525743359E-2</v>
      </c>
      <c r="FM28">
        <v>1.8979578859422919E-2</v>
      </c>
      <c r="FN28">
        <v>6.6365077845189366E-3</v>
      </c>
      <c r="FO28">
        <v>1.2343071074903981E-2</v>
      </c>
      <c r="FP28">
        <v>1.5083985403180122E-2</v>
      </c>
      <c r="FQ28">
        <v>1.5882889666320441E-2</v>
      </c>
      <c r="FR28">
        <v>1.6595336288852295E-2</v>
      </c>
      <c r="FS28">
        <v>6.4222286418037424E-3</v>
      </c>
      <c r="FT28">
        <v>1.62798300631967E-3</v>
      </c>
      <c r="FU28">
        <v>4.7942456354840724E-3</v>
      </c>
      <c r="FV28">
        <v>9.1158229499920564E-3</v>
      </c>
      <c r="FW28">
        <v>1.0572846970564958E-3</v>
      </c>
      <c r="FX28">
        <v>3.8955941993768176E-3</v>
      </c>
      <c r="FY28">
        <v>1.4967353083193302E-2</v>
      </c>
      <c r="FZ28">
        <v>6.32578160226418E-2</v>
      </c>
      <c r="GA28">
        <v>4.3738956789140186E-2</v>
      </c>
      <c r="GB28">
        <v>2.4654378446848254E-2</v>
      </c>
      <c r="GC28">
        <v>6.7032565256289365E-3</v>
      </c>
      <c r="GD28">
        <v>1.7951121921219317E-2</v>
      </c>
      <c r="GE28">
        <v>1.9603392109274864E-2</v>
      </c>
      <c r="GF28">
        <v>1.9084578342291932E-2</v>
      </c>
      <c r="GG28">
        <v>2.4569844988389378E-2</v>
      </c>
      <c r="GH28">
        <v>7.4569136235250813E-3</v>
      </c>
      <c r="GI28">
        <v>1.4003472879160728E-3</v>
      </c>
      <c r="GJ28">
        <v>6.0565663356090087E-3</v>
      </c>
      <c r="GK28">
        <v>1.6040580887481361E-2</v>
      </c>
      <c r="GL28">
        <v>1.0723504773829354E-3</v>
      </c>
      <c r="GM28">
        <v>5.0509857548877556E-3</v>
      </c>
      <c r="GN28">
        <v>2.3169497027993202E-2</v>
      </c>
      <c r="GO28">
        <v>6.5772492287327844E-2</v>
      </c>
      <c r="GP28">
        <v>2.1355818758932291E-2</v>
      </c>
      <c r="GQ28">
        <v>1.4655084061128754E-2</v>
      </c>
      <c r="GR28">
        <v>2.1240838878924082E-3</v>
      </c>
      <c r="GS28">
        <v>1.2531000173236346E-2</v>
      </c>
      <c r="GT28">
        <v>1.1596288532018661E-2</v>
      </c>
      <c r="GU28">
        <v>6.700734697803537E-3</v>
      </c>
      <c r="GV28">
        <v>4.747546924615275E-2</v>
      </c>
      <c r="GW28">
        <v>6.8903638031998114E-3</v>
      </c>
      <c r="GX28">
        <v>3.5049210578471046E-4</v>
      </c>
      <c r="GY28">
        <v>6.5398716974151005E-3</v>
      </c>
      <c r="GZ28">
        <v>4.0299050102920286E-2</v>
      </c>
      <c r="HA28">
        <v>2.8605534003265433E-4</v>
      </c>
      <c r="HB28">
        <v>3.0587957177571914E-3</v>
      </c>
      <c r="HC28">
        <v>4.712497815489769E-2</v>
      </c>
    </row>
    <row r="29">
      <c r="A29">
        <v>1990</v>
      </c>
      <c r="B29">
        <v>3.4134555609841009E-3</v>
      </c>
      <c r="C29">
        <v>6.5202103385784185E-7</v>
      </c>
      <c r="D29">
        <v>1.3044112491991368E-8</v>
      </c>
      <c r="E29">
        <v>0</v>
      </c>
      <c r="F29">
        <v>1.3044112491991368E-8</v>
      </c>
      <c r="G29">
        <v>1.0095928537623422E-8</v>
      </c>
      <c r="H29">
        <v>6.3897692136585044E-7</v>
      </c>
      <c r="I29">
        <v>3.4128064881344968E-3</v>
      </c>
      <c r="J29">
        <v>3.4098249610690886E-3</v>
      </c>
      <c r="K29">
        <v>3.4067692813856874E-3</v>
      </c>
      <c r="L29">
        <v>3.0556796834011424E-6</v>
      </c>
      <c r="M29">
        <v>2.9815270654081945E-6</v>
      </c>
      <c r="N29">
        <v>0</v>
      </c>
      <c r="O29">
        <v>2.948184253620456E-9</v>
      </c>
      <c r="P29">
        <v>6.0372067309799604E-6</v>
      </c>
      <c r="Q29">
        <v>6.8109883046798218E-3</v>
      </c>
      <c r="R29">
        <v>6.2342720347661017E-5</v>
      </c>
      <c r="S29">
        <v>5.8622464569378039E-5</v>
      </c>
      <c r="T29">
        <v>5.8032632732348879E-5</v>
      </c>
      <c r="U29">
        <v>5.8983183702916771E-7</v>
      </c>
      <c r="V29">
        <v>1.230505858984543E-5</v>
      </c>
      <c r="W29">
        <v>3.7202557782829684E-6</v>
      </c>
      <c r="X29">
        <v>6.7949629904130119E-3</v>
      </c>
      <c r="Y29">
        <v>6.5373050347507329E-3</v>
      </c>
      <c r="Z29">
        <v>6.5155835058365655E-3</v>
      </c>
      <c r="AA29">
        <v>2.1721528914167652E-5</v>
      </c>
      <c r="AB29">
        <v>3.8800221034478204E-5</v>
      </c>
      <c r="AC29">
        <v>2.1885773462780031E-4</v>
      </c>
      <c r="AD29">
        <v>4.6317406080850733E-5</v>
      </c>
      <c r="AE29">
        <v>2.7937948470935225E-4</v>
      </c>
      <c r="AF29">
        <v>1.2897313548724705E-2</v>
      </c>
      <c r="AG29">
        <v>2.3341305942815253E-3</v>
      </c>
      <c r="AH29">
        <v>2.2531846150130761E-3</v>
      </c>
      <c r="AI29">
        <v>2.2212280239756123E-3</v>
      </c>
      <c r="AJ29">
        <v>3.1956591037463963E-5</v>
      </c>
      <c r="AK29">
        <v>6.6128600155934691E-4</v>
      </c>
      <c r="AL29">
        <v>8.0945979268449308E-5</v>
      </c>
      <c r="AM29">
        <v>1.2155081582681783E-2</v>
      </c>
      <c r="AN29">
        <v>9.8867103357086136E-3</v>
      </c>
      <c r="AO29">
        <v>9.7102092642974858E-3</v>
      </c>
      <c r="AP29">
        <v>1.7650107141112782E-4</v>
      </c>
      <c r="AQ29">
        <v>2.0381229294616417E-4</v>
      </c>
      <c r="AR29">
        <v>2.0645589540270052E-3</v>
      </c>
      <c r="AS29">
        <v>1.5918986282386037E-3</v>
      </c>
      <c r="AT29">
        <v>2.4448723997920752E-3</v>
      </c>
      <c r="AU29">
        <v>2.4376712823580088E-2</v>
      </c>
      <c r="AV29">
        <v>1.2850471811621347E-2</v>
      </c>
      <c r="AW29">
        <v>1.2228196733024371E-2</v>
      </c>
      <c r="AX29">
        <v>1.2001104778849013E-2</v>
      </c>
      <c r="AY29">
        <v>2.270919541753594E-4</v>
      </c>
      <c r="AZ29">
        <v>4.5809363946318626E-3</v>
      </c>
      <c r="BA29">
        <v>6.2227507859697511E-4</v>
      </c>
      <c r="BB29">
        <v>1.9173501366863591E-2</v>
      </c>
      <c r="BC29">
        <v>1.3746547721736979E-2</v>
      </c>
      <c r="BD29">
        <v>1.3128224358115385E-2</v>
      </c>
      <c r="BE29">
        <v>6.1832336362159588E-4</v>
      </c>
      <c r="BF29">
        <v>5.9050897295507253E-4</v>
      </c>
      <c r="BG29">
        <v>4.8364446721715377E-3</v>
      </c>
      <c r="BH29">
        <v>7.6472603549048489E-3</v>
      </c>
      <c r="BI29">
        <v>6.0452772304415703E-3</v>
      </c>
      <c r="BJ29">
        <v>4.1829783055911472E-2</v>
      </c>
      <c r="BK29">
        <v>4.0601516334147034E-2</v>
      </c>
      <c r="BL29">
        <v>3.9351623185369417E-2</v>
      </c>
      <c r="BM29">
        <v>3.8427115965082047E-2</v>
      </c>
      <c r="BN29">
        <v>9.2450722028736829E-4</v>
      </c>
      <c r="BO29">
        <v>2.2127550095319748E-2</v>
      </c>
      <c r="BP29">
        <v>1.2498931487776182E-3</v>
      </c>
      <c r="BQ29">
        <v>1.8452340542020745E-2</v>
      </c>
      <c r="BR29">
        <v>1.2174848093401639E-2</v>
      </c>
      <c r="BS29">
        <v>1.024430515063505E-2</v>
      </c>
      <c r="BT29">
        <v>1.930542942766587E-3</v>
      </c>
      <c r="BU29">
        <v>1.1492018678582812E-3</v>
      </c>
      <c r="BV29">
        <v>5.1282905807608272E-3</v>
      </c>
      <c r="BW29">
        <v>1.7224073820256307E-2</v>
      </c>
      <c r="BX29">
        <v>8.2080354914069176E-3</v>
      </c>
      <c r="BY29">
        <v>5.9490301225926051E-2</v>
      </c>
      <c r="BZ29">
        <v>5.7203762769231066E-2</v>
      </c>
      <c r="CA29">
        <v>5.5090272504789525E-2</v>
      </c>
      <c r="CB29">
        <v>5.3915861795551551E-2</v>
      </c>
      <c r="CC29">
        <v>1.1744107092379764E-3</v>
      </c>
      <c r="CD29">
        <v>3.8998480886220932E-2</v>
      </c>
      <c r="CE29">
        <v>2.1134902644415398E-3</v>
      </c>
      <c r="CF29">
        <v>1.8378331461078846E-2</v>
      </c>
      <c r="CG29">
        <v>1.3015085962413707E-2</v>
      </c>
      <c r="CH29">
        <v>1.1033381266973754E-2</v>
      </c>
      <c r="CI29">
        <v>1.9817046954399538E-3</v>
      </c>
      <c r="CJ29">
        <v>1.1234205956225395E-3</v>
      </c>
      <c r="CK29">
        <v>4.2398249030425996E-3</v>
      </c>
      <c r="CL29">
        <v>1.6091793004383861E-2</v>
      </c>
      <c r="CM29">
        <v>7.3449499905109406E-3</v>
      </c>
      <c r="CN29">
        <v>8.087380227484664E-2</v>
      </c>
      <c r="CO29">
        <v>7.0222204780781491E-2</v>
      </c>
      <c r="CP29">
        <v>6.6405709234729826E-2</v>
      </c>
      <c r="CQ29">
        <v>6.408725945188927E-2</v>
      </c>
      <c r="CR29">
        <v>2.3184497828405595E-3</v>
      </c>
      <c r="CS29">
        <v>5.0585269927978516E-2</v>
      </c>
      <c r="CT29">
        <v>3.8164955460516597E-3</v>
      </c>
      <c r="CU29">
        <v>2.6472039686485135E-2</v>
      </c>
      <c r="CV29">
        <v>1.772545784080929E-2</v>
      </c>
      <c r="CW29">
        <v>1.3603897407782719E-2</v>
      </c>
      <c r="CX29">
        <v>4.121560433026571E-3</v>
      </c>
      <c r="CY29">
        <v>2.6147501730902373E-3</v>
      </c>
      <c r="CZ29">
        <v>6.1318316725856121E-3</v>
      </c>
      <c r="DA29">
        <v>1.5820442192419987E-2</v>
      </c>
      <c r="DB29">
        <v>1.2868142686784267E-2</v>
      </c>
      <c r="DC29">
        <v>0.10623121260834595</v>
      </c>
      <c r="DD29">
        <v>8.4717915879728059E-2</v>
      </c>
      <c r="DE29">
        <v>7.8048313555899848E-2</v>
      </c>
      <c r="DF29">
        <v>7.3000095541303281E-2</v>
      </c>
      <c r="DG29">
        <v>5.0482180145965715E-3</v>
      </c>
      <c r="DH29">
        <v>6.5232299268245697E-2</v>
      </c>
      <c r="DI29">
        <v>6.6696023238282161E-3</v>
      </c>
      <c r="DJ29">
        <v>3.432930799623421E-2</v>
      </c>
      <c r="DK29">
        <v>2.3233367145578075E-2</v>
      </c>
      <c r="DL29">
        <v>1.6683422440463967E-2</v>
      </c>
      <c r="DM29">
        <v>6.5499447051141097E-3</v>
      </c>
      <c r="DN29">
        <v>5.0198744999926147E-3</v>
      </c>
      <c r="DO29">
        <v>6.0760663506635171E-3</v>
      </c>
      <c r="DP29">
        <v>1.281601126761632E-2</v>
      </c>
      <c r="DQ29">
        <v>1.7645886167883873E-2</v>
      </c>
      <c r="DR29">
        <v>0.16129760473525773</v>
      </c>
      <c r="DS29">
        <v>0.11460480155950051</v>
      </c>
      <c r="DT29">
        <v>9.2866851933825198E-2</v>
      </c>
      <c r="DU29">
        <v>7.8279781368260984E-2</v>
      </c>
      <c r="DV29">
        <v>1.4587070565564214E-2</v>
      </c>
      <c r="DW29">
        <v>7.860131561756134E-2</v>
      </c>
      <c r="DX29">
        <v>2.1737949625675313E-2</v>
      </c>
      <c r="DY29">
        <v>6.0958341314642339E-2</v>
      </c>
      <c r="DZ29">
        <v>3.6082872471470247E-2</v>
      </c>
      <c r="EA29">
        <v>1.9908223526562973E-2</v>
      </c>
      <c r="EB29">
        <v>1.6174648944907274E-2</v>
      </c>
      <c r="EC29">
        <v>1.5006506274428774E-2</v>
      </c>
      <c r="ED29">
        <v>9.8689625687433148E-3</v>
      </c>
      <c r="EE29">
        <v>1.4265538138885104E-2</v>
      </c>
      <c r="EF29">
        <v>4.1050117462873459E-2</v>
      </c>
      <c r="EG29">
        <v>0.13482095283171242</v>
      </c>
      <c r="EH29">
        <v>8.6451830017087478E-2</v>
      </c>
      <c r="EI29">
        <v>5.8615336359151338E-2</v>
      </c>
      <c r="EJ29">
        <v>3.9013151357358444E-2</v>
      </c>
      <c r="EK29">
        <v>1.9602185001792897E-2</v>
      </c>
      <c r="EL29">
        <v>4.9249701201915741E-2</v>
      </c>
      <c r="EM29">
        <v>2.7836493657936136E-2</v>
      </c>
      <c r="EN29">
        <v>5.7734759511708415E-2</v>
      </c>
      <c r="EO29">
        <v>3.0297845138732408E-2</v>
      </c>
      <c r="EP29">
        <v>1.2001733238339687E-2</v>
      </c>
      <c r="EQ29">
        <v>1.8296111900392716E-2</v>
      </c>
      <c r="ER29">
        <v>2.1157114387762063E-2</v>
      </c>
      <c r="ES29">
        <v>6.2797999852139503E-3</v>
      </c>
      <c r="ET29">
        <v>9.3656366970834813E-3</v>
      </c>
      <c r="EU29">
        <v>4.5733027160167694E-2</v>
      </c>
      <c r="EV29">
        <v>0.19590300304039104</v>
      </c>
      <c r="EW29">
        <v>0.13501774766061103</v>
      </c>
      <c r="EX29">
        <v>8.151862072812055E-2</v>
      </c>
      <c r="EY29">
        <v>3.878138157441946E-2</v>
      </c>
      <c r="EZ29">
        <v>4.2737239153701097E-2</v>
      </c>
      <c r="FA29">
        <v>6.5498270094394684E-2</v>
      </c>
      <c r="FB29">
        <v>5.3499126932490496E-2</v>
      </c>
      <c r="FC29">
        <v>7.6905602308855264E-2</v>
      </c>
      <c r="FD29">
        <v>3.5903606968294477E-2</v>
      </c>
      <c r="FE29">
        <v>1.1277404079637437E-2</v>
      </c>
      <c r="FF29">
        <v>2.4626202888657037E-2</v>
      </c>
      <c r="FG29">
        <v>3.2590640504097927E-2</v>
      </c>
      <c r="FH29">
        <v>8.4113548364628515E-3</v>
      </c>
      <c r="FI29">
        <v>1.6020346929075249E-2</v>
      </c>
      <c r="FJ29">
        <v>6.5628200769424438E-2</v>
      </c>
      <c r="FK29">
        <v>4.5194711676129304E-2</v>
      </c>
      <c r="FL29">
        <v>3.3991619211395395E-2</v>
      </c>
      <c r="FM29">
        <v>1.9681982524817808E-2</v>
      </c>
      <c r="FN29">
        <v>6.9965845507275653E-3</v>
      </c>
      <c r="FO29">
        <v>1.2685397974090245E-2</v>
      </c>
      <c r="FP29">
        <v>1.5553301200270653E-2</v>
      </c>
      <c r="FQ29">
        <v>1.4309636686577589E-2</v>
      </c>
      <c r="FR29">
        <v>1.533177413862126E-2</v>
      </c>
      <c r="FS29">
        <v>6.1010456555076658E-3</v>
      </c>
      <c r="FT29">
        <v>1.6097899899211677E-3</v>
      </c>
      <c r="FU29">
        <v>4.4912556655864987E-3</v>
      </c>
      <c r="FV29">
        <v>8.1584607783474015E-3</v>
      </c>
      <c r="FW29">
        <v>1.0722677047661894E-3</v>
      </c>
      <c r="FX29">
        <v>4.1286816738873534E-3</v>
      </c>
      <c r="FY29">
        <v>1.3721983879804611E-2</v>
      </c>
      <c r="FZ29">
        <v>6.0806360092638158E-2</v>
      </c>
      <c r="GA29">
        <v>4.1545342811262688E-2</v>
      </c>
      <c r="GB29">
        <v>2.5575263165593227E-2</v>
      </c>
      <c r="GC29">
        <v>6.810176453334706E-3</v>
      </c>
      <c r="GD29">
        <v>1.8765086712258523E-2</v>
      </c>
      <c r="GE29">
        <v>2.0264267921447754E-2</v>
      </c>
      <c r="GF29">
        <v>1.597007964566946E-2</v>
      </c>
      <c r="GG29">
        <v>2.4572012183483413E-2</v>
      </c>
      <c r="GH29">
        <v>7.5388610506157919E-3</v>
      </c>
      <c r="GI29">
        <v>1.3377374883581862E-3</v>
      </c>
      <c r="GJ29">
        <v>6.2011235622576053E-3</v>
      </c>
      <c r="GK29">
        <v>1.5948922317237019E-2</v>
      </c>
      <c r="GL29">
        <v>1.0842288156306056E-3</v>
      </c>
      <c r="GM29">
        <v>5.3109949021079425E-3</v>
      </c>
      <c r="GN29">
        <v>2.3234274238348007E-2</v>
      </c>
      <c r="GO29">
        <v>6.6053800310052757E-2</v>
      </c>
      <c r="GP29">
        <v>1.9886809377523892E-2</v>
      </c>
      <c r="GQ29">
        <v>1.4536945631806622E-2</v>
      </c>
      <c r="GR29">
        <v>2.0450378212110792E-3</v>
      </c>
      <c r="GS29">
        <v>1.2491907810595542E-2</v>
      </c>
      <c r="GT29">
        <v>1.1408756487071514E-2</v>
      </c>
      <c r="GU29">
        <v>5.3498637457172699E-3</v>
      </c>
      <c r="GV29">
        <v>4.9295180255416758E-2</v>
      </c>
      <c r="GW29">
        <v>7.7976674490103674E-3</v>
      </c>
      <c r="GX29">
        <v>3.279645489322622E-4</v>
      </c>
      <c r="GY29">
        <v>7.4697029000781049E-3</v>
      </c>
      <c r="GZ29">
        <v>4.1210069182911258E-2</v>
      </c>
      <c r="HA29">
        <v>2.8744362349513786E-4</v>
      </c>
      <c r="HB29">
        <v>3.1281893228878922E-3</v>
      </c>
      <c r="HC29">
        <v>4.8967216163873672E-2</v>
      </c>
    </row>
    <row r="30">
      <c r="A30">
        <v>1991</v>
      </c>
      <c r="B30">
        <v>2.9802438800157513E-3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2.9802438800157513E-3</v>
      </c>
      <c r="J30">
        <v>2.9794853553363277E-3</v>
      </c>
      <c r="K30">
        <v>2.9784256392076636E-3</v>
      </c>
      <c r="L30">
        <v>1.0597161286639218E-6</v>
      </c>
      <c r="M30">
        <v>7.5852467942354387E-7</v>
      </c>
      <c r="N30">
        <v>0</v>
      </c>
      <c r="O30">
        <v>0</v>
      </c>
      <c r="P30">
        <v>1.8182408894062974E-6</v>
      </c>
      <c r="Q30">
        <v>6.4763342508179049E-3</v>
      </c>
      <c r="R30">
        <v>7.437266572984263E-4</v>
      </c>
      <c r="S30">
        <v>7.4202118723709686E-4</v>
      </c>
      <c r="T30">
        <v>7.4089889887683617E-4</v>
      </c>
      <c r="U30">
        <v>1.122288360260719E-6</v>
      </c>
      <c r="V30">
        <v>5.566907930187881E-5</v>
      </c>
      <c r="W30">
        <v>1.7054700613293947E-6</v>
      </c>
      <c r="X30">
        <v>6.4189597004158921E-3</v>
      </c>
      <c r="Y30">
        <v>6.3039095376509237E-3</v>
      </c>
      <c r="Z30">
        <v>6.2830442797656956E-3</v>
      </c>
      <c r="AA30">
        <v>2.0865257885228425E-5</v>
      </c>
      <c r="AB30">
        <v>1.2138717421473174E-5</v>
      </c>
      <c r="AC30">
        <v>1.0291144534349519E-4</v>
      </c>
      <c r="AD30">
        <v>6.8635210689641391E-4</v>
      </c>
      <c r="AE30">
        <v>1.3591542665380985E-4</v>
      </c>
      <c r="AF30">
        <v>1.2202557077556415E-2</v>
      </c>
      <c r="AG30">
        <v>2.9921388746523133E-3</v>
      </c>
      <c r="AH30">
        <v>2.9379762385577358E-3</v>
      </c>
      <c r="AI30">
        <v>2.891168444614344E-3</v>
      </c>
      <c r="AJ30">
        <v>4.680779394339167E-5</v>
      </c>
      <c r="AK30">
        <v>8.3827757043763995E-4</v>
      </c>
      <c r="AL30">
        <v>5.4162636094577633E-5</v>
      </c>
      <c r="AM30">
        <v>1.1310116792191727E-2</v>
      </c>
      <c r="AN30">
        <v>9.0266151978579297E-3</v>
      </c>
      <c r="AO30">
        <v>8.7691528052922813E-3</v>
      </c>
      <c r="AP30">
        <v>2.5746239256564901E-4</v>
      </c>
      <c r="AQ30">
        <v>2.2614903798493178E-4</v>
      </c>
      <c r="AR30">
        <v>2.0573525563488673E-3</v>
      </c>
      <c r="AS30">
        <v>2.0996985892876257E-3</v>
      </c>
      <c r="AT30">
        <v>2.5409639347344637E-3</v>
      </c>
      <c r="AU30">
        <v>2.3494636409542736E-2</v>
      </c>
      <c r="AV30">
        <v>1.2452885764001624E-2</v>
      </c>
      <c r="AW30">
        <v>1.2155301237483268E-2</v>
      </c>
      <c r="AX30">
        <v>1.1980985080468491E-2</v>
      </c>
      <c r="AY30">
        <v>1.7431615701477704E-4</v>
      </c>
      <c r="AZ30">
        <v>4.0620262734591961E-3</v>
      </c>
      <c r="BA30">
        <v>2.9758452651835641E-4</v>
      </c>
      <c r="BB30">
        <v>1.9135025651366443E-2</v>
      </c>
      <c r="BC30">
        <v>1.3771057257603832E-2</v>
      </c>
      <c r="BD30">
        <v>1.3046999400660255E-2</v>
      </c>
      <c r="BE30">
        <v>7.2405785694357736E-4</v>
      </c>
      <c r="BF30">
        <v>4.7524918245355331E-4</v>
      </c>
      <c r="BG30">
        <v>4.8887192113090576E-3</v>
      </c>
      <c r="BH30">
        <v>8.093275005825332E-3</v>
      </c>
      <c r="BI30">
        <v>6.0880263336002827E-3</v>
      </c>
      <c r="BJ30">
        <v>4.2080294584966961E-2</v>
      </c>
      <c r="BK30">
        <v>4.3022559130112742E-2</v>
      </c>
      <c r="BL30">
        <v>4.2084217092678879E-2</v>
      </c>
      <c r="BM30">
        <v>4.0702713622067635E-2</v>
      </c>
      <c r="BN30">
        <v>1.3815034706112417E-3</v>
      </c>
      <c r="BO30">
        <v>2.1984763443470001E-2</v>
      </c>
      <c r="BP30">
        <v>9.3834203743386579E-4</v>
      </c>
      <c r="BQ30">
        <v>1.9157188808444262E-2</v>
      </c>
      <c r="BR30">
        <v>1.1622661800260111E-2</v>
      </c>
      <c r="BS30">
        <v>1.0027171854756175E-2</v>
      </c>
      <c r="BT30">
        <v>1.5954899455039354E-3</v>
      </c>
      <c r="BU30">
        <v>8.8794902755550071E-4</v>
      </c>
      <c r="BV30">
        <v>6.6465779806286519E-3</v>
      </c>
      <c r="BW30">
        <v>2.0099453353590042E-2</v>
      </c>
      <c r="BX30">
        <v>9.1300169005990028E-3</v>
      </c>
      <c r="BY30">
        <v>6.0816637877948831E-2</v>
      </c>
      <c r="BZ30">
        <v>5.7314370368911412E-2</v>
      </c>
      <c r="CA30">
        <v>5.5562105900964935E-2</v>
      </c>
      <c r="CB30">
        <v>5.3871161866640621E-2</v>
      </c>
      <c r="CC30">
        <v>1.6909440343243162E-3</v>
      </c>
      <c r="CD30">
        <v>3.9476599544286728E-2</v>
      </c>
      <c r="CE30">
        <v>1.752264467946479E-3</v>
      </c>
      <c r="CF30">
        <v>1.9587774289560114E-2</v>
      </c>
      <c r="CG30">
        <v>1.3512842218543247E-2</v>
      </c>
      <c r="CH30">
        <v>1.1076266617099564E-2</v>
      </c>
      <c r="CI30">
        <v>2.436575601443682E-3</v>
      </c>
      <c r="CJ30">
        <v>1.5131504575765591E-3</v>
      </c>
      <c r="CK30">
        <v>4.561781613440309E-3</v>
      </c>
      <c r="CL30">
        <v>1.6085506780522695E-2</v>
      </c>
      <c r="CM30">
        <v>8.5115078836679459E-3</v>
      </c>
      <c r="CN30">
        <v>8.1377037165820093E-2</v>
      </c>
      <c r="CO30">
        <v>7.4275909051935193E-2</v>
      </c>
      <c r="CP30">
        <v>7.1773014945656258E-2</v>
      </c>
      <c r="CQ30">
        <v>6.8836303848085603E-2</v>
      </c>
      <c r="CR30">
        <v>2.9367110975706597E-3</v>
      </c>
      <c r="CS30">
        <v>5.4082885384559631E-2</v>
      </c>
      <c r="CT30">
        <v>2.5028941062789295E-3</v>
      </c>
      <c r="CU30">
        <v>2.4791259378460738E-2</v>
      </c>
      <c r="CV30">
        <v>1.5989903234909428E-2</v>
      </c>
      <c r="CW30">
        <v>1.2571289403958083E-2</v>
      </c>
      <c r="CX30">
        <v>3.4186138309513477E-3</v>
      </c>
      <c r="CY30">
        <v>2.005659676361645E-3</v>
      </c>
      <c r="CZ30">
        <v>6.7956964671896649E-3</v>
      </c>
      <c r="DA30">
        <v>1.7690131264575838E-2</v>
      </c>
      <c r="DB30">
        <v>1.2219970114529133E-2</v>
      </c>
      <c r="DC30">
        <v>0.10529156746852103</v>
      </c>
      <c r="DD30">
        <v>8.3740613256627086E-2</v>
      </c>
      <c r="DE30">
        <v>7.7814433829480931E-2</v>
      </c>
      <c r="DF30">
        <v>7.1404794047145545E-2</v>
      </c>
      <c r="DG30">
        <v>6.4096397823353891E-3</v>
      </c>
      <c r="DH30">
        <v>6.5690755844116211E-2</v>
      </c>
      <c r="DI30">
        <v>5.9261794271461537E-3</v>
      </c>
      <c r="DJ30">
        <v>3.3674633376008067E-2</v>
      </c>
      <c r="DK30">
        <v>2.1028490286977113E-2</v>
      </c>
      <c r="DL30">
        <v>1.543798795356063E-2</v>
      </c>
      <c r="DM30">
        <v>5.5905023334164852E-3</v>
      </c>
      <c r="DN30">
        <v>4.3366206315550012E-3</v>
      </c>
      <c r="DO30">
        <v>8.3095224574759562E-3</v>
      </c>
      <c r="DP30">
        <v>1.2123679164114132E-2</v>
      </c>
      <c r="DQ30">
        <v>1.8236644566059113E-2</v>
      </c>
      <c r="DR30">
        <v>0.15873834431855779</v>
      </c>
      <c r="DS30">
        <v>0.10967659440375702</v>
      </c>
      <c r="DT30">
        <v>9.1110270991358142E-2</v>
      </c>
      <c r="DU30">
        <v>7.7401894142576783E-2</v>
      </c>
      <c r="DV30">
        <v>1.3708376848781349E-2</v>
      </c>
      <c r="DW30">
        <v>7.7592700719833374E-2</v>
      </c>
      <c r="DX30">
        <v>1.8566323412398895E-2</v>
      </c>
      <c r="DY30">
        <v>6.2579323774499374E-2</v>
      </c>
      <c r="DZ30">
        <v>3.7278344021632603E-2</v>
      </c>
      <c r="EA30">
        <v>2.0708297814964451E-2</v>
      </c>
      <c r="EB30">
        <v>1.6570046206668149E-2</v>
      </c>
      <c r="EC30">
        <v>1.4378412935142937E-2</v>
      </c>
      <c r="ED30">
        <v>1.092256681772384E-2</v>
      </c>
      <c r="EE30">
        <v>1.3517573859698602E-2</v>
      </c>
      <c r="EF30">
        <v>4.1871026158332825E-2</v>
      </c>
      <c r="EG30">
        <v>0.13189163810031779</v>
      </c>
      <c r="EH30">
        <v>8.7555084230594257E-2</v>
      </c>
      <c r="EI30">
        <v>6.2265836955689588E-2</v>
      </c>
      <c r="EJ30">
        <v>4.2207703141707936E-2</v>
      </c>
      <c r="EK30">
        <v>2.0058133813981652E-2</v>
      </c>
      <c r="EL30">
        <v>5.1087211817502975E-2</v>
      </c>
      <c r="EM30">
        <v>2.5289247274904676E-2</v>
      </c>
      <c r="EN30">
        <v>5.5515179350738214E-2</v>
      </c>
      <c r="EO30">
        <v>2.9669126331965674E-2</v>
      </c>
      <c r="EP30">
        <v>1.0353665286596526E-2</v>
      </c>
      <c r="EQ30">
        <v>1.9315461045369148E-2</v>
      </c>
      <c r="ER30">
        <v>1.9141726921992154E-2</v>
      </c>
      <c r="ES30">
        <v>6.7043260967803884E-3</v>
      </c>
      <c r="ET30">
        <v>1.1178625481014674E-2</v>
      </c>
      <c r="EU30">
        <v>4.5161515474319458E-2</v>
      </c>
      <c r="EV30">
        <v>0.19361582494577817</v>
      </c>
      <c r="EW30">
        <v>0.13657128896838619</v>
      </c>
      <c r="EX30">
        <v>8.077405867532178E-2</v>
      </c>
      <c r="EY30">
        <v>3.9308312826510892E-2</v>
      </c>
      <c r="EZ30">
        <v>4.1465745848810881E-2</v>
      </c>
      <c r="FA30">
        <v>6.4244776964187622E-2</v>
      </c>
      <c r="FB30">
        <v>5.5797230293064409E-2</v>
      </c>
      <c r="FC30">
        <v>7.3573814201895418E-2</v>
      </c>
      <c r="FD30">
        <v>3.5058377685104364E-2</v>
      </c>
      <c r="FE30">
        <v>1.0827098814328825E-2</v>
      </c>
      <c r="FF30">
        <v>2.423127887077554E-2</v>
      </c>
      <c r="FG30">
        <v>2.8913569651940807E-2</v>
      </c>
      <c r="FH30">
        <v>9.6018668648502458E-3</v>
      </c>
      <c r="FI30">
        <v>1.6529278224503435E-2</v>
      </c>
      <c r="FJ30">
        <v>6.2746718525886536E-2</v>
      </c>
      <c r="FK30">
        <v>4.5988179673371904E-2</v>
      </c>
      <c r="FL30">
        <v>3.6123816101571907E-2</v>
      </c>
      <c r="FM30">
        <v>2.0237217767221469E-2</v>
      </c>
      <c r="FN30">
        <v>6.490893824918297E-3</v>
      </c>
      <c r="FO30">
        <v>1.3746323942303169E-2</v>
      </c>
      <c r="FP30">
        <v>1.5663547441363335E-2</v>
      </c>
      <c r="FQ30">
        <v>1.5886598334350441E-2</v>
      </c>
      <c r="FR30">
        <v>1.4438033053562987E-2</v>
      </c>
      <c r="FS30">
        <v>5.7323018064522509E-3</v>
      </c>
      <c r="FT30">
        <v>1.4779788478265416E-3</v>
      </c>
      <c r="FU30">
        <v>4.2543229586257088E-3</v>
      </c>
      <c r="FV30">
        <v>7.2789400416408976E-3</v>
      </c>
      <c r="FW30">
        <v>1.4267912054698375E-3</v>
      </c>
      <c r="FX30">
        <v>4.5736694817629904E-3</v>
      </c>
      <c r="FY30">
        <v>1.2960053980350494E-2</v>
      </c>
      <c r="FZ30">
        <v>6.1824545254441497E-2</v>
      </c>
      <c r="GA30">
        <v>4.311475370736953E-2</v>
      </c>
      <c r="GB30">
        <v>2.5541016925312021E-2</v>
      </c>
      <c r="GC30">
        <v>6.5416431754164953E-3</v>
      </c>
      <c r="GD30">
        <v>1.8999373749895528E-2</v>
      </c>
      <c r="GE30">
        <v>1.9946541637182236E-2</v>
      </c>
      <c r="GF30">
        <v>1.7573736782057505E-2</v>
      </c>
      <c r="GG30">
        <v>2.4304267314594168E-2</v>
      </c>
      <c r="GH30">
        <v>7.5358196382772236E-3</v>
      </c>
      <c r="GI30">
        <v>1.2792380350320012E-3</v>
      </c>
      <c r="GJ30">
        <v>6.2565816032452226E-3</v>
      </c>
      <c r="GK30">
        <v>1.535928677811276E-2</v>
      </c>
      <c r="GL30">
        <v>1.409160898204186E-3</v>
      </c>
      <c r="GM30">
        <v>5.594475767522201E-3</v>
      </c>
      <c r="GN30">
        <v>2.30250284075737E-2</v>
      </c>
      <c r="GO30">
        <v>7.3222153037496129E-2</v>
      </c>
      <c r="GP30">
        <v>1.9745869241064418E-2</v>
      </c>
      <c r="GQ30">
        <v>1.4684171014816304E-2</v>
      </c>
      <c r="GR30">
        <v>1.9257812002905479E-3</v>
      </c>
      <c r="GS30">
        <v>1.2758389814525756E-2</v>
      </c>
      <c r="GT30">
        <v>1.1327979154884815E-2</v>
      </c>
      <c r="GU30">
        <v>5.0616982262481148E-3</v>
      </c>
      <c r="GV30">
        <v>5.6832475153110101E-2</v>
      </c>
      <c r="GW30">
        <v>1.1321679591982948E-2</v>
      </c>
      <c r="GX30">
        <v>2.8913661547731327E-4</v>
      </c>
      <c r="GY30">
        <v>1.1032542976505634E-2</v>
      </c>
      <c r="GZ30">
        <v>4.5243963100925787E-2</v>
      </c>
      <c r="HA30">
        <v>2.6683246020136394E-4</v>
      </c>
      <c r="HB30">
        <v>3.3561913566783983E-3</v>
      </c>
      <c r="HC30">
        <v>5.6543339043855667E-2</v>
      </c>
    </row>
    <row r="31">
      <c r="A31">
        <v>1992</v>
      </c>
      <c r="B31">
        <v>2.9840464705784423E-3</v>
      </c>
      <c r="C31">
        <v>3.1667198607519757E-6</v>
      </c>
      <c r="D31">
        <v>2.5371057357178663E-6</v>
      </c>
      <c r="E31">
        <v>0</v>
      </c>
      <c r="F31">
        <v>2.5371057357178663E-6</v>
      </c>
      <c r="G31">
        <v>1.912625748445862E-6</v>
      </c>
      <c r="H31">
        <v>6.2961412503410903E-7</v>
      </c>
      <c r="I31">
        <v>2.9815042308081389E-3</v>
      </c>
      <c r="J31">
        <v>2.9807078734738635E-3</v>
      </c>
      <c r="K31">
        <v>2.9801027228757663E-3</v>
      </c>
      <c r="L31">
        <v>6.0515059809717118E-7</v>
      </c>
      <c r="M31">
        <v>7.9635733427547273E-7</v>
      </c>
      <c r="N31">
        <v>0</v>
      </c>
      <c r="O31">
        <v>6.244800904486958E-7</v>
      </c>
      <c r="P31">
        <v>1.4015079159435118E-6</v>
      </c>
      <c r="Q31">
        <v>6.1176964107471045E-3</v>
      </c>
      <c r="R31">
        <v>1.264086979000644E-4</v>
      </c>
      <c r="S31">
        <v>1.2216244968205322E-4</v>
      </c>
      <c r="T31">
        <v>1.2216221951153367E-4</v>
      </c>
      <c r="U31">
        <v>2.3017051954284006E-10</v>
      </c>
      <c r="V31">
        <v>-1.799910798183646E-8</v>
      </c>
      <c r="W31">
        <v>4.2462482180111778E-6</v>
      </c>
      <c r="X31">
        <v>6.1134681616373887E-3</v>
      </c>
      <c r="Y31">
        <v>5.9813607391993474E-3</v>
      </c>
      <c r="Z31">
        <v>5.9698750046300215E-3</v>
      </c>
      <c r="AA31">
        <v>1.1485734569325796E-5</v>
      </c>
      <c r="AB31">
        <v>2.1910544255512168E-5</v>
      </c>
      <c r="AC31">
        <v>1.1019687818252899E-4</v>
      </c>
      <c r="AD31">
        <v>1.2218044879034928E-4</v>
      </c>
      <c r="AE31">
        <v>1.4359316264744848E-4</v>
      </c>
      <c r="AF31">
        <v>1.0971345968684067E-2</v>
      </c>
      <c r="AG31">
        <v>2.1077721594664235E-3</v>
      </c>
      <c r="AH31">
        <v>2.0564542984336707E-3</v>
      </c>
      <c r="AI31">
        <v>2.032808825989297E-3</v>
      </c>
      <c r="AJ31">
        <v>2.364547244437346E-5</v>
      </c>
      <c r="AK31">
        <v>3.8233489613048732E-4</v>
      </c>
      <c r="AL31">
        <v>5.1317861032753042E-5</v>
      </c>
      <c r="AM31">
        <v>1.0537693187351602E-2</v>
      </c>
      <c r="AN31">
        <v>8.4593955080370861E-3</v>
      </c>
      <c r="AO31">
        <v>8.3112746089451968E-3</v>
      </c>
      <c r="AP31">
        <v>1.4812089909189001E-4</v>
      </c>
      <c r="AQ31">
        <v>7.9369589269934828E-5</v>
      </c>
      <c r="AR31">
        <v>1.9989280900445812E-3</v>
      </c>
      <c r="AS31">
        <v>1.6741193781339573E-3</v>
      </c>
      <c r="AT31">
        <v>2.2264185827225447E-3</v>
      </c>
      <c r="AU31">
        <v>2.1417945502832186E-2</v>
      </c>
      <c r="AV31">
        <v>9.2723563600329122E-3</v>
      </c>
      <c r="AW31">
        <v>9.0778909319895618E-3</v>
      </c>
      <c r="AX31">
        <v>8.845810628987533E-3</v>
      </c>
      <c r="AY31">
        <v>2.3208030300202957E-4</v>
      </c>
      <c r="AZ31">
        <v>2.7458074036985636E-3</v>
      </c>
      <c r="BA31">
        <v>1.9446542804335069E-4</v>
      </c>
      <c r="BB31">
        <v>1.8477672656863411E-2</v>
      </c>
      <c r="BC31">
        <v>1.2669079258510673E-2</v>
      </c>
      <c r="BD31">
        <v>1.2174914768458197E-2</v>
      </c>
      <c r="BE31">
        <v>4.9416449005247696E-4</v>
      </c>
      <c r="BF31">
        <v>2.6677658039551044E-4</v>
      </c>
      <c r="BG31">
        <v>5.5418168179572269E-3</v>
      </c>
      <c r="BH31">
        <v>6.332083514064139E-3</v>
      </c>
      <c r="BI31">
        <v>6.3027581200003624E-3</v>
      </c>
      <c r="BJ31">
        <v>3.6516338298940187E-2</v>
      </c>
      <c r="BK31">
        <v>3.4106271400474578E-2</v>
      </c>
      <c r="BL31">
        <v>3.3306285735912849E-2</v>
      </c>
      <c r="BM31">
        <v>3.2506372132353432E-2</v>
      </c>
      <c r="BN31">
        <v>7.9991360355941433E-4</v>
      </c>
      <c r="BO31">
        <v>1.4502517879009247E-2</v>
      </c>
      <c r="BP31">
        <v>7.9998566456172912E-4</v>
      </c>
      <c r="BQ31">
        <v>2.121383489608605E-2</v>
      </c>
      <c r="BR31">
        <v>1.2628762553448775E-2</v>
      </c>
      <c r="BS31">
        <v>1.1557693374305225E-2</v>
      </c>
      <c r="BT31">
        <v>1.0710691791435474E-3</v>
      </c>
      <c r="BU31">
        <v>7.470486868921928E-4</v>
      </c>
      <c r="BV31">
        <v>7.8380236557450828E-3</v>
      </c>
      <c r="BW31">
        <v>1.8803767997620433E-2</v>
      </c>
      <c r="BX31">
        <v>9.6561415120959282E-3</v>
      </c>
      <c r="BY31">
        <v>5.7842996236842997E-2</v>
      </c>
      <c r="BZ31">
        <v>5.5542999359874119E-2</v>
      </c>
      <c r="CA31">
        <v>5.3043445836868826E-2</v>
      </c>
      <c r="CB31">
        <v>5.1903125205365323E-2</v>
      </c>
      <c r="CC31">
        <v>1.140320631503501E-3</v>
      </c>
      <c r="CD31">
        <v>3.4850768744945526E-2</v>
      </c>
      <c r="CE31">
        <v>2.4995535230052947E-3</v>
      </c>
      <c r="CF31">
        <v>2.0492674026253706E-2</v>
      </c>
      <c r="CG31">
        <v>1.3006368231108635E-2</v>
      </c>
      <c r="CH31">
        <v>1.0536717426843527E-2</v>
      </c>
      <c r="CI31">
        <v>2.4696508042651075E-3</v>
      </c>
      <c r="CJ31">
        <v>1.2331869287053674E-3</v>
      </c>
      <c r="CK31">
        <v>6.2531188664397041E-3</v>
      </c>
      <c r="CL31">
        <v>1.8192677149284832E-2</v>
      </c>
      <c r="CM31">
        <v>9.9559566006064415E-3</v>
      </c>
      <c r="CN31">
        <v>7.861148592472221E-2</v>
      </c>
      <c r="CO31">
        <v>7.4765686164122422E-2</v>
      </c>
      <c r="CP31">
        <v>7.1653610662016073E-2</v>
      </c>
      <c r="CQ31">
        <v>6.8371377966229593E-2</v>
      </c>
      <c r="CR31">
        <v>3.2822326957864809E-3</v>
      </c>
      <c r="CS31">
        <v>5.1103763282299042E-2</v>
      </c>
      <c r="CT31">
        <v>3.112075502106351E-3</v>
      </c>
      <c r="CU31">
        <v>2.4395650004916319E-2</v>
      </c>
      <c r="CV31">
        <v>1.5537203935721619E-2</v>
      </c>
      <c r="CW31">
        <v>1.2488477625924361E-2</v>
      </c>
      <c r="CX31">
        <v>3.0487263097972589E-3</v>
      </c>
      <c r="CY31">
        <v>2.1013887234298196E-3</v>
      </c>
      <c r="CZ31">
        <v>6.7570573457648841E-3</v>
      </c>
      <c r="DA31">
        <v>2.054985024431653E-2</v>
      </c>
      <c r="DB31">
        <v>1.190717238932848E-2</v>
      </c>
      <c r="DC31">
        <v>0.1091168448519599</v>
      </c>
      <c r="DD31">
        <v>8.8966157543333493E-2</v>
      </c>
      <c r="DE31">
        <v>8.1440283580839823E-2</v>
      </c>
      <c r="DF31">
        <v>7.4359067259223602E-2</v>
      </c>
      <c r="DG31">
        <v>7.0812163216162141E-3</v>
      </c>
      <c r="DH31">
        <v>6.5521173179149628E-2</v>
      </c>
      <c r="DI31">
        <v>7.5258739624936757E-3</v>
      </c>
      <c r="DJ31">
        <v>3.6069796762106345E-2</v>
      </c>
      <c r="DK31">
        <v>2.1804263060630897E-2</v>
      </c>
      <c r="DL31">
        <v>1.502293581453275E-2</v>
      </c>
      <c r="DM31">
        <v>6.7813272460981473E-3</v>
      </c>
      <c r="DN31">
        <v>5.3090323540844831E-3</v>
      </c>
      <c r="DO31">
        <v>8.9565013473909671E-3</v>
      </c>
      <c r="DP31">
        <v>1.5919109453479938E-2</v>
      </c>
      <c r="DQ31">
        <v>2.104686014354229E-2</v>
      </c>
      <c r="DR31">
        <v>0.16645948581920919</v>
      </c>
      <c r="DS31">
        <v>0.11786620170865857</v>
      </c>
      <c r="DT31">
        <v>9.7874136615956717E-2</v>
      </c>
      <c r="DU31">
        <v>7.9072775862771394E-2</v>
      </c>
      <c r="DV31">
        <v>1.8801360753185323E-2</v>
      </c>
      <c r="DW31">
        <v>8.1392593681812286E-2</v>
      </c>
      <c r="DX31">
        <v>1.9992065092701846E-2</v>
      </c>
      <c r="DY31">
        <v>6.5074829174074894E-2</v>
      </c>
      <c r="DZ31">
        <v>3.6464468612769863E-2</v>
      </c>
      <c r="EA31">
        <v>1.8061275850832354E-2</v>
      </c>
      <c r="EB31">
        <v>1.8403192761937512E-2</v>
      </c>
      <c r="EC31">
        <v>1.6218932505511281E-2</v>
      </c>
      <c r="ED31">
        <v>1.2391428055793751E-2</v>
      </c>
      <c r="EE31">
        <v>1.6481545063524262E-2</v>
      </c>
      <c r="EF31">
        <v>4.7013554722070694E-2</v>
      </c>
      <c r="EG31">
        <v>0.13518589751934501</v>
      </c>
      <c r="EH31">
        <v>9.1151882068976259E-2</v>
      </c>
      <c r="EI31">
        <v>6.5898373248499523E-2</v>
      </c>
      <c r="EJ31">
        <v>4.6211945810180032E-2</v>
      </c>
      <c r="EK31">
        <v>1.9686427438319491E-2</v>
      </c>
      <c r="EL31">
        <v>5.4955326020717621E-2</v>
      </c>
      <c r="EM31">
        <v>2.5253508820476729E-2</v>
      </c>
      <c r="EN31">
        <v>5.4977063810768084E-2</v>
      </c>
      <c r="EO31">
        <v>3.2694628374115749E-2</v>
      </c>
      <c r="EP31">
        <v>1.0692201678719558E-2</v>
      </c>
      <c r="EQ31">
        <v>2.2002426695396191E-2</v>
      </c>
      <c r="ER31">
        <v>1.4271151524739607E-2</v>
      </c>
      <c r="ES31">
        <v>8.0112839119127234E-3</v>
      </c>
      <c r="ET31">
        <v>1.0943048360399336E-2</v>
      </c>
      <c r="EU31">
        <v>4.4284861534833908E-2</v>
      </c>
      <c r="EV31">
        <v>0.2000484173296728</v>
      </c>
      <c r="EW31">
        <v>0.13589071645814732</v>
      </c>
      <c r="EX31">
        <v>8.4404210131638943E-2</v>
      </c>
      <c r="EY31">
        <v>4.454277651816644E-2</v>
      </c>
      <c r="EZ31">
        <v>3.9861433613472504E-2</v>
      </c>
      <c r="FA31">
        <v>6.8982608616352081E-2</v>
      </c>
      <c r="FB31">
        <v>5.1486506326508384E-2</v>
      </c>
      <c r="FC31">
        <v>7.957930029474039E-2</v>
      </c>
      <c r="FD31">
        <v>3.4838922971354123E-2</v>
      </c>
      <c r="FE31">
        <v>1.0133081826439369E-2</v>
      </c>
      <c r="FF31">
        <v>2.4705841144914753E-2</v>
      </c>
      <c r="FG31">
        <v>3.3342250420231409E-2</v>
      </c>
      <c r="FH31">
        <v>1.139812690315486E-2</v>
      </c>
      <c r="FI31">
        <v>1.5421599423214921E-2</v>
      </c>
      <c r="FJ31">
        <v>6.9446220993995667E-2</v>
      </c>
      <c r="FK31">
        <v>4.5778833472423591E-2</v>
      </c>
      <c r="FL31">
        <v>3.0127637552732213E-2</v>
      </c>
      <c r="FM31">
        <v>1.7925377392791104E-2</v>
      </c>
      <c r="FN31">
        <v>7.1477060878622871E-3</v>
      </c>
      <c r="FO31">
        <v>1.0777671304928816E-2</v>
      </c>
      <c r="FP31">
        <v>1.4490699395537376E-2</v>
      </c>
      <c r="FQ31">
        <v>1.2202260159941107E-2</v>
      </c>
      <c r="FR31">
        <v>1.9085873278300816E-2</v>
      </c>
      <c r="FS31">
        <v>5.9763330874956994E-3</v>
      </c>
      <c r="FT31">
        <v>1.3948755498399592E-3</v>
      </c>
      <c r="FU31">
        <v>4.58145753765574E-3</v>
      </c>
      <c r="FV31">
        <v>1.1066055855016532E-2</v>
      </c>
      <c r="FW31">
        <v>2.0434843357885852E-3</v>
      </c>
      <c r="FX31">
        <v>3.4346773586094391E-3</v>
      </c>
      <c r="FY31">
        <v>1.7690997570753098E-2</v>
      </c>
      <c r="FZ31">
        <v>6.1050463631787039E-2</v>
      </c>
      <c r="GA31">
        <v>3.7696897841487116E-2</v>
      </c>
      <c r="GB31">
        <v>2.4381097222749473E-2</v>
      </c>
      <c r="GC31">
        <v>4.4498555813893914E-3</v>
      </c>
      <c r="GD31">
        <v>1.9931241641360082E-2</v>
      </c>
      <c r="GE31">
        <v>1.8913185223937035E-2</v>
      </c>
      <c r="GF31">
        <v>1.3315800618737645E-2</v>
      </c>
      <c r="GG31">
        <v>2.8821478112918672E-2</v>
      </c>
      <c r="GH31">
        <v>8.4504256249974645E-3</v>
      </c>
      <c r="GI31">
        <v>1.1530849884615862E-3</v>
      </c>
      <c r="GJ31">
        <v>7.2973406365358781E-3</v>
      </c>
      <c r="GK31">
        <v>1.9133226214534893E-2</v>
      </c>
      <c r="GL31">
        <v>1.237826273386313E-3</v>
      </c>
      <c r="GM31">
        <v>5.4679123226187521E-3</v>
      </c>
      <c r="GN31">
        <v>2.7668392285704613E-2</v>
      </c>
      <c r="GO31">
        <v>6.7898176501934748E-2</v>
      </c>
      <c r="GP31">
        <v>1.4532723862286151E-2</v>
      </c>
      <c r="GQ31">
        <v>1.1040205100212096E-2</v>
      </c>
      <c r="GR31">
        <v>9.2168855426767759E-4</v>
      </c>
      <c r="GS31">
        <v>1.0118516545944419E-2</v>
      </c>
      <c r="GT31">
        <v>8.4591498598456383E-3</v>
      </c>
      <c r="GU31">
        <v>3.4925187620740553E-3</v>
      </c>
      <c r="GV31">
        <v>5.5946507527043436E-2</v>
      </c>
      <c r="GW31">
        <v>1.0999757073033474E-2</v>
      </c>
      <c r="GX31">
        <v>2.5171272016177013E-4</v>
      </c>
      <c r="GY31">
        <v>1.0748044352871704E-2</v>
      </c>
      <c r="GZ31">
        <v>4.4623352023458705E-2</v>
      </c>
      <c r="HA31">
        <v>3.2339843055125651E-4</v>
      </c>
      <c r="HB31">
        <v>2.581054887394837E-3</v>
      </c>
      <c r="HC31">
        <v>5.5694796144962311E-2</v>
      </c>
    </row>
    <row r="32">
      <c r="A32">
        <v>1993</v>
      </c>
      <c r="B32">
        <v>2.8657263600106644E-3</v>
      </c>
      <c r="C32">
        <v>4.94420205740914E-5</v>
      </c>
      <c r="D32">
        <v>4.9186924459213201E-5</v>
      </c>
      <c r="E32">
        <v>4.9186924459213201E-5</v>
      </c>
      <c r="F32">
        <v>0</v>
      </c>
      <c r="G32">
        <v>-1.0429946684098468E-8</v>
      </c>
      <c r="H32">
        <v>2.5509611487820036E-7</v>
      </c>
      <c r="I32">
        <v>2.8654816938428387E-3</v>
      </c>
      <c r="J32">
        <v>2.8635580597199265E-3</v>
      </c>
      <c r="K32">
        <v>2.8635572140369935E-3</v>
      </c>
      <c r="L32">
        <v>8.4568293281405194E-10</v>
      </c>
      <c r="M32">
        <v>1.9236341229120385E-6</v>
      </c>
      <c r="N32">
        <v>0</v>
      </c>
      <c r="O32">
        <v>4.9197354406265603E-5</v>
      </c>
      <c r="P32">
        <v>1.9244798750150949E-6</v>
      </c>
      <c r="Q32">
        <v>6.0312049421138835E-3</v>
      </c>
      <c r="R32">
        <v>4.1645068074983493E-4</v>
      </c>
      <c r="S32">
        <v>4.153529119808016E-4</v>
      </c>
      <c r="T32">
        <v>4.1441471109415225E-4</v>
      </c>
      <c r="U32">
        <v>9.3820088664943372E-7</v>
      </c>
      <c r="V32">
        <v>3.224778629373759E-5</v>
      </c>
      <c r="W32">
        <v>1.0977687690332937E-6</v>
      </c>
      <c r="X32">
        <v>5.9978593875474511E-3</v>
      </c>
      <c r="Y32">
        <v>5.8433965450998939E-3</v>
      </c>
      <c r="Z32">
        <v>5.8380530479522361E-3</v>
      </c>
      <c r="AA32">
        <v>5.3434971476580443E-6</v>
      </c>
      <c r="AB32">
        <v>1.026566320047045E-5</v>
      </c>
      <c r="AC32">
        <v>1.4419717924708613E-4</v>
      </c>
      <c r="AD32">
        <v>3.8310512618340217E-4</v>
      </c>
      <c r="AE32">
        <v>1.5980633907020092E-4</v>
      </c>
      <c r="AF32">
        <v>1.106411961643078E-2</v>
      </c>
      <c r="AG32">
        <v>2.2463955973555092E-3</v>
      </c>
      <c r="AH32">
        <v>2.1363019697536526E-3</v>
      </c>
      <c r="AI32">
        <v>2.0836815141804109E-3</v>
      </c>
      <c r="AJ32">
        <v>5.2620455573241526E-5</v>
      </c>
      <c r="AK32">
        <v>3.9509095950052142E-4</v>
      </c>
      <c r="AL32">
        <v>1.1009362760185658E-4</v>
      </c>
      <c r="AM32">
        <v>1.0558935037536981E-2</v>
      </c>
      <c r="AN32">
        <v>8.353412901246313E-3</v>
      </c>
      <c r="AO32">
        <v>8.1944726634266829E-3</v>
      </c>
      <c r="AP32">
        <v>1.5894023781963017E-4</v>
      </c>
      <c r="AQ32">
        <v>9.0389052217840964E-5</v>
      </c>
      <c r="AR32">
        <v>2.1151330840728263E-3</v>
      </c>
      <c r="AS32">
        <v>1.7412110184617095E-3</v>
      </c>
      <c r="AT32">
        <v>2.364462474361062E-3</v>
      </c>
      <c r="AU32">
        <v>2.1437047195261801E-2</v>
      </c>
      <c r="AV32">
        <v>1.1853775912983975E-2</v>
      </c>
      <c r="AW32">
        <v>1.1584786311178567E-2</v>
      </c>
      <c r="AX32">
        <v>1.1246726247806744E-2</v>
      </c>
      <c r="AY32">
        <v>3.3806006337182298E-4</v>
      </c>
      <c r="AZ32">
        <v>3.1391785014420748E-3</v>
      </c>
      <c r="BA32">
        <v>2.6898960180540691E-4</v>
      </c>
      <c r="BB32">
        <v>1.8028879139308722E-2</v>
      </c>
      <c r="BC32">
        <v>1.2034127934409312E-2</v>
      </c>
      <c r="BD32">
        <v>1.1636887055948038E-2</v>
      </c>
      <c r="BE32">
        <v>3.9724087846127463E-4</v>
      </c>
      <c r="BF32">
        <v>2.9500843989176405E-4</v>
      </c>
      <c r="BG32">
        <v>5.6997427650076447E-3</v>
      </c>
      <c r="BH32">
        <v>8.445607857030895E-3</v>
      </c>
      <c r="BI32">
        <v>6.3919918611645699E-3</v>
      </c>
      <c r="BJ32">
        <v>3.7044149318823112E-2</v>
      </c>
      <c r="BK32">
        <v>3.731571315812883E-2</v>
      </c>
      <c r="BL32">
        <v>3.6209987050606726E-2</v>
      </c>
      <c r="BM32">
        <v>3.5076348810493437E-2</v>
      </c>
      <c r="BN32">
        <v>1.1336382401132875E-3</v>
      </c>
      <c r="BO32">
        <v>1.5545334666967392E-2</v>
      </c>
      <c r="BP32">
        <v>1.1057261075221039E-3</v>
      </c>
      <c r="BQ32">
        <v>2.0393087577077234E-2</v>
      </c>
      <c r="BR32">
        <v>1.2399626408386759E-2</v>
      </c>
      <c r="BS32">
        <v>1.115307143303911E-2</v>
      </c>
      <c r="BT32">
        <v>1.2465549753476496E-3</v>
      </c>
      <c r="BU32">
        <v>6.2209808888549604E-4</v>
      </c>
      <c r="BV32">
        <v>7.3713630798049818E-3</v>
      </c>
      <c r="BW32">
        <v>2.0664651416382955E-2</v>
      </c>
      <c r="BX32">
        <v>9.2400163412094116E-3</v>
      </c>
      <c r="BY32">
        <v>5.72659452153155E-2</v>
      </c>
      <c r="BZ32">
        <v>5.8820006791774078E-2</v>
      </c>
      <c r="CA32">
        <v>5.7157855812163469E-2</v>
      </c>
      <c r="CB32">
        <v>5.5501437075638163E-2</v>
      </c>
      <c r="CC32">
        <v>1.6564187365253088E-3</v>
      </c>
      <c r="CD32">
        <v>3.5383224487304688E-2</v>
      </c>
      <c r="CE32">
        <v>1.6621509796106071E-3</v>
      </c>
      <c r="CF32">
        <v>2.0220570505728008E-2</v>
      </c>
      <c r="CG32">
        <v>1.1429883134824761E-2</v>
      </c>
      <c r="CH32">
        <v>9.506880782637667E-3</v>
      </c>
      <c r="CI32">
        <v>1.9230023521870931E-3</v>
      </c>
      <c r="CJ32">
        <v>1.3373441762904135E-3</v>
      </c>
      <c r="CK32">
        <v>7.4533431946128331E-3</v>
      </c>
      <c r="CL32">
        <v>2.1774632082186583E-2</v>
      </c>
      <c r="CM32">
        <v>1.0713689960539341E-2</v>
      </c>
      <c r="CN32">
        <v>7.7641092546097371E-2</v>
      </c>
      <c r="CO32">
        <v>6.8783633127114996E-2</v>
      </c>
      <c r="CP32">
        <v>6.5714320113879496E-2</v>
      </c>
      <c r="CQ32">
        <v>6.2233685624783763E-2</v>
      </c>
      <c r="CR32">
        <v>3.4806344890957303E-3</v>
      </c>
      <c r="CS32">
        <v>4.7743983566761017E-2</v>
      </c>
      <c r="CT32">
        <v>3.0693130132354932E-3</v>
      </c>
      <c r="CU32">
        <v>2.6827795068921738E-2</v>
      </c>
      <c r="CV32">
        <v>1.6549028677137152E-2</v>
      </c>
      <c r="CW32">
        <v>1.3398327008424546E-2</v>
      </c>
      <c r="CX32">
        <v>3.1507016687126032E-3</v>
      </c>
      <c r="CY32">
        <v>1.7591804272697657E-3</v>
      </c>
      <c r="CZ32">
        <v>8.5195859645148201E-3</v>
      </c>
      <c r="DA32">
        <v>1.797033564993936E-2</v>
      </c>
      <c r="DB32">
        <v>1.3429468497633934E-2</v>
      </c>
      <c r="DC32">
        <v>0.10855157649199659</v>
      </c>
      <c r="DD32">
        <v>8.7944912351737126E-2</v>
      </c>
      <c r="DE32">
        <v>8.0695501909790857E-2</v>
      </c>
      <c r="DF32">
        <v>7.3019083990497238E-2</v>
      </c>
      <c r="DG32">
        <v>7.6764179192936217E-3</v>
      </c>
      <c r="DH32">
        <v>6.5668918192386627E-2</v>
      </c>
      <c r="DI32">
        <v>7.249410441946269E-3</v>
      </c>
      <c r="DJ32">
        <v>3.5633248069107344E-2</v>
      </c>
      <c r="DK32">
        <v>2.0883062403982005E-2</v>
      </c>
      <c r="DL32">
        <v>1.4402913971975954E-2</v>
      </c>
      <c r="DM32">
        <v>6.4801484320060523E-3</v>
      </c>
      <c r="DN32">
        <v>4.4957907910920629E-3</v>
      </c>
      <c r="DO32">
        <v>1.0254394874033276E-2</v>
      </c>
      <c r="DP32">
        <v>1.5026583928847882E-2</v>
      </c>
      <c r="DQ32">
        <v>2.1230334416031837E-2</v>
      </c>
      <c r="DR32">
        <v>0.16593672321360409</v>
      </c>
      <c r="DS32">
        <v>0.10897882607281925</v>
      </c>
      <c r="DT32">
        <v>9.0982766939423212E-2</v>
      </c>
      <c r="DU32">
        <v>7.6758540794795035E-2</v>
      </c>
      <c r="DV32">
        <v>1.4224226144628175E-2</v>
      </c>
      <c r="DW32">
        <v>7.4866175651550293E-2</v>
      </c>
      <c r="DX32">
        <v>1.7996059133396032E-2</v>
      </c>
      <c r="DY32">
        <v>7.3074486067407587E-2</v>
      </c>
      <c r="DZ32">
        <v>3.9447538158210352E-2</v>
      </c>
      <c r="EA32">
        <v>1.9066322045483367E-2</v>
      </c>
      <c r="EB32">
        <v>2.0381216112726981E-2</v>
      </c>
      <c r="EC32">
        <v>1.8241878612732194E-2</v>
      </c>
      <c r="ED32">
        <v>1.5385069296465045E-2</v>
      </c>
      <c r="EE32">
        <v>1.6116588926622755E-2</v>
      </c>
      <c r="EF32">
        <v>5.4008163511753082E-2</v>
      </c>
      <c r="EG32">
        <v>0.13183140726673942</v>
      </c>
      <c r="EH32">
        <v>8.7459860915701987E-2</v>
      </c>
      <c r="EI32">
        <v>6.2405098398886576E-2</v>
      </c>
      <c r="EJ32">
        <v>4.1689141393908037E-2</v>
      </c>
      <c r="EK32">
        <v>2.0715957004978539E-2</v>
      </c>
      <c r="EL32">
        <v>5.1483567804098129E-2</v>
      </c>
      <c r="EM32">
        <v>2.5054762516815415E-2</v>
      </c>
      <c r="EN32">
        <v>5.5293078614716495E-2</v>
      </c>
      <c r="EO32">
        <v>2.9943204692270482E-2</v>
      </c>
      <c r="EP32">
        <v>1.0134989888117722E-2</v>
      </c>
      <c r="EQ32">
        <v>1.9808214804152759E-2</v>
      </c>
      <c r="ER32">
        <v>1.6568434256114276E-2</v>
      </c>
      <c r="ES32">
        <v>8.78143966633174E-3</v>
      </c>
      <c r="ET32">
        <v>1.0921532263679075E-2</v>
      </c>
      <c r="EU32">
        <v>4.5158088207244873E-2</v>
      </c>
      <c r="EV32">
        <v>0.19225738947549414</v>
      </c>
      <c r="EW32">
        <v>0.12953824566920072</v>
      </c>
      <c r="EX32">
        <v>8.1097992886311199E-2</v>
      </c>
      <c r="EY32">
        <v>4.2599170172010842E-2</v>
      </c>
      <c r="EZ32">
        <v>3.8498822714300364E-2</v>
      </c>
      <c r="FA32">
        <v>6.5829873085021973E-2</v>
      </c>
      <c r="FB32">
        <v>4.8440252782889506E-2</v>
      </c>
      <c r="FC32">
        <v>7.7987264669844583E-2</v>
      </c>
      <c r="FD32">
        <v>3.569413017855446E-2</v>
      </c>
      <c r="FE32">
        <v>1.0426162883178233E-2</v>
      </c>
      <c r="FF32">
        <v>2.5267967295376226E-2</v>
      </c>
      <c r="FG32">
        <v>2.8693832383533444E-2</v>
      </c>
      <c r="FH32">
        <v>1.3599302107756671E-2</v>
      </c>
      <c r="FI32">
        <v>1.5268120863551145E-2</v>
      </c>
      <c r="FJ32">
        <v>6.7561104893684387E-2</v>
      </c>
      <c r="FK32">
        <v>4.4887107013741157E-2</v>
      </c>
      <c r="FL32">
        <v>2.83367490497453E-2</v>
      </c>
      <c r="FM32">
        <v>1.7458873277879282E-2</v>
      </c>
      <c r="FN32">
        <v>5.8038373177969477E-3</v>
      </c>
      <c r="FO32">
        <v>1.1655035960082336E-2</v>
      </c>
      <c r="FP32">
        <v>1.3752656057476997E-2</v>
      </c>
      <c r="FQ32">
        <v>1.0877875771866019E-2</v>
      </c>
      <c r="FR32">
        <v>2.0256574269660207E-2</v>
      </c>
      <c r="FS32">
        <v>9.5825870427848608E-3</v>
      </c>
      <c r="FT32">
        <v>1.4837956909584996E-3</v>
      </c>
      <c r="FU32">
        <v>8.0987913518263607E-3</v>
      </c>
      <c r="FV32">
        <v>8.4508861955831273E-3</v>
      </c>
      <c r="FW32">
        <v>2.2231010312922209E-3</v>
      </c>
      <c r="FX32">
        <v>3.7062163056643537E-3</v>
      </c>
      <c r="FY32">
        <v>1.8772779032588005E-2</v>
      </c>
      <c r="FZ32">
        <v>6.4067885266731184E-2</v>
      </c>
      <c r="GA32">
        <v>3.4343163042008559E-2</v>
      </c>
      <c r="GB32">
        <v>2.2358067044484016E-2</v>
      </c>
      <c r="GC32">
        <v>4.5366139140511795E-3</v>
      </c>
      <c r="GD32">
        <v>1.7821453130432836E-2</v>
      </c>
      <c r="GE32">
        <v>1.7179315909743309E-2</v>
      </c>
      <c r="GF32">
        <v>1.198509599752454E-2</v>
      </c>
      <c r="GG32">
        <v>3.4903472839062345E-2</v>
      </c>
      <c r="GH32">
        <v>1.0590675225066492E-2</v>
      </c>
      <c r="GI32">
        <v>1.2575208664400001E-3</v>
      </c>
      <c r="GJ32">
        <v>9.3331543586264928E-3</v>
      </c>
      <c r="GK32">
        <v>2.2475267003394441E-2</v>
      </c>
      <c r="GL32">
        <v>1.8375306106014116E-3</v>
      </c>
      <c r="GM32">
        <v>5.1787506143397295E-3</v>
      </c>
      <c r="GN32">
        <v>3.3645950257778168E-2</v>
      </c>
      <c r="GO32">
        <v>7.9118654233742022E-2</v>
      </c>
      <c r="GP32">
        <v>1.4895960213954255E-2</v>
      </c>
      <c r="GQ32">
        <v>1.1929509541313513E-2</v>
      </c>
      <c r="GR32">
        <v>9.0565786575241153E-4</v>
      </c>
      <c r="GS32">
        <v>1.1023851675561101E-2</v>
      </c>
      <c r="GT32">
        <v>8.9794239029288292E-3</v>
      </c>
      <c r="GU32">
        <v>2.9664506726407424E-3</v>
      </c>
      <c r="GV32">
        <v>6.7172779579735914E-2</v>
      </c>
      <c r="GW32">
        <v>1.3096764088917108E-2</v>
      </c>
      <c r="GX32">
        <v>2.8688847174252081E-4</v>
      </c>
      <c r="GY32">
        <v>1.2809875617174589E-2</v>
      </c>
      <c r="GZ32">
        <v>5.3625582025992366E-2</v>
      </c>
      <c r="HA32">
        <v>4.5043346482644657E-4</v>
      </c>
      <c r="HB32">
        <v>2.9500855599481528E-3</v>
      </c>
      <c r="HC32">
        <v>6.6885888576507568E-2</v>
      </c>
    </row>
    <row r="33">
      <c r="A33">
        <v>1994</v>
      </c>
      <c r="B33">
        <v>2.6976836380686042E-3</v>
      </c>
      <c r="C33">
        <v>1.575240311621329E-5</v>
      </c>
      <c r="D33">
        <v>1.5720887522369723E-5</v>
      </c>
      <c r="E33">
        <v>1.4788483513905498E-5</v>
      </c>
      <c r="F33">
        <v>9.3240400846422317E-7</v>
      </c>
      <c r="G33">
        <v>6.8088445459579816E-7</v>
      </c>
      <c r="H33">
        <v>3.1515593843565322E-8</v>
      </c>
      <c r="I33">
        <v>2.6969712380399717E-3</v>
      </c>
      <c r="J33">
        <v>2.6959857708954591E-3</v>
      </c>
      <c r="K33">
        <v>2.694247390511299E-3</v>
      </c>
      <c r="L33">
        <v>1.7383803841600271E-6</v>
      </c>
      <c r="M33">
        <v>9.8546714451235515E-7</v>
      </c>
      <c r="N33">
        <v>0</v>
      </c>
      <c r="O33">
        <v>1.5040003087580591E-5</v>
      </c>
      <c r="P33">
        <v>2.7238475013291463E-6</v>
      </c>
      <c r="Q33">
        <v>5.6994012577815494E-3</v>
      </c>
      <c r="R33">
        <v>2.9731282825843508E-4</v>
      </c>
      <c r="S33">
        <v>2.9106423527821543E-4</v>
      </c>
      <c r="T33">
        <v>2.8922625788072135E-4</v>
      </c>
      <c r="U33">
        <v>1.8379773974940835E-6</v>
      </c>
      <c r="V33">
        <v>1.3941790712124202E-5</v>
      </c>
      <c r="W33">
        <v>6.2485929802196739E-6</v>
      </c>
      <c r="X33">
        <v>5.6792108736396455E-3</v>
      </c>
      <c r="Y33">
        <v>5.5543662465163575E-3</v>
      </c>
      <c r="Z33">
        <v>5.541340543300086E-3</v>
      </c>
      <c r="AA33">
        <v>1.3025703216271695E-5</v>
      </c>
      <c r="AB33">
        <v>1.3494605805353259E-5</v>
      </c>
      <c r="AC33">
        <v>1.1135002131793518E-4</v>
      </c>
      <c r="AD33">
        <v>2.7712244411653113E-4</v>
      </c>
      <c r="AE33">
        <v>1.3787033094558865E-4</v>
      </c>
      <c r="AF33">
        <v>1.0967321653405587E-2</v>
      </c>
      <c r="AG33">
        <v>2.3079846958006613E-3</v>
      </c>
      <c r="AH33">
        <v>2.2406729510274447E-3</v>
      </c>
      <c r="AI33">
        <v>2.176702179647372E-3</v>
      </c>
      <c r="AJ33">
        <v>6.3970771380072569E-5</v>
      </c>
      <c r="AK33">
        <v>3.8278076681308448E-4</v>
      </c>
      <c r="AL33">
        <v>6.731174477321644E-5</v>
      </c>
      <c r="AM33">
        <v>1.0517229158020421E-2</v>
      </c>
      <c r="AN33">
        <v>8.4363845608934323E-3</v>
      </c>
      <c r="AO33">
        <v>8.3243806714286325E-3</v>
      </c>
      <c r="AP33">
        <v>1.1200388946480002E-4</v>
      </c>
      <c r="AQ33">
        <v>9.7566264987596258E-5</v>
      </c>
      <c r="AR33">
        <v>1.9832783321393926E-3</v>
      </c>
      <c r="AS33">
        <v>1.857892200415494E-3</v>
      </c>
      <c r="AT33">
        <v>2.1928485948592424E-3</v>
      </c>
      <c r="AU33">
        <v>2.0904837262677209E-2</v>
      </c>
      <c r="AV33">
        <v>1.3531340944624827E-2</v>
      </c>
      <c r="AW33">
        <v>1.327911110649484E-2</v>
      </c>
      <c r="AX33">
        <v>1.2989288144282487E-2</v>
      </c>
      <c r="AY33">
        <v>2.8982296221235614E-4</v>
      </c>
      <c r="AZ33">
        <v>3.3135318662971258E-3</v>
      </c>
      <c r="BA33">
        <v>2.5222983812998683E-4</v>
      </c>
      <c r="BB33">
        <v>1.7339075235945099E-2</v>
      </c>
      <c r="BC33">
        <v>1.2706137437825319E-2</v>
      </c>
      <c r="BD33">
        <v>1.2140658817665637E-2</v>
      </c>
      <c r="BE33">
        <v>5.6547862015968067E-4</v>
      </c>
      <c r="BF33">
        <v>3.3617638203466203E-4</v>
      </c>
      <c r="BG33">
        <v>4.2967614160851191E-3</v>
      </c>
      <c r="BH33">
        <v>9.9655789178927159E-3</v>
      </c>
      <c r="BI33">
        <v>5.1984163001179695E-3</v>
      </c>
      <c r="BJ33">
        <v>3.7281032895246799E-2</v>
      </c>
      <c r="BK33">
        <v>3.8866259577059782E-2</v>
      </c>
      <c r="BL33">
        <v>3.7895071043780433E-2</v>
      </c>
      <c r="BM33">
        <v>3.6878547102356302E-2</v>
      </c>
      <c r="BN33">
        <v>1.0165239414241286E-3</v>
      </c>
      <c r="BO33">
        <v>1.5075418166816235E-2</v>
      </c>
      <c r="BP33">
        <v>9.7118853327935449E-4</v>
      </c>
      <c r="BQ33">
        <v>2.1234426464952303E-2</v>
      </c>
      <c r="BR33">
        <v>1.1404653219934712E-2</v>
      </c>
      <c r="BS33">
        <v>9.9056090725310846E-3</v>
      </c>
      <c r="BT33">
        <v>1.4990441474036279E-3</v>
      </c>
      <c r="BU33">
        <v>8.207155842484045E-4</v>
      </c>
      <c r="BV33">
        <v>9.0090576607691868E-3</v>
      </c>
      <c r="BW33">
        <v>2.2819653146765297E-2</v>
      </c>
      <c r="BX33">
        <v>1.1328817345201969E-2</v>
      </c>
      <c r="BY33">
        <v>5.8123178908802267E-2</v>
      </c>
      <c r="BZ33">
        <v>5.5977005872901414E-2</v>
      </c>
      <c r="CA33">
        <v>5.4277107053835559E-2</v>
      </c>
      <c r="CB33">
        <v>5.2418510880713504E-2</v>
      </c>
      <c r="CC33">
        <v>1.8585961731220546E-3</v>
      </c>
      <c r="CD33">
        <v>3.4031931310892105E-2</v>
      </c>
      <c r="CE33">
        <v>1.6998988190658555E-3</v>
      </c>
      <c r="CF33">
        <v>2.2391348457301626E-2</v>
      </c>
      <c r="CG33">
        <v>1.2143517933768168E-2</v>
      </c>
      <c r="CH33">
        <v>9.8398225996548898E-3</v>
      </c>
      <c r="CI33">
        <v>2.303695334113278E-3</v>
      </c>
      <c r="CJ33">
        <v>1.1224974360295131E-3</v>
      </c>
      <c r="CK33">
        <v>9.1253330875039444E-3</v>
      </c>
      <c r="CL33">
        <v>2.0245175421400776E-2</v>
      </c>
      <c r="CM33">
        <v>1.2551525607705116E-2</v>
      </c>
      <c r="CN33">
        <v>7.8791193823538053E-2</v>
      </c>
      <c r="CO33">
        <v>6.7948390287495053E-2</v>
      </c>
      <c r="CP33">
        <v>6.4819862045302518E-2</v>
      </c>
      <c r="CQ33">
        <v>6.1678306112750415E-2</v>
      </c>
      <c r="CR33">
        <v>3.1415559325521031E-3</v>
      </c>
      <c r="CS33">
        <v>4.7532785683870316E-2</v>
      </c>
      <c r="CT33">
        <v>3.1285282421925284E-3</v>
      </c>
      <c r="CU33">
        <v>2.8129880754704073E-2</v>
      </c>
      <c r="CV33">
        <v>1.7021319457612583E-2</v>
      </c>
      <c r="CW33">
        <v>1.3196962040994083E-2</v>
      </c>
      <c r="CX33">
        <v>3.8243574166184993E-3</v>
      </c>
      <c r="CY33">
        <v>2.1476730733165626E-3</v>
      </c>
      <c r="CZ33">
        <v>8.9608882237749241E-3</v>
      </c>
      <c r="DA33">
        <v>1.728707721866108E-2</v>
      </c>
      <c r="DB33">
        <v>1.4932918362319469E-2</v>
      </c>
      <c r="DC33">
        <v>0.10983879111547172</v>
      </c>
      <c r="DD33">
        <v>8.5340157506794648E-2</v>
      </c>
      <c r="DE33">
        <v>7.8863561489579584E-2</v>
      </c>
      <c r="DF33">
        <v>7.2290913591252018E-2</v>
      </c>
      <c r="DG33">
        <v>6.572647898327566E-3</v>
      </c>
      <c r="DH33">
        <v>6.3642039895057678E-2</v>
      </c>
      <c r="DI33">
        <v>6.4765960172150699E-3</v>
      </c>
      <c r="DJ33">
        <v>3.9720154911210614E-2</v>
      </c>
      <c r="DK33">
        <v>2.3637281366646161E-2</v>
      </c>
      <c r="DL33">
        <v>1.5289541308635713E-2</v>
      </c>
      <c r="DM33">
        <v>8.3477400580104499E-3</v>
      </c>
      <c r="DN33">
        <v>4.0293808376033252E-3</v>
      </c>
      <c r="DO33">
        <v>1.2053492706961131E-2</v>
      </c>
      <c r="DP33">
        <v>1.522152130253354E-2</v>
      </c>
      <c r="DQ33">
        <v>2.4430613964796066E-2</v>
      </c>
      <c r="DR33">
        <v>0.16368922550519346</v>
      </c>
      <c r="DS33">
        <v>0.11295812043010488</v>
      </c>
      <c r="DT33">
        <v>9.469838724102797E-2</v>
      </c>
      <c r="DU33">
        <v>7.7582363930108186E-2</v>
      </c>
      <c r="DV33">
        <v>1.7116023310919784E-2</v>
      </c>
      <c r="DW33">
        <v>7.7389955520629883E-2</v>
      </c>
      <c r="DX33">
        <v>1.8259733189076911E-2</v>
      </c>
      <c r="DY33">
        <v>6.8039534485071856E-2</v>
      </c>
      <c r="DZ33">
        <v>3.8256664301364277E-2</v>
      </c>
      <c r="EA33">
        <v>1.8942879016325423E-2</v>
      </c>
      <c r="EB33">
        <v>1.931378528503885E-2</v>
      </c>
      <c r="EC33">
        <v>1.2069333649742012E-2</v>
      </c>
      <c r="ED33">
        <v>1.7713536533965572E-2</v>
      </c>
      <c r="EE33">
        <v>1.730842940998327E-2</v>
      </c>
      <c r="EF33">
        <v>4.909665510058403E-2</v>
      </c>
      <c r="EG33">
        <v>0.13042712207986579</v>
      </c>
      <c r="EH33">
        <v>8.576319906371524E-2</v>
      </c>
      <c r="EI33">
        <v>6.2879125910945285E-2</v>
      </c>
      <c r="EJ33">
        <v>4.3162988140002086E-2</v>
      </c>
      <c r="EK33">
        <v>1.97161377709432E-2</v>
      </c>
      <c r="EL33">
        <v>5.1601119339466095E-2</v>
      </c>
      <c r="EM33">
        <v>2.2884073152769958E-2</v>
      </c>
      <c r="EN33">
        <v>5.5941929864230848E-2</v>
      </c>
      <c r="EO33">
        <v>2.9419727005926162E-2</v>
      </c>
      <c r="EP33">
        <v>1.0968210717719728E-2</v>
      </c>
      <c r="EQ33">
        <v>1.8451516288206432E-2</v>
      </c>
      <c r="ER33">
        <v>1.5258450155851391E-2</v>
      </c>
      <c r="ES33">
        <v>1.1263752702453299E-2</v>
      </c>
      <c r="ET33">
        <v>1.1278006848080316E-2</v>
      </c>
      <c r="EU33">
        <v>4.4973719865083694E-2</v>
      </c>
      <c r="EV33">
        <v>0.18834191581334542</v>
      </c>
      <c r="EW33">
        <v>0.12643645880096327</v>
      </c>
      <c r="EX33">
        <v>8.0796039611206669E-2</v>
      </c>
      <c r="EY33">
        <v>4.0284626350259055E-2</v>
      </c>
      <c r="EZ33">
        <v>4.0511413260947614E-2</v>
      </c>
      <c r="FA33">
        <v>6.4312033355236053E-2</v>
      </c>
      <c r="FB33">
        <v>4.5640419189756608E-2</v>
      </c>
      <c r="FC33">
        <v>7.8389464709915868E-2</v>
      </c>
      <c r="FD33">
        <v>3.7133982189207181E-2</v>
      </c>
      <c r="FE33">
        <v>1.093523067269526E-2</v>
      </c>
      <c r="FF33">
        <v>2.6198751516511919E-2</v>
      </c>
      <c r="FG33">
        <v>2.6214056230977494E-2</v>
      </c>
      <c r="FH33">
        <v>1.5041426289731194E-2</v>
      </c>
      <c r="FI33">
        <v>1.6484007697533734E-2</v>
      </c>
      <c r="FJ33">
        <v>6.7454233765602112E-2</v>
      </c>
      <c r="FK33">
        <v>4.5608785067511058E-2</v>
      </c>
      <c r="FL33">
        <v>3.0095956251313019E-2</v>
      </c>
      <c r="FM33">
        <v>1.7822770612991083E-2</v>
      </c>
      <c r="FN33">
        <v>6.1460430956017387E-3</v>
      </c>
      <c r="FO33">
        <v>1.1676727517389346E-2</v>
      </c>
      <c r="FP33">
        <v>1.3829977251589298E-2</v>
      </c>
      <c r="FQ33">
        <v>1.2273185638321936E-2</v>
      </c>
      <c r="FR33">
        <v>1.9505621747064918E-2</v>
      </c>
      <c r="FS33">
        <v>7.1018210556928621E-3</v>
      </c>
      <c r="FT33">
        <v>1.5292380517084557E-3</v>
      </c>
      <c r="FU33">
        <v>5.5725830039844056E-3</v>
      </c>
      <c r="FV33">
        <v>8.6210412297055301E-3</v>
      </c>
      <c r="FW33">
        <v>3.7827594616665298E-3</v>
      </c>
      <c r="FX33">
        <v>3.9927929308668795E-3</v>
      </c>
      <c r="FY33">
        <v>1.7976384609937668E-2</v>
      </c>
      <c r="FZ33">
        <v>6.5592803068364236E-2</v>
      </c>
      <c r="GA33">
        <v>3.3847969740088281E-2</v>
      </c>
      <c r="GB33">
        <v>2.2043132728944641E-2</v>
      </c>
      <c r="GC33">
        <v>4.7507566453361084E-3</v>
      </c>
      <c r="GD33">
        <v>1.7292376083608531E-2</v>
      </c>
      <c r="GE33">
        <v>1.6825100407004356E-2</v>
      </c>
      <c r="GF33">
        <v>1.1804837011143638E-2</v>
      </c>
      <c r="GG33">
        <v>3.6962865934393081E-2</v>
      </c>
      <c r="GH33">
        <v>1.1654898376645011E-2</v>
      </c>
      <c r="GI33">
        <v>1.2727358571627114E-3</v>
      </c>
      <c r="GJ33">
        <v>1.03821625194823E-2</v>
      </c>
      <c r="GK33">
        <v>2.2167367560576526E-2</v>
      </c>
      <c r="GL33">
        <v>3.1405999971715376E-3</v>
      </c>
      <c r="GM33">
        <v>5.2180326061171175E-3</v>
      </c>
      <c r="GN33">
        <v>3.5690128803253174E-2</v>
      </c>
      <c r="GO33">
        <v>8.2036718725849084E-2</v>
      </c>
      <c r="GP33">
        <v>1.2223495662888099E-2</v>
      </c>
      <c r="GQ33">
        <v>9.4874334589646944E-3</v>
      </c>
      <c r="GR33">
        <v>9.9847907339978043E-4</v>
      </c>
      <c r="GS33">
        <v>8.4889543855649133E-3</v>
      </c>
      <c r="GT33">
        <v>7.1217091754078865E-3</v>
      </c>
      <c r="GU33">
        <v>2.7360622039234042E-3</v>
      </c>
      <c r="GV33">
        <v>7.2178947565734758E-2</v>
      </c>
      <c r="GW33">
        <v>1.7827769102678928E-2</v>
      </c>
      <c r="GX33">
        <v>2.8910658770544672E-4</v>
      </c>
      <c r="GY33">
        <v>1.7538662514973481E-2</v>
      </c>
      <c r="GZ33">
        <v>5.3610222522696538E-2</v>
      </c>
      <c r="HA33">
        <v>7.40955940359297E-4</v>
      </c>
      <c r="HB33">
        <v>2.3657245027737866E-3</v>
      </c>
      <c r="HC33">
        <v>7.1889840066432953E-2</v>
      </c>
    </row>
    <row r="34">
      <c r="A34">
        <v>1995</v>
      </c>
      <c r="B34">
        <v>2.7199122122171519E-3</v>
      </c>
      <c r="C34">
        <v>2.1141209578828104E-5</v>
      </c>
      <c r="D34">
        <v>2.1037961414584E-5</v>
      </c>
      <c r="E34">
        <v>2.1009259622007423E-5</v>
      </c>
      <c r="F34">
        <v>2.8701792576577648E-8</v>
      </c>
      <c r="G34">
        <v>1.8786071365184398E-8</v>
      </c>
      <c r="H34">
        <v>1.0324816424410321E-7</v>
      </c>
      <c r="I34">
        <v>2.7197901779819652E-3</v>
      </c>
      <c r="J34">
        <v>2.7196372997127559E-3</v>
      </c>
      <c r="K34">
        <v>2.7193987950217937E-3</v>
      </c>
      <c r="L34">
        <v>2.3850469096230814E-7</v>
      </c>
      <c r="M34">
        <v>1.5287826920947146E-7</v>
      </c>
      <c r="N34">
        <v>0</v>
      </c>
      <c r="O34">
        <v>2.1019175343641126E-5</v>
      </c>
      <c r="P34">
        <v>3.913829402790725E-7</v>
      </c>
      <c r="Q34">
        <v>5.7995445036645703E-3</v>
      </c>
      <c r="R34">
        <v>4.4674737084242187E-4</v>
      </c>
      <c r="S34">
        <v>4.4029447808268475E-4</v>
      </c>
      <c r="T34">
        <v>4.3879979674974081E-4</v>
      </c>
      <c r="U34">
        <v>1.4946813329439546E-6</v>
      </c>
      <c r="V34">
        <v>2.6586983949528076E-5</v>
      </c>
      <c r="W34">
        <v>6.452892759737145E-6</v>
      </c>
      <c r="X34">
        <v>5.7665046292199752E-3</v>
      </c>
      <c r="Y34">
        <v>5.6751313112054632E-3</v>
      </c>
      <c r="Z34">
        <v>5.6600961848414476E-3</v>
      </c>
      <c r="AA34">
        <v>1.5035126364015547E-5</v>
      </c>
      <c r="AB34">
        <v>1.4103287967717819E-5</v>
      </c>
      <c r="AC34">
        <v>7.7270030046794138E-5</v>
      </c>
      <c r="AD34">
        <v>4.1370749639782668E-4</v>
      </c>
      <c r="AE34">
        <v>1.0640843538567424E-4</v>
      </c>
      <c r="AF34">
        <v>1.1285495030949012E-2</v>
      </c>
      <c r="AG34">
        <v>3.0074800831656448E-3</v>
      </c>
      <c r="AH34">
        <v>2.933462306346276E-3</v>
      </c>
      <c r="AI34">
        <v>2.8484061890984898E-3</v>
      </c>
      <c r="AJ34">
        <v>8.505611724778614E-5</v>
      </c>
      <c r="AK34">
        <v>5.2023271564394236E-4</v>
      </c>
      <c r="AL34">
        <v>7.4017776819368996E-5</v>
      </c>
      <c r="AM34">
        <v>1.0691244554154553E-2</v>
      </c>
      <c r="AN34">
        <v>8.7113073002129948E-3</v>
      </c>
      <c r="AO34">
        <v>8.5714364104483767E-3</v>
      </c>
      <c r="AP34">
        <v>1.3987088976461789E-4</v>
      </c>
      <c r="AQ34">
        <v>9.7384066485544746E-5</v>
      </c>
      <c r="AR34">
        <v>1.8825531874560124E-3</v>
      </c>
      <c r="AS34">
        <v>2.4132296063711848E-3</v>
      </c>
      <c r="AT34">
        <v>2.1198082249611616E-3</v>
      </c>
      <c r="AU34">
        <v>2.1612603154235022E-2</v>
      </c>
      <c r="AV34">
        <v>1.264030837114547E-2</v>
      </c>
      <c r="AW34">
        <v>1.231111458755743E-2</v>
      </c>
      <c r="AX34">
        <v>1.1968336634045791E-2</v>
      </c>
      <c r="AY34">
        <v>3.4277795351163781E-4</v>
      </c>
      <c r="AZ34">
        <v>3.0598700977861881E-3</v>
      </c>
      <c r="BA34">
        <v>3.2919378358803965E-4</v>
      </c>
      <c r="BB34">
        <v>1.8223539093259369E-2</v>
      </c>
      <c r="BC34">
        <v>1.263679592989091E-2</v>
      </c>
      <c r="BD34">
        <v>1.1913580151491519E-2</v>
      </c>
      <c r="BE34">
        <v>7.2321577839939077E-4</v>
      </c>
      <c r="BF34">
        <v>2.8834582581489462E-4</v>
      </c>
      <c r="BG34">
        <v>5.2983973375535639E-3</v>
      </c>
      <c r="BH34">
        <v>9.2512443101698174E-3</v>
      </c>
      <c r="BI34">
        <v>6.3099591061472893E-3</v>
      </c>
      <c r="BJ34">
        <v>3.8416374682425591E-2</v>
      </c>
      <c r="BK34">
        <v>4.2166266873624937E-2</v>
      </c>
      <c r="BL34">
        <v>4.1223237056645504E-2</v>
      </c>
      <c r="BM34">
        <v>4.0046555371898052E-2</v>
      </c>
      <c r="BN34">
        <v>1.1766816847474581E-3</v>
      </c>
      <c r="BO34">
        <v>1.6985639929771423E-2</v>
      </c>
      <c r="BP34">
        <v>9.4302981697942678E-4</v>
      </c>
      <c r="BQ34">
        <v>2.0487705069149102E-2</v>
      </c>
      <c r="BR34">
        <v>1.1491486336704812E-2</v>
      </c>
      <c r="BS34">
        <v>9.7729292282271122E-3</v>
      </c>
      <c r="BT34">
        <v>1.7185571084776996E-3</v>
      </c>
      <c r="BU34">
        <v>7.0178397681010176E-4</v>
      </c>
      <c r="BV34">
        <v>8.294434755634187E-3</v>
      </c>
      <c r="BW34">
        <v>2.4237597260348447E-2</v>
      </c>
      <c r="BX34">
        <v>1.0714775882661343E-2</v>
      </c>
      <c r="BY34">
        <v>5.8139845508650492E-2</v>
      </c>
      <c r="BZ34">
        <v>5.3433589500238465E-2</v>
      </c>
      <c r="CA34">
        <v>5.1753273245405851E-2</v>
      </c>
      <c r="CB34">
        <v>4.9937299966119918E-2</v>
      </c>
      <c r="CC34">
        <v>1.8159732792859325E-3</v>
      </c>
      <c r="CD34">
        <v>3.2563276588916779E-2</v>
      </c>
      <c r="CE34">
        <v>1.6803162548326112E-3</v>
      </c>
      <c r="CF34">
        <v>2.3896251134554649E-2</v>
      </c>
      <c r="CG34">
        <v>1.2841156390046611E-2</v>
      </c>
      <c r="CH34">
        <v>1.0388352660368054E-2</v>
      </c>
      <c r="CI34">
        <v>2.4528037296785567E-3</v>
      </c>
      <c r="CJ34">
        <v>1.049752278839051E-3</v>
      </c>
      <c r="CK34">
        <v>1.0005342465668986E-2</v>
      </c>
      <c r="CL34">
        <v>1.9189995126142625E-2</v>
      </c>
      <c r="CM34">
        <v>1.3507898896932602E-2</v>
      </c>
      <c r="CN34">
        <v>7.8717820711915257E-2</v>
      </c>
      <c r="CO34">
        <v>6.8091857756489155E-2</v>
      </c>
      <c r="CP34">
        <v>6.4692563121068261E-2</v>
      </c>
      <c r="CQ34">
        <v>6.0985390395907106E-2</v>
      </c>
      <c r="CR34">
        <v>3.7071727251611628E-3</v>
      </c>
      <c r="CS34">
        <v>4.7020409256219864E-2</v>
      </c>
      <c r="CT34">
        <v>3.3992946354208966E-3</v>
      </c>
      <c r="CU34">
        <v>2.8298116828069209E-2</v>
      </c>
      <c r="CV34">
        <v>1.7495514722800184E-2</v>
      </c>
      <c r="CW34">
        <v>1.3045370614626191E-2</v>
      </c>
      <c r="CX34">
        <v>4.4501441081739972E-3</v>
      </c>
      <c r="CY34">
        <v>2.0698080079838118E-3</v>
      </c>
      <c r="CZ34">
        <v>8.7327940972852132E-3</v>
      </c>
      <c r="DA34">
        <v>1.767215387264311E-2</v>
      </c>
      <c r="DB34">
        <v>1.5252746641635895E-2</v>
      </c>
      <c r="DC34">
        <v>0.10961773210036695</v>
      </c>
      <c r="DD34">
        <v>8.3585361995970053E-2</v>
      </c>
      <c r="DE34">
        <v>7.7380093713236009E-2</v>
      </c>
      <c r="DF34">
        <v>7.1462160405400238E-2</v>
      </c>
      <c r="DG34">
        <v>5.9179333078357649E-3</v>
      </c>
      <c r="DH34">
        <v>6.2535218894481659E-2</v>
      </c>
      <c r="DI34">
        <v>6.2052682827340453E-3</v>
      </c>
      <c r="DJ34">
        <v>4.0877247084906775E-2</v>
      </c>
      <c r="DK34">
        <v>2.3759299044011355E-2</v>
      </c>
      <c r="DL34">
        <v>1.5593243056965767E-2</v>
      </c>
      <c r="DM34">
        <v>8.1660559870455913E-3</v>
      </c>
      <c r="DN34">
        <v>3.7025526287259259E-3</v>
      </c>
      <c r="DO34">
        <v>1.3415395412169491E-2</v>
      </c>
      <c r="DP34">
        <v>1.4844876980509882E-2</v>
      </c>
      <c r="DQ34">
        <v>2.5284003466367722E-2</v>
      </c>
      <c r="DR34">
        <v>0.16253143528034814</v>
      </c>
      <c r="DS34">
        <v>0.11159304620405287</v>
      </c>
      <c r="DT34">
        <v>9.4301474986741435E-2</v>
      </c>
      <c r="DU34">
        <v>7.7826796620726987E-2</v>
      </c>
      <c r="DV34">
        <v>1.6474678366014444E-2</v>
      </c>
      <c r="DW34">
        <v>7.653314620256424E-2</v>
      </c>
      <c r="DX34">
        <v>1.7291571217311431E-2</v>
      </c>
      <c r="DY34">
        <v>6.8706714791230514E-2</v>
      </c>
      <c r="DZ34">
        <v>3.8830482655700146E-2</v>
      </c>
      <c r="EA34">
        <v>1.9009804250476315E-2</v>
      </c>
      <c r="EB34">
        <v>1.9820678405223835E-2</v>
      </c>
      <c r="EC34">
        <v>1.0675753312334994E-2</v>
      </c>
      <c r="ED34">
        <v>1.9200478823195369E-2</v>
      </c>
      <c r="EE34">
        <v>1.7768325714935251E-2</v>
      </c>
      <c r="EF34">
        <v>4.96969074010849E-2</v>
      </c>
      <c r="EG34">
        <v>0.12873116130359413</v>
      </c>
      <c r="EH34">
        <v>8.1573399485337122E-2</v>
      </c>
      <c r="EI34">
        <v>6.0670549850659519E-2</v>
      </c>
      <c r="EJ34">
        <v>4.131915085323358E-2</v>
      </c>
      <c r="EK34">
        <v>1.9351398997425943E-2</v>
      </c>
      <c r="EL34">
        <v>4.9489818513393402E-2</v>
      </c>
      <c r="EM34">
        <v>2.090284963467761E-2</v>
      </c>
      <c r="EN34">
        <v>5.833849225992542E-2</v>
      </c>
      <c r="EO34">
        <v>3.179604258421944E-2</v>
      </c>
      <c r="EP34">
        <v>1.1950081411178435E-2</v>
      </c>
      <c r="EQ34">
        <v>1.9845961173041007E-2</v>
      </c>
      <c r="ER34">
        <v>1.2691966216331726E-2</v>
      </c>
      <c r="ES34">
        <v>1.3850483459374251E-2</v>
      </c>
      <c r="ET34">
        <v>1.1180730441668415E-2</v>
      </c>
      <c r="EU34">
        <v>4.6388410031795502E-2</v>
      </c>
      <c r="EV34">
        <v>0.18602658810467931</v>
      </c>
      <c r="EW34">
        <v>0.12465276775201627</v>
      </c>
      <c r="EX34">
        <v>7.9233505810265253E-2</v>
      </c>
      <c r="EY34">
        <v>3.8067521743376131E-2</v>
      </c>
      <c r="EZ34">
        <v>4.1165984066889115E-2</v>
      </c>
      <c r="FA34">
        <v>6.2336619943380356E-2</v>
      </c>
      <c r="FB34">
        <v>4.5419261941751013E-2</v>
      </c>
      <c r="FC34">
        <v>7.8270707783707386E-2</v>
      </c>
      <c r="FD34">
        <v>3.8064352629160372E-2</v>
      </c>
      <c r="FE34">
        <v>1.1589598175279528E-2</v>
      </c>
      <c r="FF34">
        <v>2.6474754453880846E-2</v>
      </c>
      <c r="FG34">
        <v>2.3343949486344023E-2</v>
      </c>
      <c r="FH34">
        <v>1.6862405668202986E-2</v>
      </c>
      <c r="FI34">
        <v>1.6896887431044352E-2</v>
      </c>
      <c r="FJ34">
        <v>6.6681109368801117E-2</v>
      </c>
      <c r="FK34">
        <v>4.5951221131133396E-2</v>
      </c>
      <c r="FL34">
        <v>2.9819045605686947E-2</v>
      </c>
      <c r="FM34">
        <v>1.8088188507351374E-2</v>
      </c>
      <c r="FN34">
        <v>5.8414939618646727E-3</v>
      </c>
      <c r="FO34">
        <v>1.2246694545486703E-2</v>
      </c>
      <c r="FP34">
        <v>1.3916580006480217E-2</v>
      </c>
      <c r="FQ34">
        <v>1.1730857098335573E-2</v>
      </c>
      <c r="FR34">
        <v>2.0303785192398012E-2</v>
      </c>
      <c r="FS34">
        <v>7.8839194026001282E-3</v>
      </c>
      <c r="FT34">
        <v>1.5866964243116553E-3</v>
      </c>
      <c r="FU34">
        <v>6.2972229782884727E-3</v>
      </c>
      <c r="FV34">
        <v>9.0839529683161575E-3</v>
      </c>
      <c r="FW34">
        <v>3.3359128214817276E-3</v>
      </c>
      <c r="FX34">
        <v>4.1716096669515597E-3</v>
      </c>
      <c r="FY34">
        <v>1.8717089667916298E-2</v>
      </c>
      <c r="FZ34">
        <v>6.7664831903689715E-2</v>
      </c>
      <c r="GA34">
        <v>3.109132031174755E-2</v>
      </c>
      <c r="GB34">
        <v>2.0709338343889296E-2</v>
      </c>
      <c r="GC34">
        <v>4.7904301175453676E-3</v>
      </c>
      <c r="GD34">
        <v>1.5918908226343929E-2</v>
      </c>
      <c r="GE34">
        <v>1.5789257362484932E-2</v>
      </c>
      <c r="GF34">
        <v>1.0381981967858254E-2</v>
      </c>
      <c r="GG34">
        <v>4.1493591884387407E-2</v>
      </c>
      <c r="GH34">
        <v>1.3829694113691967E-2</v>
      </c>
      <c r="GI34">
        <v>1.3093844997494836E-3</v>
      </c>
      <c r="GJ34">
        <v>1.2520309613942482E-2</v>
      </c>
      <c r="GK34">
        <v>2.2227196469532372E-2</v>
      </c>
      <c r="GL34">
        <v>5.4367013011630662E-3</v>
      </c>
      <c r="GM34">
        <v>4.9200802924452489E-3</v>
      </c>
      <c r="GN34">
        <v>4.0184207260608673E-2</v>
      </c>
      <c r="GO34">
        <v>8.2785420190220144E-2</v>
      </c>
      <c r="GP34">
        <v>1.1421635036113108E-2</v>
      </c>
      <c r="GQ34">
        <v>9.1043621726261074E-3</v>
      </c>
      <c r="GR34">
        <v>1.113740249494236E-3</v>
      </c>
      <c r="GS34">
        <v>7.9906219231318711E-3</v>
      </c>
      <c r="GT34">
        <v>6.8268496543169022E-3</v>
      </c>
      <c r="GU34">
        <v>2.3172728634870011E-3</v>
      </c>
      <c r="GV34">
        <v>7.3641297804966976E-2</v>
      </c>
      <c r="GW34">
        <v>2.2118929516221252E-2</v>
      </c>
      <c r="GX34">
        <v>3.0399523046822224E-4</v>
      </c>
      <c r="GY34">
        <v>2.1814934285753027E-2</v>
      </c>
      <c r="GZ34">
        <v>5.0461967801591498E-2</v>
      </c>
      <c r="HA34">
        <v>1.060400487154229E-3</v>
      </c>
      <c r="HB34">
        <v>2.2775126508599399E-3</v>
      </c>
      <c r="HC34">
        <v>7.333730161190033E-2</v>
      </c>
    </row>
    <row r="35">
      <c r="A35">
        <v>1996</v>
      </c>
      <c r="B35">
        <v>2.639219164882588E-3</v>
      </c>
      <c r="C35">
        <v>4.2779670609868526E-6</v>
      </c>
      <c r="D35">
        <v>3.9204443803012255E-6</v>
      </c>
      <c r="E35">
        <v>3.9031851197041826E-6</v>
      </c>
      <c r="F35">
        <v>1.725926059704315E-8</v>
      </c>
      <c r="G35">
        <v>1.1969426338964695E-8</v>
      </c>
      <c r="H35">
        <v>3.5752268068562724E-7</v>
      </c>
      <c r="I35">
        <v>2.6388496727757114E-3</v>
      </c>
      <c r="J35">
        <v>2.6388483482216131E-3</v>
      </c>
      <c r="K35">
        <v>2.6387575024314192E-3</v>
      </c>
      <c r="L35">
        <v>9.0845790193954118E-8</v>
      </c>
      <c r="M35">
        <v>1.3245540984835825E-9</v>
      </c>
      <c r="N35">
        <v>0</v>
      </c>
      <c r="O35">
        <v>3.9084749541101832E-6</v>
      </c>
      <c r="P35">
        <v>9.2170338916730543E-8</v>
      </c>
      <c r="Q35">
        <v>5.5619343151265951E-3</v>
      </c>
      <c r="R35">
        <v>9.5002353696032661E-4</v>
      </c>
      <c r="S35">
        <v>9.3953464365846746E-4</v>
      </c>
      <c r="T35">
        <v>9.3433508006136987E-4</v>
      </c>
      <c r="U35">
        <v>5.1995635970976308E-6</v>
      </c>
      <c r="V35">
        <v>7.7590288128703833E-5</v>
      </c>
      <c r="W35">
        <v>1.0488893301859188E-5</v>
      </c>
      <c r="X35">
        <v>5.473855132747573E-3</v>
      </c>
      <c r="Y35">
        <v>5.4122973494367494E-3</v>
      </c>
      <c r="Z35">
        <v>5.4014270907597915E-3</v>
      </c>
      <c r="AA35">
        <v>1.0870258676958332E-5</v>
      </c>
      <c r="AB35">
        <v>7.7962051326133675E-6</v>
      </c>
      <c r="AC35">
        <v>5.3761578178210125E-5</v>
      </c>
      <c r="AD35">
        <v>8.6194435458130476E-4</v>
      </c>
      <c r="AE35">
        <v>7.2428039857186377E-5</v>
      </c>
      <c r="AF35">
        <v>1.0730413742214872E-2</v>
      </c>
      <c r="AG35">
        <v>5.4356451135893925E-3</v>
      </c>
      <c r="AH35">
        <v>5.3869181310438174E-3</v>
      </c>
      <c r="AI35">
        <v>5.3157675697100819E-3</v>
      </c>
      <c r="AJ35">
        <v>7.1150561333735118E-5</v>
      </c>
      <c r="AK35">
        <v>8.6723727872595191E-4</v>
      </c>
      <c r="AL35">
        <v>4.8726982545575202E-5</v>
      </c>
      <c r="AM35">
        <v>9.8144495405581567E-3</v>
      </c>
      <c r="AN35">
        <v>8.5500909824519893E-3</v>
      </c>
      <c r="AO35">
        <v>8.4384376486361205E-3</v>
      </c>
      <c r="AP35">
        <v>1.116533338158687E-4</v>
      </c>
      <c r="AQ35">
        <v>8.869024351356388E-5</v>
      </c>
      <c r="AR35">
        <v>1.1756683145926028E-3</v>
      </c>
      <c r="AS35">
        <v>4.5196809119326768E-3</v>
      </c>
      <c r="AT35">
        <v>1.3760118745267391E-3</v>
      </c>
      <c r="AU35">
        <v>2.0446842512547206E-2</v>
      </c>
      <c r="AV35">
        <v>1.2689774662240451E-2</v>
      </c>
      <c r="AW35">
        <v>1.2356651436889392E-2</v>
      </c>
      <c r="AX35">
        <v>1.186745801940052E-2</v>
      </c>
      <c r="AY35">
        <v>4.891934174888721E-4</v>
      </c>
      <c r="AZ35">
        <v>2.8290469199419022E-3</v>
      </c>
      <c r="BA35">
        <v>3.3312322535105878E-4</v>
      </c>
      <c r="BB35">
        <v>1.7284672335834864E-2</v>
      </c>
      <c r="BC35">
        <v>1.2220699480939125E-2</v>
      </c>
      <c r="BD35">
        <v>1.1654920273998403E-2</v>
      </c>
      <c r="BE35">
        <v>5.6577920694072148E-4</v>
      </c>
      <c r="BF35">
        <v>3.4205204170201345E-4</v>
      </c>
      <c r="BG35">
        <v>4.7219208131937251E-3</v>
      </c>
      <c r="BH35">
        <v>9.5276044855281111E-3</v>
      </c>
      <c r="BI35">
        <v>5.6297518312931061E-3</v>
      </c>
      <c r="BJ35">
        <v>3.6220788899170415E-2</v>
      </c>
      <c r="BK35">
        <v>4.1343903264319408E-2</v>
      </c>
      <c r="BL35">
        <v>4.0638305773101041E-2</v>
      </c>
      <c r="BM35">
        <v>3.9691399108891613E-2</v>
      </c>
      <c r="BN35">
        <v>9.469066642094269E-4</v>
      </c>
      <c r="BO35">
        <v>1.6479451209306717E-2</v>
      </c>
      <c r="BP35">
        <v>7.0559749121836435E-4</v>
      </c>
      <c r="BQ35">
        <v>1.903574002672552E-2</v>
      </c>
      <c r="BR35">
        <v>1.0308148216833301E-2</v>
      </c>
      <c r="BS35">
        <v>9.1902531799995871E-3</v>
      </c>
      <c r="BT35">
        <v>1.1178950368337147E-3</v>
      </c>
      <c r="BU35">
        <v>6.3633631413518037E-4</v>
      </c>
      <c r="BV35">
        <v>8.0912554957570399E-3</v>
      </c>
      <c r="BW35">
        <v>2.4158854391874512E-2</v>
      </c>
      <c r="BX35">
        <v>9.8454868420958519E-3</v>
      </c>
      <c r="BY35">
        <v>5.5189553173882619E-2</v>
      </c>
      <c r="BZ35">
        <v>4.9370537131909732E-2</v>
      </c>
      <c r="CA35">
        <v>4.8074437284783222E-2</v>
      </c>
      <c r="CB35">
        <v>4.6115333116050351E-2</v>
      </c>
      <c r="CC35">
        <v>1.9591041687328681E-3</v>
      </c>
      <c r="CD35">
        <v>3.0349919572472572E-2</v>
      </c>
      <c r="CE35">
        <v>1.2960998471265076E-3</v>
      </c>
      <c r="CF35">
        <v>2.354353296965947E-2</v>
      </c>
      <c r="CG35">
        <v>1.213551938108706E-2</v>
      </c>
      <c r="CH35">
        <v>1.060413469739574E-2</v>
      </c>
      <c r="CI35">
        <v>1.5313846836913206E-3</v>
      </c>
      <c r="CJ35">
        <v>9.536937641559986E-4</v>
      </c>
      <c r="CK35">
        <v>1.0454319824416412E-2</v>
      </c>
      <c r="CL35">
        <v>1.7724516927686586E-2</v>
      </c>
      <c r="CM35">
        <v>1.2939398176968098E-2</v>
      </c>
      <c r="CN35">
        <v>7.4186779381917853E-2</v>
      </c>
      <c r="CO35">
        <v>6.5371654529543993E-2</v>
      </c>
      <c r="CP35">
        <v>6.2903644331166575E-2</v>
      </c>
      <c r="CQ35">
        <v>5.9158187232544832E-2</v>
      </c>
      <c r="CR35">
        <v>3.7454570986217395E-3</v>
      </c>
      <c r="CS35">
        <v>4.4746663421392441E-2</v>
      </c>
      <c r="CT35">
        <v>2.4680101983774118E-3</v>
      </c>
      <c r="CU35">
        <v>2.6972106474606496E-2</v>
      </c>
      <c r="CV35">
        <v>1.5753190655146954E-2</v>
      </c>
      <c r="CW35">
        <v>1.2643399325046446E-2</v>
      </c>
      <c r="CX35">
        <v>3.1097913301005079E-3</v>
      </c>
      <c r="CY35">
        <v>1.6912780005336175E-3</v>
      </c>
      <c r="CZ35">
        <v>9.5276378189259239E-3</v>
      </c>
      <c r="DA35">
        <v>1.8156981622232633E-2</v>
      </c>
      <c r="DB35">
        <v>1.4328706078231335E-2</v>
      </c>
      <c r="DC35">
        <v>0.10356277946658989</v>
      </c>
      <c r="DD35">
        <v>7.9494071052559637E-2</v>
      </c>
      <c r="DE35">
        <v>7.4390877898347127E-2</v>
      </c>
      <c r="DF35">
        <v>6.7228478802314695E-2</v>
      </c>
      <c r="DG35">
        <v>7.1623990960324293E-3</v>
      </c>
      <c r="DH35">
        <v>5.9596188366413116E-2</v>
      </c>
      <c r="DI35">
        <v>5.1031931542125054E-3</v>
      </c>
      <c r="DJ35">
        <v>3.8863397958055323E-2</v>
      </c>
      <c r="DK35">
        <v>2.1088964791647957E-2</v>
      </c>
      <c r="DL35">
        <v>1.5682746668546028E-2</v>
      </c>
      <c r="DM35">
        <v>5.4062181231019288E-3</v>
      </c>
      <c r="DN35">
        <v>3.1354934380502927E-3</v>
      </c>
      <c r="DO35">
        <v>1.4638939728357067E-2</v>
      </c>
      <c r="DP35">
        <v>1.4794689544025076E-2</v>
      </c>
      <c r="DQ35">
        <v>2.3180650547146797E-2</v>
      </c>
      <c r="DR35">
        <v>0.15138769089475251</v>
      </c>
      <c r="DS35">
        <v>0.10950420399649453</v>
      </c>
      <c r="DT35">
        <v>9.4181915601272204E-2</v>
      </c>
      <c r="DU35">
        <v>7.6933503890830826E-2</v>
      </c>
      <c r="DV35">
        <v>1.7248411710441374E-2</v>
      </c>
      <c r="DW35">
        <v>7.580210268497467E-2</v>
      </c>
      <c r="DX35">
        <v>1.5322288395222325E-2</v>
      </c>
      <c r="DY35">
        <v>6.0263299447615652E-2</v>
      </c>
      <c r="DZ35">
        <v>3.2119700287907199E-2</v>
      </c>
      <c r="EA35">
        <v>1.8814523049527319E-2</v>
      </c>
      <c r="EB35">
        <v>1.3305177238379878E-2</v>
      </c>
      <c r="EC35">
        <v>7.8425933194696644E-3</v>
      </c>
      <c r="ED35">
        <v>2.0301005840238792E-2</v>
      </c>
      <c r="EE35">
        <v>1.8379812549357662E-2</v>
      </c>
      <c r="EF35">
        <v>4.1448775678873062E-2</v>
      </c>
      <c r="EG35">
        <v>0.12224152683077377</v>
      </c>
      <c r="EH35">
        <v>8.0724006830010658E-2</v>
      </c>
      <c r="EI35">
        <v>6.0239600545841258E-2</v>
      </c>
      <c r="EJ35">
        <v>3.9209775004639458E-2</v>
      </c>
      <c r="EK35">
        <v>2.1029825541201801E-2</v>
      </c>
      <c r="EL35">
        <v>4.8077918589115143E-2</v>
      </c>
      <c r="EM35">
        <v>2.0484406284169403E-2</v>
      </c>
      <c r="EN35">
        <v>5.3679200485324333E-2</v>
      </c>
      <c r="EO35">
        <v>2.7404170426993595E-2</v>
      </c>
      <c r="EP35">
        <v>1.1672868301500234E-2</v>
      </c>
      <c r="EQ35">
        <v>1.5731302125493361E-2</v>
      </c>
      <c r="ER35">
        <v>9.8436686492211975E-3</v>
      </c>
      <c r="ES35">
        <v>1.643136140910954E-2</v>
      </c>
      <c r="ET35">
        <v>1.2161680484561212E-2</v>
      </c>
      <c r="EU35">
        <v>4.200633242726326E-2</v>
      </c>
      <c r="EV35">
        <v>0.18462368852636246</v>
      </c>
      <c r="EW35">
        <v>0.12024152944959875</v>
      </c>
      <c r="EX35">
        <v>7.4796027219624181E-2</v>
      </c>
      <c r="EY35">
        <v>3.6091030066273372E-2</v>
      </c>
      <c r="EZ35">
        <v>3.8704997153350809E-2</v>
      </c>
      <c r="FA35">
        <v>5.8137837797403336E-2</v>
      </c>
      <c r="FB35">
        <v>4.5445502229974566E-2</v>
      </c>
      <c r="FC35">
        <v>8.1040352058566523E-2</v>
      </c>
      <c r="FD35">
        <v>4.0255071382330025E-2</v>
      </c>
      <c r="FE35">
        <v>1.2174972372210343E-2</v>
      </c>
      <c r="FF35">
        <v>2.8080099010119684E-2</v>
      </c>
      <c r="FG35">
        <v>2.220943979459853E-2</v>
      </c>
      <c r="FH35">
        <v>1.857584088163796E-2</v>
      </c>
      <c r="FI35">
        <v>1.6658192981802787E-2</v>
      </c>
      <c r="FJ35">
        <v>6.8865381181240082E-2</v>
      </c>
      <c r="FK35">
        <v>4.8884905899091606E-2</v>
      </c>
      <c r="FL35">
        <v>2.8875204727862539E-2</v>
      </c>
      <c r="FM35">
        <v>1.7160998967293895E-2</v>
      </c>
      <c r="FN35">
        <v>5.3463284655377707E-3</v>
      </c>
      <c r="FO35">
        <v>1.1814670501756126E-2</v>
      </c>
      <c r="FP35">
        <v>1.3010688126087189E-2</v>
      </c>
      <c r="FQ35">
        <v>1.1714205760568641E-2</v>
      </c>
      <c r="FR35">
        <v>2.4160012148041039E-2</v>
      </c>
      <c r="FS35">
        <v>9.6416252090389849E-3</v>
      </c>
      <c r="FT35">
        <v>1.6314745736724506E-3</v>
      </c>
      <c r="FU35">
        <v>8.0101506353665343E-3</v>
      </c>
      <c r="FV35">
        <v>1.0518139029446566E-2</v>
      </c>
      <c r="FW35">
        <v>4.0002479095554901E-3</v>
      </c>
      <c r="FX35">
        <v>4.1503109768119681E-3</v>
      </c>
      <c r="FY35">
        <v>2.2528538480401039E-2</v>
      </c>
      <c r="FZ35">
        <v>8.0046348200224798E-2</v>
      </c>
      <c r="GA35">
        <v>2.6356233881114303E-2</v>
      </c>
      <c r="GB35">
        <v>1.7902649260190646E-2</v>
      </c>
      <c r="GC35">
        <v>4.6144715856050898E-3</v>
      </c>
      <c r="GD35">
        <v>1.3288177674585556E-2</v>
      </c>
      <c r="GE35">
        <v>1.3601982034742832E-2</v>
      </c>
      <c r="GF35">
        <v>8.4535846209236563E-3</v>
      </c>
      <c r="GG35">
        <v>5.7990781413393998E-2</v>
      </c>
      <c r="GH35">
        <v>2.0919817277559153E-2</v>
      </c>
      <c r="GI35">
        <v>1.3114667018211204E-3</v>
      </c>
      <c r="GJ35">
        <v>1.9608350575738034E-2</v>
      </c>
      <c r="GK35">
        <v>2.9696456157686298E-2</v>
      </c>
      <c r="GL35">
        <v>7.3745079781485454E-3</v>
      </c>
      <c r="GM35">
        <v>4.3006670942835022E-3</v>
      </c>
      <c r="GN35">
        <v>5.6679319590330124E-2</v>
      </c>
      <c r="GO35">
        <v>0.1042775511404406</v>
      </c>
      <c r="GP35">
        <v>8.6757465040516926E-3</v>
      </c>
      <c r="GQ35">
        <v>7.0077614818280049E-3</v>
      </c>
      <c r="GR35">
        <v>1.1176541108842148E-3</v>
      </c>
      <c r="GS35">
        <v>5.8901073709437899E-3</v>
      </c>
      <c r="GT35">
        <v>5.2301166579127312E-3</v>
      </c>
      <c r="GU35">
        <v>1.6679850222236874E-3</v>
      </c>
      <c r="GV35">
        <v>9.7379449627150116E-2</v>
      </c>
      <c r="GW35">
        <v>3.540731899393211E-2</v>
      </c>
      <c r="GX35">
        <v>3.0494065526832996E-4</v>
      </c>
      <c r="GY35">
        <v>3.5102378338663781E-2</v>
      </c>
      <c r="GZ35">
        <v>6.0587470433890678E-2</v>
      </c>
      <c r="HA35">
        <v>1.3846601993273233E-3</v>
      </c>
      <c r="HB35">
        <v>1.7776449907612054E-3</v>
      </c>
      <c r="HC35">
        <v>9.7074508666992188E-2</v>
      </c>
    </row>
    <row r="36">
      <c r="A36">
        <v>1997</v>
      </c>
      <c r="B36">
        <v>2.5702503035793379E-3</v>
      </c>
      <c r="C36">
        <v>8.2100292681405726E-5</v>
      </c>
      <c r="D36">
        <v>8.1510008597333902E-5</v>
      </c>
      <c r="E36">
        <v>8.1455667725343562E-5</v>
      </c>
      <c r="F36">
        <v>5.4340871990318058E-8</v>
      </c>
      <c r="G36">
        <v>4.5603328544530086E-6</v>
      </c>
      <c r="H36">
        <v>5.9028408407183216E-7</v>
      </c>
      <c r="I36">
        <v>2.5650996864243726E-3</v>
      </c>
      <c r="J36">
        <v>2.5650996551681445E-3</v>
      </c>
      <c r="K36">
        <v>2.5650173282528868E-3</v>
      </c>
      <c r="L36">
        <v>8.2326915257706428E-8</v>
      </c>
      <c r="M36">
        <v>3.1256228057429765E-11</v>
      </c>
      <c r="N36">
        <v>0</v>
      </c>
      <c r="O36">
        <v>7.6949675526440393E-5</v>
      </c>
      <c r="P36">
        <v>8.2358170061525016E-8</v>
      </c>
      <c r="Q36">
        <v>5.3439340476802624E-3</v>
      </c>
      <c r="R36">
        <v>1.7139378413060075E-3</v>
      </c>
      <c r="S36">
        <v>1.708070255229786E-3</v>
      </c>
      <c r="T36">
        <v>1.7047909439663138E-3</v>
      </c>
      <c r="U36">
        <v>3.2793112634723818E-6</v>
      </c>
      <c r="V36">
        <v>9.5723720733076334E-5</v>
      </c>
      <c r="W36">
        <v>5.8675860762214138E-6</v>
      </c>
      <c r="X36">
        <v>5.242342738956446E-3</v>
      </c>
      <c r="Y36">
        <v>5.1997220347346773E-3</v>
      </c>
      <c r="Z36">
        <v>5.1956504408977025E-3</v>
      </c>
      <c r="AA36">
        <v>4.071593836975113E-6</v>
      </c>
      <c r="AB36">
        <v>5.4815080865217704E-6</v>
      </c>
      <c r="AC36">
        <v>3.7139196135247574E-5</v>
      </c>
      <c r="AD36">
        <v>1.6123465325821916E-3</v>
      </c>
      <c r="AE36">
        <v>4.6692301111761481E-5</v>
      </c>
      <c r="AF36">
        <v>1.0053466081131442E-2</v>
      </c>
      <c r="AG36">
        <v>6.8164348051509022E-3</v>
      </c>
      <c r="AH36">
        <v>6.774798966305738E-3</v>
      </c>
      <c r="AI36">
        <v>6.7292389178217069E-3</v>
      </c>
      <c r="AJ36">
        <v>4.556004848403099E-5</v>
      </c>
      <c r="AK36">
        <v>9.278678335249424E-4</v>
      </c>
      <c r="AL36">
        <v>4.1635838845164056E-5</v>
      </c>
      <c r="AM36">
        <v>9.0839623266416904E-3</v>
      </c>
      <c r="AN36">
        <v>8.1958371979717493E-3</v>
      </c>
      <c r="AO36">
        <v>8.1188571240326038E-3</v>
      </c>
      <c r="AP36">
        <v>7.6980073939145278E-5</v>
      </c>
      <c r="AQ36">
        <v>6.0614022665063226E-5</v>
      </c>
      <c r="AR36">
        <v>8.2751110600487844E-4</v>
      </c>
      <c r="AS36">
        <v>5.8469310506611494E-3</v>
      </c>
      <c r="AT36">
        <v>9.6510519506409764E-4</v>
      </c>
      <c r="AU36">
        <v>1.9476728446413266E-2</v>
      </c>
      <c r="AV36">
        <v>1.4128078139723785E-2</v>
      </c>
      <c r="AW36">
        <v>1.380939452944565E-2</v>
      </c>
      <c r="AX36">
        <v>1.3371362544110576E-2</v>
      </c>
      <c r="AY36">
        <v>4.3803198533507413E-4</v>
      </c>
      <c r="AZ36">
        <v>2.9219402931630611E-3</v>
      </c>
      <c r="BA36">
        <v>3.1868361027813629E-4</v>
      </c>
      <c r="BB36">
        <v>1.6236104641411717E-2</v>
      </c>
      <c r="BC36">
        <v>1.1922127503145133E-2</v>
      </c>
      <c r="BD36">
        <v>1.1452615914643718E-2</v>
      </c>
      <c r="BE36">
        <v>4.6951158850141398E-4</v>
      </c>
      <c r="BF36">
        <v>2.9226327865220631E-4</v>
      </c>
      <c r="BG36">
        <v>4.0217138596143811E-3</v>
      </c>
      <c r="BH36">
        <v>1.0887454334722237E-2</v>
      </c>
      <c r="BI36">
        <v>4.7834888100624084E-3</v>
      </c>
      <c r="BJ36">
        <v>3.513476625516837E-2</v>
      </c>
      <c r="BK36">
        <v>4.2667245452156714E-2</v>
      </c>
      <c r="BL36">
        <v>4.1909683557965254E-2</v>
      </c>
      <c r="BM36">
        <v>4.0966045172292589E-2</v>
      </c>
      <c r="BN36">
        <v>9.4363838567266655E-4</v>
      </c>
      <c r="BO36">
        <v>1.7076315358281136E-2</v>
      </c>
      <c r="BP36">
        <v>7.5756189419146026E-4</v>
      </c>
      <c r="BQ36">
        <v>1.7300889631848823E-2</v>
      </c>
      <c r="BR36">
        <v>9.6178773831938728E-3</v>
      </c>
      <c r="BS36">
        <v>8.7576605039477538E-3</v>
      </c>
      <c r="BT36">
        <v>8.6021687924611831E-4</v>
      </c>
      <c r="BU36">
        <v>5.453082079107987E-4</v>
      </c>
      <c r="BV36">
        <v>7.1377040407441493E-3</v>
      </c>
      <c r="BW36">
        <v>2.4833368828837164E-2</v>
      </c>
      <c r="BX36">
        <v>8.5432287305593491E-3</v>
      </c>
      <c r="BY36">
        <v>5.336254405338723E-2</v>
      </c>
      <c r="BZ36">
        <v>4.5378711439970715E-2</v>
      </c>
      <c r="CA36">
        <v>4.3948279724334786E-2</v>
      </c>
      <c r="CB36">
        <v>4.1932260512396367E-2</v>
      </c>
      <c r="CC36">
        <v>2.0160192119384208E-3</v>
      </c>
      <c r="CD36">
        <v>2.8486611321568489E-2</v>
      </c>
      <c r="CE36">
        <v>1.4304317156359266E-3</v>
      </c>
      <c r="CF36">
        <v>2.3445499824360044E-2</v>
      </c>
      <c r="CG36">
        <v>1.168206270716508E-2</v>
      </c>
      <c r="CH36">
        <v>1.0249372681175118E-2</v>
      </c>
      <c r="CI36">
        <v>1.4326900259899616E-3</v>
      </c>
      <c r="CJ36">
        <v>7.9923653782484276E-4</v>
      </c>
      <c r="CK36">
        <v>1.0964200579370122E-2</v>
      </c>
      <c r="CL36">
        <v>1.5461667210943532E-2</v>
      </c>
      <c r="CM36">
        <v>1.3196127489209175E-2</v>
      </c>
      <c r="CN36">
        <v>7.2620019575988265E-2</v>
      </c>
      <c r="CO36">
        <v>6.472810723004721E-2</v>
      </c>
      <c r="CP36">
        <v>6.2197629069396215E-2</v>
      </c>
      <c r="CQ36">
        <v>5.8829557802739504E-2</v>
      </c>
      <c r="CR36">
        <v>3.3680712666567039E-3</v>
      </c>
      <c r="CS36">
        <v>4.2925100773572922E-2</v>
      </c>
      <c r="CT36">
        <v>2.5304781606509973E-3</v>
      </c>
      <c r="CU36">
        <v>2.716444282771472E-2</v>
      </c>
      <c r="CV36">
        <v>1.5257216791592056E-2</v>
      </c>
      <c r="CW36">
        <v>1.2900650228184372E-2</v>
      </c>
      <c r="CX36">
        <v>2.3565665634076851E-3</v>
      </c>
      <c r="CY36">
        <v>1.4629982757283985E-3</v>
      </c>
      <c r="CZ36">
        <v>1.0444227760394265E-2</v>
      </c>
      <c r="DA36">
        <v>1.9272530481773662E-2</v>
      </c>
      <c r="DB36">
        <v>1.4263792894780636E-2</v>
      </c>
      <c r="DC36">
        <v>0.10075356774317118</v>
      </c>
      <c r="DD36">
        <v>7.6511954741875041E-2</v>
      </c>
      <c r="DE36">
        <v>7.1272413480310201E-2</v>
      </c>
      <c r="DF36">
        <v>6.4885635471409284E-2</v>
      </c>
      <c r="DG36">
        <v>6.3867780089009139E-3</v>
      </c>
      <c r="DH36">
        <v>5.7002387940883636E-2</v>
      </c>
      <c r="DI36">
        <v>5.2395412615648344E-3</v>
      </c>
      <c r="DJ36">
        <v>3.851163760356735E-2</v>
      </c>
      <c r="DK36">
        <v>1.9524593136826036E-2</v>
      </c>
      <c r="DL36">
        <v>1.5308833476736478E-2</v>
      </c>
      <c r="DM36">
        <v>4.2157596600895597E-3</v>
      </c>
      <c r="DN36">
        <v>2.5801341153908783E-3</v>
      </c>
      <c r="DO36">
        <v>1.6406910351350435E-2</v>
      </c>
      <c r="DP36">
        <v>1.4270024602271216E-2</v>
      </c>
      <c r="DQ36">
        <v>2.320280484855175E-2</v>
      </c>
      <c r="DR36">
        <v>0.14829371835994115</v>
      </c>
      <c r="DS36">
        <v>0.1063698999548951</v>
      </c>
      <c r="DT36">
        <v>9.1097618402763453E-2</v>
      </c>
      <c r="DU36">
        <v>7.4126502794398141E-2</v>
      </c>
      <c r="DV36">
        <v>1.6971115608365315E-2</v>
      </c>
      <c r="DW36">
        <v>7.2427965700626373E-2</v>
      </c>
      <c r="DX36">
        <v>1.5272281552131645E-2</v>
      </c>
      <c r="DY36">
        <v>6.0593471830001036E-2</v>
      </c>
      <c r="DZ36">
        <v>2.9889302162397886E-2</v>
      </c>
      <c r="EA36">
        <v>1.8920938204847356E-2</v>
      </c>
      <c r="EB36">
        <v>1.0968363957550532E-2</v>
      </c>
      <c r="EC36">
        <v>7.3149153158747707E-3</v>
      </c>
      <c r="ED36">
        <v>2.3389254351728381E-2</v>
      </c>
      <c r="EE36">
        <v>1.8669653424955E-2</v>
      </c>
      <c r="EF36">
        <v>4.1672535240650177E-2</v>
      </c>
      <c r="EG36">
        <v>0.11859189701876641</v>
      </c>
      <c r="EH36">
        <v>7.7821504107969508E-2</v>
      </c>
      <c r="EI36">
        <v>5.8091401375695267E-2</v>
      </c>
      <c r="EJ36">
        <v>3.7464681136149057E-2</v>
      </c>
      <c r="EK36">
        <v>2.0626720239546214E-2</v>
      </c>
      <c r="EL36">
        <v>4.5431002974510193E-2</v>
      </c>
      <c r="EM36">
        <v>1.9730102732274234E-2</v>
      </c>
      <c r="EN36">
        <v>5.3430791030924116E-2</v>
      </c>
      <c r="EO36">
        <v>2.4652266753195578E-2</v>
      </c>
      <c r="EP36">
        <v>1.1846694340640408E-2</v>
      </c>
      <c r="EQ36">
        <v>1.280557241255517E-2</v>
      </c>
      <c r="ER36">
        <v>9.0603637095971416E-3</v>
      </c>
      <c r="ES36">
        <v>1.9718160568131398E-2</v>
      </c>
      <c r="ET36">
        <v>1.2660398120127224E-2</v>
      </c>
      <c r="EU36">
        <v>4.1584096848964691E-2</v>
      </c>
      <c r="EV36">
        <v>0.18068599692155568</v>
      </c>
      <c r="EW36">
        <v>0.11601364282651186</v>
      </c>
      <c r="EX36">
        <v>7.2875922361884338E-2</v>
      </c>
      <c r="EY36">
        <v>3.3664502565806657E-2</v>
      </c>
      <c r="EZ36">
        <v>3.9211419796077673E-2</v>
      </c>
      <c r="FA36">
        <v>5.5550288408994675E-2</v>
      </c>
      <c r="FB36">
        <v>4.3137720464627514E-2</v>
      </c>
      <c r="FC36">
        <v>8.1997987818370421E-2</v>
      </c>
      <c r="FD36">
        <v>3.9144189900004414E-2</v>
      </c>
      <c r="FE36">
        <v>1.2602762789751462E-2</v>
      </c>
      <c r="FF36">
        <v>2.6541427110252952E-2</v>
      </c>
      <c r="FG36">
        <v>2.2239894345020168E-2</v>
      </c>
      <c r="FH36">
        <v>2.0613903573345842E-2</v>
      </c>
      <c r="FI36">
        <v>1.732563372332659E-2</v>
      </c>
      <c r="FJ36">
        <v>6.9395221769809723E-2</v>
      </c>
      <c r="FK36">
        <v>5.0452329209381093E-2</v>
      </c>
      <c r="FL36">
        <v>2.8201588555025865E-2</v>
      </c>
      <c r="FM36">
        <v>1.7261172330350846E-2</v>
      </c>
      <c r="FN36">
        <v>5.1971533418732471E-3</v>
      </c>
      <c r="FO36">
        <v>1.2064018988477599E-2</v>
      </c>
      <c r="FP36">
        <v>1.2898905202746391E-2</v>
      </c>
      <c r="FQ36">
        <v>1.0940416224675018E-2</v>
      </c>
      <c r="FR36">
        <v>2.6613007280220737E-2</v>
      </c>
      <c r="FS36">
        <v>1.022848551506645E-2</v>
      </c>
      <c r="FT36">
        <v>1.6807896844038277E-3</v>
      </c>
      <c r="FU36">
        <v>8.547695830662623E-3</v>
      </c>
      <c r="FV36">
        <v>1.1598004554730857E-2</v>
      </c>
      <c r="FW36">
        <v>4.7865172104234284E-3</v>
      </c>
      <c r="FX36">
        <v>4.3622666258655097E-3</v>
      </c>
      <c r="FY36">
        <v>2.4932216852903366E-2</v>
      </c>
      <c r="FZ36">
        <v>8.7351634976678999E-2</v>
      </c>
      <c r="GA36">
        <v>2.4206378573592473E-2</v>
      </c>
      <c r="GB36">
        <v>1.7375209862938241E-2</v>
      </c>
      <c r="GC36">
        <v>4.7434672344239476E-3</v>
      </c>
      <c r="GD36">
        <v>1.2631742628514294E-2</v>
      </c>
      <c r="GE36">
        <v>1.312671322375536E-2</v>
      </c>
      <c r="GF36">
        <v>6.8311687106542302E-3</v>
      </c>
      <c r="GG36">
        <v>6.7393753326082453E-2</v>
      </c>
      <c r="GH36">
        <v>2.4592448972590223E-2</v>
      </c>
      <c r="GI36">
        <v>1.364952273257212E-3</v>
      </c>
      <c r="GJ36">
        <v>2.3227496699333015E-2</v>
      </c>
      <c r="GK36">
        <v>3.2779503858676833E-2</v>
      </c>
      <c r="GL36">
        <v>1.0021800494815393E-2</v>
      </c>
      <c r="GM36">
        <v>4.2484969229959271E-3</v>
      </c>
      <c r="GN36">
        <v>6.6028803586959839E-2</v>
      </c>
      <c r="GO36">
        <v>0.11530914148297391</v>
      </c>
      <c r="GP36">
        <v>7.8893621269309142E-3</v>
      </c>
      <c r="GQ36">
        <v>6.3546509205666228E-3</v>
      </c>
      <c r="GR36">
        <v>1.1991377745053139E-3</v>
      </c>
      <c r="GS36">
        <v>5.1555131460613093E-3</v>
      </c>
      <c r="GT36">
        <v>4.7102482058107853E-3</v>
      </c>
      <c r="GU36">
        <v>1.5347112063642913E-3</v>
      </c>
      <c r="GV36">
        <v>0.10906418199849274</v>
      </c>
      <c r="GW36">
        <v>4.0002109565111299E-2</v>
      </c>
      <c r="GX36">
        <v>3.1737839352546216E-4</v>
      </c>
      <c r="GY36">
        <v>3.9684731171585837E-2</v>
      </c>
      <c r="GZ36">
        <v>6.7115938716963697E-2</v>
      </c>
      <c r="HA36">
        <v>1.9461337164177483E-3</v>
      </c>
      <c r="HB36">
        <v>1.6444026424497474E-3</v>
      </c>
      <c r="HC36">
        <v>0.10874680429697037</v>
      </c>
    </row>
    <row r="37">
      <c r="A37">
        <v>1998</v>
      </c>
      <c r="B37">
        <v>2.5923999488388053E-3</v>
      </c>
      <c r="C37">
        <v>9.9771091767189961E-5</v>
      </c>
      <c r="D37">
        <v>9.9637452940098129E-5</v>
      </c>
      <c r="E37">
        <v>9.942908089460399E-5</v>
      </c>
      <c r="F37">
        <v>2.0837204549413288E-7</v>
      </c>
      <c r="G37">
        <v>4.4383282329363283E-6</v>
      </c>
      <c r="H37">
        <v>1.3363882709184429E-7</v>
      </c>
      <c r="I37">
        <v>2.5878279816042367E-3</v>
      </c>
      <c r="J37">
        <v>2.5878273909732325E-3</v>
      </c>
      <c r="K37">
        <v>2.5877575340235697E-3</v>
      </c>
      <c r="L37">
        <v>6.9856949662608545E-8</v>
      </c>
      <c r="M37">
        <v>5.9063100407308486E-10</v>
      </c>
      <c r="N37">
        <v>0</v>
      </c>
      <c r="O37">
        <v>9.51991245326215E-5</v>
      </c>
      <c r="P37">
        <v>7.0447583766508615E-8</v>
      </c>
      <c r="Q37">
        <v>5.2766022123923589E-3</v>
      </c>
      <c r="R37">
        <v>1.6126208161151541E-3</v>
      </c>
      <c r="S37">
        <v>1.6049209595989642E-3</v>
      </c>
      <c r="T37">
        <v>1.5976806845997868E-3</v>
      </c>
      <c r="U37">
        <v>7.240274999177752E-6</v>
      </c>
      <c r="V37">
        <v>1.0350022785132751E-4</v>
      </c>
      <c r="W37">
        <v>7.6998565161895185E-6</v>
      </c>
      <c r="X37">
        <v>5.165402129226968E-3</v>
      </c>
      <c r="Y37">
        <v>5.1121083363587679E-3</v>
      </c>
      <c r="Z37">
        <v>5.1110040723747283E-3</v>
      </c>
      <c r="AA37">
        <v>1.1042639840394171E-6</v>
      </c>
      <c r="AB37">
        <v>3.7410944016313368E-6</v>
      </c>
      <c r="AC37">
        <v>4.9552698466569117E-5</v>
      </c>
      <c r="AD37">
        <v>1.501420732949763E-3</v>
      </c>
      <c r="AE37">
        <v>5.4398056818172336E-5</v>
      </c>
      <c r="AF37">
        <v>9.5371519700420855E-3</v>
      </c>
      <c r="AG37">
        <v>4.6408148643123258E-3</v>
      </c>
      <c r="AH37">
        <v>4.606890511254038E-3</v>
      </c>
      <c r="AI37">
        <v>4.561559651755062E-3</v>
      </c>
      <c r="AJ37">
        <v>4.5330859498975987E-5</v>
      </c>
      <c r="AK37">
        <v>4.7366900253109634E-4</v>
      </c>
      <c r="AL37">
        <v>3.392435305828753E-5</v>
      </c>
      <c r="AM37">
        <v>9.0295586096610786E-3</v>
      </c>
      <c r="AN37">
        <v>8.3043500518828941E-3</v>
      </c>
      <c r="AO37">
        <v>8.2676907923862116E-3</v>
      </c>
      <c r="AP37">
        <v>3.6659259496681944E-5</v>
      </c>
      <c r="AQ37">
        <v>5.6032344296645672E-5</v>
      </c>
      <c r="AR37">
        <v>6.6917621348153763E-4</v>
      </c>
      <c r="AS37">
        <v>4.1332215039313188E-3</v>
      </c>
      <c r="AT37">
        <v>7.6186779187992215E-4</v>
      </c>
      <c r="AU37">
        <v>1.8451735306458418E-2</v>
      </c>
      <c r="AV37">
        <v>1.5747278217854117E-2</v>
      </c>
      <c r="AW37">
        <v>1.5501018839606679E-2</v>
      </c>
      <c r="AX37">
        <v>1.5058338066867539E-2</v>
      </c>
      <c r="AY37">
        <v>4.4268077273914083E-4</v>
      </c>
      <c r="AZ37">
        <v>3.0698827467858791E-3</v>
      </c>
      <c r="BA37">
        <v>2.4625937824743736E-4</v>
      </c>
      <c r="BB37">
        <v>1.5135593311217953E-2</v>
      </c>
      <c r="BC37">
        <v>1.1335712292630954E-2</v>
      </c>
      <c r="BD37">
        <v>1.1038647735468417E-2</v>
      </c>
      <c r="BE37">
        <v>2.9706455716253685E-4</v>
      </c>
      <c r="BF37">
        <v>2.6238698630119575E-4</v>
      </c>
      <c r="BG37">
        <v>3.5374940322858042E-3</v>
      </c>
      <c r="BH37">
        <v>1.2431136222613654E-2</v>
      </c>
      <c r="BI37">
        <v>4.0969457477331161E-3</v>
      </c>
      <c r="BJ37">
        <v>3.4215107137794423E-2</v>
      </c>
      <c r="BK37">
        <v>4.3250439439773428E-2</v>
      </c>
      <c r="BL37">
        <v>4.2606748069096784E-2</v>
      </c>
      <c r="BM37">
        <v>4.1410710340152389E-2</v>
      </c>
      <c r="BN37">
        <v>1.1960377289443967E-3</v>
      </c>
      <c r="BO37">
        <v>1.7257336527109146E-2</v>
      </c>
      <c r="BP37">
        <v>6.4369137067664406E-4</v>
      </c>
      <c r="BQ37">
        <v>1.6314079407121995E-2</v>
      </c>
      <c r="BR37">
        <v>9.3390080035208531E-3</v>
      </c>
      <c r="BS37">
        <v>8.6489244719239571E-3</v>
      </c>
      <c r="BT37">
        <v>6.9008353159689679E-4</v>
      </c>
      <c r="BU37">
        <v>5.5292205286716373E-4</v>
      </c>
      <c r="BV37">
        <v>6.4221493507339777E-3</v>
      </c>
      <c r="BW37">
        <v>2.5349411709101002E-2</v>
      </c>
      <c r="BX37">
        <v>7.6651549898087978E-3</v>
      </c>
      <c r="BY37">
        <v>5.2166406169532262E-2</v>
      </c>
      <c r="BZ37">
        <v>4.3923070979361559E-2</v>
      </c>
      <c r="CA37">
        <v>4.266304447634587E-2</v>
      </c>
      <c r="CB37">
        <v>4.0237425327421306E-2</v>
      </c>
      <c r="CC37">
        <v>2.4256191489245614E-3</v>
      </c>
      <c r="CD37">
        <v>2.9087638482451439E-2</v>
      </c>
      <c r="CE37">
        <v>1.2600265030156895E-3</v>
      </c>
      <c r="CF37">
        <v>2.1818742293691448E-2</v>
      </c>
      <c r="CG37">
        <v>1.1074579752181579E-2</v>
      </c>
      <c r="CH37">
        <v>1.0140773896453237E-2</v>
      </c>
      <c r="CI37">
        <v>9.3380585572834117E-4</v>
      </c>
      <c r="CJ37">
        <v>7.6856160665514036E-4</v>
      </c>
      <c r="CK37">
        <v>9.9756009348547312E-3</v>
      </c>
      <c r="CL37">
        <v>1.3575407103520749E-2</v>
      </c>
      <c r="CM37">
        <v>1.1677968315780163E-2</v>
      </c>
      <c r="CN37">
        <v>7.1515172716637682E-2</v>
      </c>
      <c r="CO37">
        <v>6.7003026778660407E-2</v>
      </c>
      <c r="CP37">
        <v>6.452726608698113E-2</v>
      </c>
      <c r="CQ37">
        <v>6.0872656409328485E-2</v>
      </c>
      <c r="CR37">
        <v>3.6546096776526489E-3</v>
      </c>
      <c r="CS37">
        <v>4.3147385120391846E-2</v>
      </c>
      <c r="CT37">
        <v>2.4757606916792725E-3</v>
      </c>
      <c r="CU37">
        <v>2.5892026518127765E-2</v>
      </c>
      <c r="CV37">
        <v>1.3694957179536602E-2</v>
      </c>
      <c r="CW37">
        <v>1.2171773656544314E-2</v>
      </c>
      <c r="CX37">
        <v>1.5231835229922879E-3</v>
      </c>
      <c r="CY37">
        <v>1.0780460108867709E-3</v>
      </c>
      <c r="CZ37">
        <v>1.1119023327704394E-2</v>
      </c>
      <c r="DA37">
        <v>2.1379880580150487E-2</v>
      </c>
      <c r="DB37">
        <v>1.3720252551138401E-2</v>
      </c>
      <c r="DC37">
        <v>9.8593339066363167E-2</v>
      </c>
      <c r="DD37">
        <v>7.4801944690233477E-2</v>
      </c>
      <c r="DE37">
        <v>7.0119764941209722E-2</v>
      </c>
      <c r="DF37">
        <v>6.3689334122598529E-2</v>
      </c>
      <c r="DG37">
        <v>6.4304308186111893E-3</v>
      </c>
      <c r="DH37">
        <v>5.6882824748754501E-2</v>
      </c>
      <c r="DI37">
        <v>4.68217974902375E-3</v>
      </c>
      <c r="DJ37">
        <v>3.7028339171379106E-2</v>
      </c>
      <c r="DK37">
        <v>1.8442900824572509E-2</v>
      </c>
      <c r="DL37">
        <v>1.5224967744008142E-2</v>
      </c>
      <c r="DM37">
        <v>3.2179330805643673E-3</v>
      </c>
      <c r="DN37">
        <v>2.3531169760552337E-3</v>
      </c>
      <c r="DO37">
        <v>1.6232321370751361E-2</v>
      </c>
      <c r="DP37">
        <v>1.3236944795249426E-2</v>
      </c>
      <c r="DQ37">
        <v>2.1803371608257294E-2</v>
      </c>
      <c r="DR37">
        <v>0.14436782908832743</v>
      </c>
      <c r="DS37">
        <v>0.10261197100128448</v>
      </c>
      <c r="DT37">
        <v>8.8193437865130481E-2</v>
      </c>
      <c r="DU37">
        <v>7.136773616427948E-2</v>
      </c>
      <c r="DV37">
        <v>1.6825701700850994E-2</v>
      </c>
      <c r="DW37">
        <v>6.9414116442203522E-2</v>
      </c>
      <c r="DX37">
        <v>1.4418533136154004E-2</v>
      </c>
      <c r="DY37">
        <v>6.0535179453698386E-2</v>
      </c>
      <c r="DZ37">
        <v>2.7396771435743827E-2</v>
      </c>
      <c r="EA37">
        <v>1.8831544957290829E-2</v>
      </c>
      <c r="EB37">
        <v>8.5652264784529981E-3</v>
      </c>
      <c r="EC37">
        <v>6.8103732331961878E-3</v>
      </c>
      <c r="ED37">
        <v>2.6328034784758376E-2</v>
      </c>
      <c r="EE37">
        <v>1.8779321366655444E-2</v>
      </c>
      <c r="EF37">
        <v>4.1703633964061737E-2</v>
      </c>
      <c r="EG37">
        <v>0.11613106730952812</v>
      </c>
      <c r="EH37">
        <v>7.5405691349531651E-2</v>
      </c>
      <c r="EI37">
        <v>5.626644605310864E-2</v>
      </c>
      <c r="EJ37">
        <v>3.5837761209661485E-2</v>
      </c>
      <c r="EK37">
        <v>2.0428684843447151E-2</v>
      </c>
      <c r="EL37">
        <v>4.3697327375411987E-2</v>
      </c>
      <c r="EM37">
        <v>1.9139245296423007E-2</v>
      </c>
      <c r="EN37">
        <v>5.3294493696872627E-2</v>
      </c>
      <c r="EO37">
        <v>2.2631533745891323E-2</v>
      </c>
      <c r="EP37">
        <v>1.196234403472958E-2</v>
      </c>
      <c r="EQ37">
        <v>1.0669189711161745E-2</v>
      </c>
      <c r="ER37">
        <v>8.637033785686369E-3</v>
      </c>
      <c r="ES37">
        <v>2.2025926165294932E-2</v>
      </c>
      <c r="ET37">
        <v>1.256911773687616E-2</v>
      </c>
      <c r="EU37">
        <v>4.1332148015499115E-2</v>
      </c>
      <c r="EV37">
        <v>0.18016737709605546</v>
      </c>
      <c r="EW37">
        <v>0.11479782868250141</v>
      </c>
      <c r="EX37">
        <v>7.0669800731923221E-2</v>
      </c>
      <c r="EY37">
        <v>3.1729331452607541E-2</v>
      </c>
      <c r="EZ37">
        <v>3.8940469279315687E-2</v>
      </c>
      <c r="FA37">
        <v>5.3418949246406555E-2</v>
      </c>
      <c r="FB37">
        <v>4.4128027950578179E-2</v>
      </c>
      <c r="FC37">
        <v>8.2620399396672747E-2</v>
      </c>
      <c r="FD37">
        <v>3.6513543979344316E-2</v>
      </c>
      <c r="FE37">
        <v>1.2819100884280583E-2</v>
      </c>
      <c r="FF37">
        <v>2.369444309506373E-2</v>
      </c>
      <c r="FG37">
        <v>2.3180591575076091E-2</v>
      </c>
      <c r="FH37">
        <v>2.2926263842252343E-2</v>
      </c>
      <c r="FI37">
        <v>1.7250850983118682E-2</v>
      </c>
      <c r="FJ37">
        <v>6.9801300764083862E-2</v>
      </c>
      <c r="FK37">
        <v>5.2027799305106925E-2</v>
      </c>
      <c r="FL37">
        <v>2.6312471193073676E-2</v>
      </c>
      <c r="FM37">
        <v>1.630698954991841E-2</v>
      </c>
      <c r="FN37">
        <v>5.1422641870328707E-3</v>
      </c>
      <c r="FO37">
        <v>1.1164725362885541E-2</v>
      </c>
      <c r="FP37">
        <v>1.224976871162653E-2</v>
      </c>
      <c r="FQ37">
        <v>1.000548164315526E-2</v>
      </c>
      <c r="FR37">
        <v>2.9772549221383223E-2</v>
      </c>
      <c r="FS37">
        <v>1.085896854890077E-2</v>
      </c>
      <c r="FT37">
        <v>1.6594103849685452E-3</v>
      </c>
      <c r="FU37">
        <v>9.1995581639322255E-3</v>
      </c>
      <c r="FV37">
        <v>1.2957463386176205E-2</v>
      </c>
      <c r="FW37">
        <v>5.9561172863062499E-3</v>
      </c>
      <c r="FX37">
        <v>4.0572211093499724E-3</v>
      </c>
      <c r="FY37">
        <v>2.8113137930631638E-2</v>
      </c>
      <c r="FZ37">
        <v>9.4245597887813878E-2</v>
      </c>
      <c r="GA37">
        <v>2.2549720218756869E-2</v>
      </c>
      <c r="GB37">
        <v>1.6453656099007508E-2</v>
      </c>
      <c r="GC37">
        <v>4.8508982533575287E-3</v>
      </c>
      <c r="GD37">
        <v>1.1602757845649981E-2</v>
      </c>
      <c r="GE37">
        <v>1.2520382180809975E-2</v>
      </c>
      <c r="GF37">
        <v>6.0960641197493615E-3</v>
      </c>
      <c r="GG37">
        <v>7.5629151529781835E-2</v>
      </c>
      <c r="GH37">
        <v>2.7350964533579616E-2</v>
      </c>
      <c r="GI37">
        <v>1.3594954958741424E-3</v>
      </c>
      <c r="GJ37">
        <v>2.5991469037705477E-2</v>
      </c>
      <c r="GK37">
        <v>3.5714371241763521E-2</v>
      </c>
      <c r="GL37">
        <v>1.2563815754438695E-2</v>
      </c>
      <c r="GM37">
        <v>3.933273860724824E-3</v>
      </c>
      <c r="GN37">
        <v>7.4269652366638184E-2</v>
      </c>
      <c r="GO37">
        <v>0.12071241450498624</v>
      </c>
      <c r="GP37">
        <v>7.2717135617540373E-3</v>
      </c>
      <c r="GQ37">
        <v>5.8786129659089536E-3</v>
      </c>
      <c r="GR37">
        <v>1.2468076172903316E-3</v>
      </c>
      <c r="GS37">
        <v>4.6318053486186219E-3</v>
      </c>
      <c r="GT37">
        <v>4.3802456930279732E-3</v>
      </c>
      <c r="GU37">
        <v>1.3931005958450835E-3</v>
      </c>
      <c r="GV37">
        <v>0.11493906841414789</v>
      </c>
      <c r="GW37">
        <v>4.2509716971532219E-2</v>
      </c>
      <c r="GX37">
        <v>3.2174722509359133E-4</v>
      </c>
      <c r="GY37">
        <v>4.2187969746438625E-2</v>
      </c>
      <c r="GZ37">
        <v>7.0245555608045809E-2</v>
      </c>
      <c r="HA37">
        <v>2.183795834569853E-3</v>
      </c>
      <c r="HB37">
        <v>1.4983674709156862E-3</v>
      </c>
      <c r="HC37">
        <v>0.11461731791496277</v>
      </c>
    </row>
    <row r="38">
      <c r="A38">
        <v>1999</v>
      </c>
      <c r="B38">
        <v>2.4794172495895615E-3</v>
      </c>
      <c r="C38">
        <v>6.2752282593117543E-7</v>
      </c>
      <c r="D38">
        <v>4.0251832083194367E-7</v>
      </c>
      <c r="E38">
        <v>0</v>
      </c>
      <c r="F38">
        <v>4.0251832083194367E-7</v>
      </c>
      <c r="G38">
        <v>2.8508586069619923E-7</v>
      </c>
      <c r="H38">
        <v>2.2500450509923182E-7</v>
      </c>
      <c r="I38">
        <v>2.4789071592234064E-3</v>
      </c>
      <c r="J38">
        <v>2.4788891610950949E-3</v>
      </c>
      <c r="K38">
        <v>2.4788431074319731E-3</v>
      </c>
      <c r="L38">
        <v>4.6053663121892334E-8</v>
      </c>
      <c r="M38">
        <v>1.7998128311650468E-8</v>
      </c>
      <c r="N38">
        <v>0</v>
      </c>
      <c r="O38">
        <v>1.1743245977609079E-7</v>
      </c>
      <c r="P38">
        <v>6.405178964996594E-8</v>
      </c>
      <c r="Q38">
        <v>5.1396274921725422E-3</v>
      </c>
      <c r="R38">
        <v>2.6695091394472319E-4</v>
      </c>
      <c r="S38">
        <v>2.6237866215797251E-4</v>
      </c>
      <c r="T38">
        <v>2.5798977950804283E-4</v>
      </c>
      <c r="U38">
        <v>4.3888826499296666E-6</v>
      </c>
      <c r="V38">
        <v>2.9201977667980827E-5</v>
      </c>
      <c r="W38">
        <v>4.5722517867506673E-6</v>
      </c>
      <c r="X38">
        <v>5.1058532635777677E-3</v>
      </c>
      <c r="Y38">
        <v>5.0458482004217013E-3</v>
      </c>
      <c r="Z38">
        <v>5.0429157078450415E-3</v>
      </c>
      <c r="AA38">
        <v>2.9324925766597074E-6</v>
      </c>
      <c r="AB38">
        <v>5.6570886965804972E-6</v>
      </c>
      <c r="AC38">
        <v>5.4347974459485841E-5</v>
      </c>
      <c r="AD38">
        <v>2.3317668534994837E-4</v>
      </c>
      <c r="AE38">
        <v>6.2937557231634855E-5</v>
      </c>
      <c r="AF38">
        <v>9.4691486967044981E-3</v>
      </c>
      <c r="AG38">
        <v>4.583103343288172E-3</v>
      </c>
      <c r="AH38">
        <v>4.5336368647725693E-3</v>
      </c>
      <c r="AI38">
        <v>4.4717297559713626E-3</v>
      </c>
      <c r="AJ38">
        <v>6.1907108801206951E-5</v>
      </c>
      <c r="AK38">
        <v>6.0832872986793518E-4</v>
      </c>
      <c r="AL38">
        <v>4.9466478515602966E-5</v>
      </c>
      <c r="AM38">
        <v>8.8113534676708856E-3</v>
      </c>
      <c r="AN38">
        <v>8.0461968934229123E-3</v>
      </c>
      <c r="AO38">
        <v>7.9963795626983251E-3</v>
      </c>
      <c r="AP38">
        <v>4.9817330724586559E-5</v>
      </c>
      <c r="AQ38">
        <v>6.9794648795353789E-5</v>
      </c>
      <c r="AR38">
        <v>6.9536192545261875E-4</v>
      </c>
      <c r="AS38">
        <v>3.9253081142545596E-3</v>
      </c>
      <c r="AT38">
        <v>8.1497384235262871E-4</v>
      </c>
      <c r="AU38">
        <v>1.8303852596262625E-2</v>
      </c>
      <c r="AV38">
        <v>1.5119447808871702E-2</v>
      </c>
      <c r="AW38">
        <v>1.4865317072058497E-2</v>
      </c>
      <c r="AX38">
        <v>1.439003411183957E-2</v>
      </c>
      <c r="AY38">
        <v>4.7528296021892672E-4</v>
      </c>
      <c r="AZ38">
        <v>3.5842263605445623E-3</v>
      </c>
      <c r="BA38">
        <v>2.5413073681320429E-4</v>
      </c>
      <c r="BB38">
        <v>1.4465495554229813E-2</v>
      </c>
      <c r="BC38">
        <v>1.0634138939882371E-2</v>
      </c>
      <c r="BD38">
        <v>1.0353744889361664E-2</v>
      </c>
      <c r="BE38">
        <v>2.803940505207067E-4</v>
      </c>
      <c r="BF38">
        <v>2.7003255405967056E-4</v>
      </c>
      <c r="BG38">
        <v>3.5613240602877698E-3</v>
      </c>
      <c r="BH38">
        <v>1.1281090766838892E-2</v>
      </c>
      <c r="BI38">
        <v>4.1117505170404911E-3</v>
      </c>
      <c r="BJ38">
        <v>3.4555144660570913E-2</v>
      </c>
      <c r="BK38">
        <v>4.1178998359120339E-2</v>
      </c>
      <c r="BL38">
        <v>4.0532451483361778E-2</v>
      </c>
      <c r="BM38">
        <v>3.9251112366564381E-2</v>
      </c>
      <c r="BN38">
        <v>1.2813391167973958E-3</v>
      </c>
      <c r="BO38">
        <v>1.7665576189756393E-2</v>
      </c>
      <c r="BP38">
        <v>6.4654687575856139E-4</v>
      </c>
      <c r="BQ38">
        <v>1.6243022430724591E-2</v>
      </c>
      <c r="BR38">
        <v>8.7879857486285219E-3</v>
      </c>
      <c r="BS38">
        <v>8.192365151735102E-3</v>
      </c>
      <c r="BT38">
        <v>5.9562059689342037E-4</v>
      </c>
      <c r="BU38">
        <v>5.1884970616253463E-4</v>
      </c>
      <c r="BV38">
        <v>6.9361869759335358E-3</v>
      </c>
      <c r="BW38">
        <v>2.2866876129274016E-2</v>
      </c>
      <c r="BX38">
        <v>8.0506568774580956E-3</v>
      </c>
      <c r="BY38">
        <v>5.2161049343838903E-2</v>
      </c>
      <c r="BZ38">
        <v>4.5210414931812368E-2</v>
      </c>
      <c r="CA38">
        <v>4.4010772113757188E-2</v>
      </c>
      <c r="CB38">
        <v>4.1930050133435919E-2</v>
      </c>
      <c r="CC38">
        <v>2.0807219803212667E-3</v>
      </c>
      <c r="CD38">
        <v>3.0288469046354294E-2</v>
      </c>
      <c r="CE38">
        <v>1.1996428180551764E-3</v>
      </c>
      <c r="CF38">
        <v>2.0672938714843592E-2</v>
      </c>
      <c r="CG38">
        <v>1.071562577776888E-2</v>
      </c>
      <c r="CH38">
        <v>9.8329750491328027E-3</v>
      </c>
      <c r="CI38">
        <v>8.8265072863607673E-4</v>
      </c>
      <c r="CJ38">
        <v>7.2613823701959414E-4</v>
      </c>
      <c r="CK38">
        <v>9.231174700055118E-3</v>
      </c>
      <c r="CL38">
        <v>1.3722304302817056E-2</v>
      </c>
      <c r="CM38">
        <v>1.0839963331818581E-2</v>
      </c>
      <c r="CN38">
        <v>7.1075983061420586E-2</v>
      </c>
      <c r="CO38">
        <v>6.6042697539038908E-2</v>
      </c>
      <c r="CP38">
        <v>6.3817816541133832E-2</v>
      </c>
      <c r="CQ38">
        <v>6.0283961919569966E-2</v>
      </c>
      <c r="CR38">
        <v>3.5338546215638632E-3</v>
      </c>
      <c r="CS38">
        <v>4.3109986931085587E-2</v>
      </c>
      <c r="CT38">
        <v>2.22488099790508E-3</v>
      </c>
      <c r="CU38">
        <v>2.5741115527002204E-2</v>
      </c>
      <c r="CV38">
        <v>1.3296769332207692E-2</v>
      </c>
      <c r="CW38">
        <v>1.1715792065701157E-2</v>
      </c>
      <c r="CX38">
        <v>1.5809772665065346E-3</v>
      </c>
      <c r="CY38">
        <v>1.4374555917634421E-3</v>
      </c>
      <c r="CZ38">
        <v>1.1006890603031071E-2</v>
      </c>
      <c r="DA38">
        <v>2.070783000462053E-2</v>
      </c>
      <c r="DB38">
        <v>1.4025323092937469E-2</v>
      </c>
      <c r="DC38">
        <v>9.6661441223195477E-2</v>
      </c>
      <c r="DD38">
        <v>7.2659873078834883E-2</v>
      </c>
      <c r="DE38">
        <v>6.8541289132227859E-2</v>
      </c>
      <c r="DF38">
        <v>6.3016232056064339E-2</v>
      </c>
      <c r="DG38">
        <v>5.5250570761635198E-3</v>
      </c>
      <c r="DH38">
        <v>5.6400641798973083E-2</v>
      </c>
      <c r="DI38">
        <v>4.1185839466070196E-3</v>
      </c>
      <c r="DJ38">
        <v>3.6142214133443658E-2</v>
      </c>
      <c r="DK38">
        <v>1.7427724472751559E-2</v>
      </c>
      <c r="DL38">
        <v>1.4898439451049805E-2</v>
      </c>
      <c r="DM38">
        <v>2.5292850217017559E-3</v>
      </c>
      <c r="DN38">
        <v>2.3035662402226343E-3</v>
      </c>
      <c r="DO38">
        <v>1.6410923420469466E-2</v>
      </c>
      <c r="DP38">
        <v>1.2140645989083073E-2</v>
      </c>
      <c r="DQ38">
        <v>2.1243775263428688E-2</v>
      </c>
      <c r="DR38">
        <v>0.14141428459112673</v>
      </c>
      <c r="DS38">
        <v>9.9392384169695508E-2</v>
      </c>
      <c r="DT38">
        <v>8.5850494807342137E-2</v>
      </c>
      <c r="DU38">
        <v>7.0557823550530793E-2</v>
      </c>
      <c r="DV38">
        <v>1.5292671256811342E-2</v>
      </c>
      <c r="DW38">
        <v>6.7742928862571716E-2</v>
      </c>
      <c r="DX38">
        <v>1.3541889362353364E-2</v>
      </c>
      <c r="DY38">
        <v>6.0129467924314138E-2</v>
      </c>
      <c r="DZ38">
        <v>2.4582005553585345E-2</v>
      </c>
      <c r="EA38">
        <v>1.7536537907131305E-2</v>
      </c>
      <c r="EB38">
        <v>7.0454676464540384E-3</v>
      </c>
      <c r="EC38">
        <v>6.6756096470334076E-3</v>
      </c>
      <c r="ED38">
        <v>2.8871852723695388E-2</v>
      </c>
      <c r="EE38">
        <v>1.8107567502882914E-2</v>
      </c>
      <c r="EF38">
        <v>4.2592935264110565E-2</v>
      </c>
      <c r="EG38">
        <v>0.11337214718375564</v>
      </c>
      <c r="EH38">
        <v>7.3410468849332153E-2</v>
      </c>
      <c r="EI38">
        <v>5.4557923775242823E-2</v>
      </c>
      <c r="EJ38">
        <v>3.4866997161254118E-2</v>
      </c>
      <c r="EK38">
        <v>1.9690926613988705E-2</v>
      </c>
      <c r="EL38">
        <v>4.2768273502588272E-2</v>
      </c>
      <c r="EM38">
        <v>1.8852545074089334E-2</v>
      </c>
      <c r="EN38">
        <v>5.1751328037914393E-2</v>
      </c>
      <c r="EO38">
        <v>1.9772778198084377E-2</v>
      </c>
      <c r="EP38">
        <v>1.1194602281160529E-2</v>
      </c>
      <c r="EQ38">
        <v>8.578175916923848E-3</v>
      </c>
      <c r="ER38">
        <v>9.1690284633641622E-3</v>
      </c>
      <c r="ES38">
        <v>2.2809521376465858E-2</v>
      </c>
      <c r="ET38">
        <v>1.17896497034909E-2</v>
      </c>
      <c r="EU38">
        <v>4.0556725114583969E-2</v>
      </c>
      <c r="EV38">
        <v>0.17708963146511356</v>
      </c>
      <c r="EW38">
        <v>0.11539890355570875</v>
      </c>
      <c r="EX38">
        <v>7.0677338841478921E-2</v>
      </c>
      <c r="EY38">
        <v>3.0886714791641078E-2</v>
      </c>
      <c r="EZ38">
        <v>3.9790624049837839E-2</v>
      </c>
      <c r="FA38">
        <v>5.3331412374973297E-2</v>
      </c>
      <c r="FB38">
        <v>4.472156471422984E-2</v>
      </c>
      <c r="FC38">
        <v>7.9036654696446676E-2</v>
      </c>
      <c r="FD38">
        <v>3.1299743224036197E-2</v>
      </c>
      <c r="FE38">
        <v>1.1822026865574875E-2</v>
      </c>
      <c r="FF38">
        <v>1.9477716358461326E-2</v>
      </c>
      <c r="FG38">
        <v>2.4547352663484952E-2</v>
      </c>
      <c r="FH38">
        <v>2.3189558808925523E-2</v>
      </c>
      <c r="FI38">
        <v>1.7345926787041874E-2</v>
      </c>
      <c r="FJ38">
        <v>6.7214630544185638E-2</v>
      </c>
      <c r="FK38">
        <v>5.3775407335290321E-2</v>
      </c>
      <c r="FL38">
        <v>2.693743054561018E-2</v>
      </c>
      <c r="FM38">
        <v>1.6559539860286219E-2</v>
      </c>
      <c r="FN38">
        <v>4.9611752597331854E-3</v>
      </c>
      <c r="FO38">
        <v>1.1598364600553034E-2</v>
      </c>
      <c r="FP38">
        <v>1.2339918874204159E-2</v>
      </c>
      <c r="FQ38">
        <v>1.0377890685323958E-2</v>
      </c>
      <c r="FR38">
        <v>3.1057597669214631E-2</v>
      </c>
      <c r="FS38">
        <v>1.0002010908035876E-2</v>
      </c>
      <c r="FT38">
        <v>1.5557167056324385E-3</v>
      </c>
      <c r="FU38">
        <v>8.4462942024034378E-3</v>
      </c>
      <c r="FV38">
        <v>1.5103972799403396E-2</v>
      </c>
      <c r="FW38">
        <v>5.9516139617753622E-3</v>
      </c>
      <c r="FX38">
        <v>4.2196208795344864E-3</v>
      </c>
      <c r="FY38">
        <v>2.9501881450414658E-2</v>
      </c>
      <c r="FZ38">
        <v>9.8510421884212912E-2</v>
      </c>
      <c r="GA38">
        <v>2.1821496436184157E-2</v>
      </c>
      <c r="GB38">
        <v>1.5944267815065152E-2</v>
      </c>
      <c r="GC38">
        <v>4.4975043565910929E-3</v>
      </c>
      <c r="GD38">
        <v>1.1446763458474061E-2</v>
      </c>
      <c r="GE38">
        <v>1.2010844424366951E-2</v>
      </c>
      <c r="GF38">
        <v>5.8772286211190052E-3</v>
      </c>
      <c r="GG38">
        <v>8.0622348978653835E-2</v>
      </c>
      <c r="GH38">
        <v>2.7203367017349774E-2</v>
      </c>
      <c r="GI38">
        <v>1.2622009261809559E-3</v>
      </c>
      <c r="GJ38">
        <v>2.5941166091168817E-2</v>
      </c>
      <c r="GK38">
        <v>4.1945174262191215E-2</v>
      </c>
      <c r="GL38">
        <v>1.1473807699112853E-2</v>
      </c>
      <c r="GM38">
        <v>3.9334235306250805E-3</v>
      </c>
      <c r="GN38">
        <v>7.9360149800777435E-2</v>
      </c>
      <c r="GO38">
        <v>0.12599247689386006</v>
      </c>
      <c r="GP38">
        <v>7.4290463823909643E-3</v>
      </c>
      <c r="GQ38">
        <v>5.8363465519904413E-3</v>
      </c>
      <c r="GR38">
        <v>1.1782113539312022E-3</v>
      </c>
      <c r="GS38">
        <v>4.658135198059239E-3</v>
      </c>
      <c r="GT38">
        <v>4.3250350281596184E-3</v>
      </c>
      <c r="GU38">
        <v>1.5926998304005235E-3</v>
      </c>
      <c r="GV38">
        <v>0.12007474225268552</v>
      </c>
      <c r="GW38">
        <v>4.1397028977041332E-2</v>
      </c>
      <c r="GX38">
        <v>3.0969861354616013E-4</v>
      </c>
      <c r="GY38">
        <v>4.108733036349517E-2</v>
      </c>
      <c r="GZ38">
        <v>7.6514281239238813E-2</v>
      </c>
      <c r="HA38">
        <v>2.1634320364053682E-3</v>
      </c>
      <c r="HB38">
        <v>1.51131174121644E-3</v>
      </c>
      <c r="HC38">
        <v>0.11976504325866699</v>
      </c>
    </row>
    <row r="39">
      <c r="A39">
        <v>2000</v>
      </c>
      <c r="B39">
        <v>2.1979359444494828E-3</v>
      </c>
      <c r="C39">
        <v>5.615099000652955E-7</v>
      </c>
      <c r="D39">
        <v>4.8512269399870443E-7</v>
      </c>
      <c r="E39">
        <v>0</v>
      </c>
      <c r="F39">
        <v>4.8512269399870443E-7</v>
      </c>
      <c r="G39">
        <v>3.4947780136462825E-7</v>
      </c>
      <c r="H39">
        <v>7.6387206066591031E-8</v>
      </c>
      <c r="I39">
        <v>2.1975100794303887E-3</v>
      </c>
      <c r="J39">
        <v>2.1974744532443544E-3</v>
      </c>
      <c r="K39">
        <v>2.1974461149046965E-3</v>
      </c>
      <c r="L39">
        <v>2.8338339657995973E-8</v>
      </c>
      <c r="M39">
        <v>3.5626186034076622E-8</v>
      </c>
      <c r="N39">
        <v>0</v>
      </c>
      <c r="O39">
        <v>1.3564488097123123E-7</v>
      </c>
      <c r="P39">
        <v>6.3964527896587242E-8</v>
      </c>
      <c r="Q39">
        <v>4.7398777680746412E-3</v>
      </c>
      <c r="R39">
        <v>1.6962772048639404E-4</v>
      </c>
      <c r="S39">
        <v>1.6560249442040183E-4</v>
      </c>
      <c r="T39">
        <v>1.6132533410867866E-4</v>
      </c>
      <c r="U39">
        <v>4.2771603117231434E-6</v>
      </c>
      <c r="V39">
        <v>2.861767825379502E-5</v>
      </c>
      <c r="W39">
        <v>4.0252260659922153E-6</v>
      </c>
      <c r="X39">
        <v>4.7072348649785101E-3</v>
      </c>
      <c r="Y39">
        <v>4.6404175433219811E-3</v>
      </c>
      <c r="Z39">
        <v>4.6375147760243998E-3</v>
      </c>
      <c r="AA39">
        <v>2.9027672975817094E-6</v>
      </c>
      <c r="AB39">
        <v>5.7765009799567177E-6</v>
      </c>
      <c r="AC39">
        <v>6.1040820676571837E-5</v>
      </c>
      <c r="AD39">
        <v>1.369848173902624E-4</v>
      </c>
      <c r="AE39">
        <v>6.9720088504254818E-5</v>
      </c>
      <c r="AF39">
        <v>9.0653858949070951E-3</v>
      </c>
      <c r="AG39">
        <v>3.2224195845363575E-3</v>
      </c>
      <c r="AH39">
        <v>3.1795449455796375E-3</v>
      </c>
      <c r="AI39">
        <v>3.1051816303248238E-3</v>
      </c>
      <c r="AJ39">
        <v>7.4363315254813824E-5</v>
      </c>
      <c r="AK39">
        <v>5.8408890618011355E-4</v>
      </c>
      <c r="AL39">
        <v>4.2874638956720063E-5</v>
      </c>
      <c r="AM39">
        <v>8.4384224051241592E-3</v>
      </c>
      <c r="AN39">
        <v>7.4042996039075278E-3</v>
      </c>
      <c r="AO39">
        <v>7.3506665040266039E-3</v>
      </c>
      <c r="AP39">
        <v>5.3633099880923932E-5</v>
      </c>
      <c r="AQ39">
        <v>7.5556071843614885E-5</v>
      </c>
      <c r="AR39">
        <v>9.5856672937301619E-4</v>
      </c>
      <c r="AS39">
        <v>2.5954560947534211E-3</v>
      </c>
      <c r="AT39">
        <v>1.0877558961510658E-3</v>
      </c>
      <c r="AU39">
        <v>1.7855146851151041E-2</v>
      </c>
      <c r="AV39">
        <v>1.4054999480641409E-2</v>
      </c>
      <c r="AW39">
        <v>1.382408637622751E-2</v>
      </c>
      <c r="AX39">
        <v>1.3307586865276073E-2</v>
      </c>
      <c r="AY39">
        <v>5.1649951095143688E-4</v>
      </c>
      <c r="AZ39">
        <v>3.7953213322907686E-3</v>
      </c>
      <c r="BA39">
        <v>2.3091310441389869E-4</v>
      </c>
      <c r="BB39">
        <v>1.3828912467633056E-2</v>
      </c>
      <c r="BC39">
        <v>1.0348272666756617E-2</v>
      </c>
      <c r="BD39">
        <v>1.0018958490919912E-2</v>
      </c>
      <c r="BE39">
        <v>3.2931417583670591E-4</v>
      </c>
      <c r="BF39">
        <v>3.1745894800793632E-4</v>
      </c>
      <c r="BG39">
        <v>3.1631808528685035E-3</v>
      </c>
      <c r="BH39">
        <v>1.0028765097123424E-2</v>
      </c>
      <c r="BI39">
        <v>3.8099540397524834E-3</v>
      </c>
      <c r="BJ39">
        <v>3.5172566777056852E-2</v>
      </c>
      <c r="BK39">
        <v>4.0746527399540745E-2</v>
      </c>
      <c r="BL39">
        <v>4.0147702392309609E-2</v>
      </c>
      <c r="BM39">
        <v>3.8792862015914011E-2</v>
      </c>
      <c r="BN39">
        <v>1.3548403763955911E-3</v>
      </c>
      <c r="BO39">
        <v>1.8455984070897102E-2</v>
      </c>
      <c r="BP39">
        <v>5.9882500723113907E-4</v>
      </c>
      <c r="BQ39">
        <v>1.6117757860527847E-2</v>
      </c>
      <c r="BR39">
        <v>8.2598416621246194E-3</v>
      </c>
      <c r="BS39">
        <v>7.6408173129732596E-3</v>
      </c>
      <c r="BT39">
        <v>6.1902434915136009E-4</v>
      </c>
      <c r="BU39">
        <v>5.7605630548214905E-4</v>
      </c>
      <c r="BV39">
        <v>7.2818598929210799E-3</v>
      </c>
      <c r="BW39">
        <v>2.169171848301173E-2</v>
      </c>
      <c r="BX39">
        <v>8.4769409149885178E-3</v>
      </c>
      <c r="BY39">
        <v>5.2769396511530522E-2</v>
      </c>
      <c r="BZ39">
        <v>4.8223425215694109E-2</v>
      </c>
      <c r="CA39">
        <v>4.7056466700451924E-2</v>
      </c>
      <c r="CB39">
        <v>4.4797428495112333E-2</v>
      </c>
      <c r="CC39">
        <v>2.2590382053395931E-3</v>
      </c>
      <c r="CD39">
        <v>3.1964588910341263E-2</v>
      </c>
      <c r="CE39">
        <v>1.1669585152421817E-3</v>
      </c>
      <c r="CF39">
        <v>1.963785022482549E-2</v>
      </c>
      <c r="CG39">
        <v>1.0256106637203126E-2</v>
      </c>
      <c r="CH39">
        <v>9.3839807420291622E-3</v>
      </c>
      <c r="CI39">
        <v>8.7212589517396411E-4</v>
      </c>
      <c r="CJ39">
        <v>8.5497215330422995E-4</v>
      </c>
      <c r="CK39">
        <v>8.5267714343181342E-3</v>
      </c>
      <c r="CL39">
        <v>1.5091878928989073E-2</v>
      </c>
      <c r="CM39">
        <v>1.025386992841959E-2</v>
      </c>
      <c r="CN39">
        <v>7.1006707404831601E-2</v>
      </c>
      <c r="CO39">
        <v>6.6039095683606622E-2</v>
      </c>
      <c r="CP39">
        <v>6.4205081315309262E-2</v>
      </c>
      <c r="CQ39">
        <v>6.0857090820830385E-2</v>
      </c>
      <c r="CR39">
        <v>3.347990494478874E-3</v>
      </c>
      <c r="CS39">
        <v>4.4672492891550064E-2</v>
      </c>
      <c r="CT39">
        <v>1.8340143682973539E-3</v>
      </c>
      <c r="CU39">
        <v>2.4500200839323187E-2</v>
      </c>
      <c r="CV39">
        <v>1.2293258750488718E-2</v>
      </c>
      <c r="CW39">
        <v>1.0976428684297117E-2</v>
      </c>
      <c r="CX39">
        <v>1.3168300661915997E-3</v>
      </c>
      <c r="CY39">
        <v>1.3385789662917532E-3</v>
      </c>
      <c r="CZ39">
        <v>1.0868363122542714E-2</v>
      </c>
      <c r="DA39">
        <v>1.9532589118098208E-2</v>
      </c>
      <c r="DB39">
        <v>1.3523772358894348E-2</v>
      </c>
      <c r="DC39">
        <v>9.6066459828227757E-2</v>
      </c>
      <c r="DD39">
        <v>7.2249046902475633E-2</v>
      </c>
      <c r="DE39">
        <v>6.8451672946152148E-2</v>
      </c>
      <c r="DF39">
        <v>6.2877943464392627E-2</v>
      </c>
      <c r="DG39">
        <v>5.5737294817595172E-3</v>
      </c>
      <c r="DH39">
        <v>5.7079382240772247E-2</v>
      </c>
      <c r="DI39">
        <v>3.7973739563234915E-3</v>
      </c>
      <c r="DJ39">
        <v>3.5189701815245181E-2</v>
      </c>
      <c r="DK39">
        <v>1.5765404437730085E-2</v>
      </c>
      <c r="DL39">
        <v>1.3658941778376215E-2</v>
      </c>
      <c r="DM39">
        <v>2.1064626593538687E-3</v>
      </c>
      <c r="DN39">
        <v>2.2709077661922368E-3</v>
      </c>
      <c r="DO39">
        <v>1.7153389611322858E-2</v>
      </c>
      <c r="DP39">
        <v>1.1372288889493059E-2</v>
      </c>
      <c r="DQ39">
        <v>2.1530760452151299E-2</v>
      </c>
      <c r="DR39">
        <v>0.14057376945599542</v>
      </c>
      <c r="DS39">
        <v>9.8742186499885379E-2</v>
      </c>
      <c r="DT39">
        <v>8.631325078949964E-2</v>
      </c>
      <c r="DU39">
        <v>7.1380177916045562E-2</v>
      </c>
      <c r="DV39">
        <v>1.4933072873454075E-2</v>
      </c>
      <c r="DW39">
        <v>6.8748936057090759E-2</v>
      </c>
      <c r="DX39">
        <v>1.2428935710385735E-2</v>
      </c>
      <c r="DY39">
        <v>5.9395901268802634E-2</v>
      </c>
      <c r="DZ39">
        <v>2.2032716492247674E-2</v>
      </c>
      <c r="EA39">
        <v>1.614551540693716E-2</v>
      </c>
      <c r="EB39">
        <v>5.8872010853105155E-3</v>
      </c>
      <c r="EC39">
        <v>6.6493604367382298E-3</v>
      </c>
      <c r="ED39">
        <v>3.0713824339816731E-2</v>
      </c>
      <c r="EE39">
        <v>1.7564318312692603E-2</v>
      </c>
      <c r="EF39">
        <v>4.3250385671854019E-2</v>
      </c>
      <c r="EG39">
        <v>0.11190399520686317</v>
      </c>
      <c r="EH39">
        <v>7.3381849679492253E-2</v>
      </c>
      <c r="EI39">
        <v>5.4318133537413264E-2</v>
      </c>
      <c r="EJ39">
        <v>3.5001242614399089E-2</v>
      </c>
      <c r="EK39">
        <v>1.9316890923014175E-2</v>
      </c>
      <c r="EL39">
        <v>4.3196260929107666E-2</v>
      </c>
      <c r="EM39">
        <v>1.9063716142078989E-2</v>
      </c>
      <c r="EN39">
        <v>4.9644017028587777E-2</v>
      </c>
      <c r="EO39">
        <v>1.7641148168590332E-2</v>
      </c>
      <c r="EP39">
        <v>1.0278919215512538E-2</v>
      </c>
      <c r="EQ39">
        <v>7.3622289530777948E-3</v>
      </c>
      <c r="ER39">
        <v>9.2118684057898824E-3</v>
      </c>
      <c r="ES39">
        <v>2.2791000454207563E-2</v>
      </c>
      <c r="ET39">
        <v>1.1121871501216863E-2</v>
      </c>
      <c r="EU39">
        <v>3.9365097880363464E-2</v>
      </c>
      <c r="EV39">
        <v>0.17756359279600681</v>
      </c>
      <c r="EW39">
        <v>0.11842330985286946</v>
      </c>
      <c r="EX39">
        <v>7.145550133040296E-2</v>
      </c>
      <c r="EY39">
        <v>3.1257511226054045E-2</v>
      </c>
      <c r="EZ39">
        <v>4.0197990104348907E-2</v>
      </c>
      <c r="FA39">
        <v>5.4075814783573151E-2</v>
      </c>
      <c r="FB39">
        <v>4.69678085224665E-2</v>
      </c>
      <c r="FC39">
        <v>7.6519964102975513E-2</v>
      </c>
      <c r="FD39">
        <v>2.7833063841077206E-2</v>
      </c>
      <c r="FE39">
        <v>1.0594860883552647E-2</v>
      </c>
      <c r="FF39">
        <v>1.7238202957524561E-2</v>
      </c>
      <c r="FG39">
        <v>2.5256059325908103E-2</v>
      </c>
      <c r="FH39">
        <v>2.3430840935990214E-2</v>
      </c>
      <c r="FI39">
        <v>1.7379681159838151E-2</v>
      </c>
      <c r="FJ39">
        <v>6.5925106406211853E-2</v>
      </c>
      <c r="FK39">
        <v>5.4560817773983875E-2</v>
      </c>
      <c r="FL39">
        <v>2.6884088448659606E-2</v>
      </c>
      <c r="FM39">
        <v>1.6104132620235481E-2</v>
      </c>
      <c r="FN39">
        <v>4.8686224609408441E-3</v>
      </c>
      <c r="FO39">
        <v>1.1235510159294637E-2</v>
      </c>
      <c r="FP39">
        <v>1.195498276501894E-2</v>
      </c>
      <c r="FQ39">
        <v>1.0779955828424125E-2</v>
      </c>
      <c r="FR39">
        <v>3.1825879512000152E-2</v>
      </c>
      <c r="FS39">
        <v>1.0243613565311326E-2</v>
      </c>
      <c r="FT39">
        <v>1.4096163470997123E-3</v>
      </c>
      <c r="FU39">
        <v>8.8339972182116134E-3</v>
      </c>
      <c r="FV39">
        <v>1.5497615627679978E-2</v>
      </c>
      <c r="FW39">
        <v>6.0846503190088511E-3</v>
      </c>
      <c r="FX39">
        <v>4.1491501866758786E-3</v>
      </c>
      <c r="FY39">
        <v>3.041626513004303E-2</v>
      </c>
      <c r="FZ39">
        <v>9.96436030981242E-2</v>
      </c>
      <c r="GA39">
        <v>2.1698445556838621E-2</v>
      </c>
      <c r="GB39">
        <v>1.550335790635683E-2</v>
      </c>
      <c r="GC39">
        <v>4.3454469564136872E-3</v>
      </c>
      <c r="GD39">
        <v>1.1157910949943143E-2</v>
      </c>
      <c r="GE39">
        <v>1.1630473658442497E-2</v>
      </c>
      <c r="GF39">
        <v>6.1950876504817893E-3</v>
      </c>
      <c r="GG39">
        <v>8.1818042253105003E-2</v>
      </c>
      <c r="GH39">
        <v>2.7204953416351697E-2</v>
      </c>
      <c r="GI39">
        <v>1.1657602694153005E-3</v>
      </c>
      <c r="GJ39">
        <v>2.6039193146936399E-2</v>
      </c>
      <c r="GK39">
        <v>4.4268036068619988E-2</v>
      </c>
      <c r="GL39">
        <v>1.0345052768133318E-2</v>
      </c>
      <c r="GM39">
        <v>3.8728847118194181E-3</v>
      </c>
      <c r="GN39">
        <v>8.0652281641960144E-2</v>
      </c>
      <c r="GO39">
        <v>0.12688076508258692</v>
      </c>
      <c r="GP39">
        <v>7.1356377874053564E-3</v>
      </c>
      <c r="GQ39">
        <v>5.608908239663592E-3</v>
      </c>
      <c r="GR39">
        <v>1.1165677566356885E-3</v>
      </c>
      <c r="GS39">
        <v>4.4923404830279033E-3</v>
      </c>
      <c r="GT39">
        <v>4.1630747728049755E-3</v>
      </c>
      <c r="GU39">
        <v>1.5267295477417646E-3</v>
      </c>
      <c r="GV39">
        <v>0.12119096079622817</v>
      </c>
      <c r="GW39">
        <v>3.9583334441976099E-2</v>
      </c>
      <c r="GX39">
        <v>2.8549780607631784E-4</v>
      </c>
      <c r="GY39">
        <v>3.929783663589978E-2</v>
      </c>
      <c r="GZ39">
        <v>7.9624298607955973E-2</v>
      </c>
      <c r="HA39">
        <v>1.983327746296107E-3</v>
      </c>
      <c r="HB39">
        <v>1.445833501046603E-3</v>
      </c>
      <c r="HC39">
        <v>0.12090546637773514</v>
      </c>
    </row>
    <row r="40">
      <c r="A40">
        <v>2001</v>
      </c>
      <c r="B40">
        <v>2.2018214222965233E-3</v>
      </c>
      <c r="C40">
        <v>1.6552879165093781E-6</v>
      </c>
      <c r="D40">
        <v>1.5145981430010774E-6</v>
      </c>
      <c r="E40">
        <v>1.1992577317935468E-6</v>
      </c>
      <c r="F40">
        <v>3.1534041120753072E-7</v>
      </c>
      <c r="G40">
        <v>4.288131378871185E-7</v>
      </c>
      <c r="H40">
        <v>1.40689773508301E-7</v>
      </c>
      <c r="I40">
        <v>2.2012519193963923E-3</v>
      </c>
      <c r="J40">
        <v>2.2011856208434882E-3</v>
      </c>
      <c r="K40">
        <v>2.2011037297181759E-3</v>
      </c>
      <c r="L40">
        <v>8.1891125312309206E-8</v>
      </c>
      <c r="M40">
        <v>6.6298552904013257E-8</v>
      </c>
      <c r="N40">
        <v>0</v>
      </c>
      <c r="O40">
        <v>1.0857850163785451E-6</v>
      </c>
      <c r="P40">
        <v>1.4818968452345871E-7</v>
      </c>
      <c r="Q40">
        <v>4.7524836838244875E-3</v>
      </c>
      <c r="R40">
        <v>6.0133918984722869E-5</v>
      </c>
      <c r="S40">
        <v>5.7102474325973094E-5</v>
      </c>
      <c r="T40">
        <v>5.3129805738593852E-5</v>
      </c>
      <c r="U40">
        <v>3.9726685873792418E-6</v>
      </c>
      <c r="V40">
        <v>1.2435933967935853E-5</v>
      </c>
      <c r="W40">
        <v>3.0314446587497736E-6</v>
      </c>
      <c r="X40">
        <v>4.7370163051015249E-3</v>
      </c>
      <c r="Y40">
        <v>4.7007838024538803E-3</v>
      </c>
      <c r="Z40">
        <v>4.6961402536629272E-3</v>
      </c>
      <c r="AA40">
        <v>4.6435487909530932E-6</v>
      </c>
      <c r="AB40">
        <v>7.3414913188156334E-6</v>
      </c>
      <c r="AC40">
        <v>2.8891011328829044E-5</v>
      </c>
      <c r="AD40">
        <v>4.46665402617604E-5</v>
      </c>
      <c r="AE40">
        <v>4.0876049752114341E-5</v>
      </c>
      <c r="AF40">
        <v>9.1203982126102437E-3</v>
      </c>
      <c r="AG40">
        <v>1.8485640287570146E-3</v>
      </c>
      <c r="AH40">
        <v>1.8150286675110727E-3</v>
      </c>
      <c r="AI40">
        <v>1.7496135218988853E-3</v>
      </c>
      <c r="AJ40">
        <v>6.541514561218756E-5</v>
      </c>
      <c r="AK40">
        <v>3.9766510599292815E-4</v>
      </c>
      <c r="AL40">
        <v>3.3535361245942234E-5</v>
      </c>
      <c r="AM40">
        <v>8.6891977463319347E-3</v>
      </c>
      <c r="AN40">
        <v>7.8138808025798763E-3</v>
      </c>
      <c r="AO40">
        <v>7.7473898612234028E-3</v>
      </c>
      <c r="AP40">
        <v>6.6490941356474334E-5</v>
      </c>
      <c r="AQ40">
        <v>8.2517990430799613E-5</v>
      </c>
      <c r="AR40">
        <v>7.9279895332125976E-4</v>
      </c>
      <c r="AS40">
        <v>1.4173635624787067E-3</v>
      </c>
      <c r="AT40">
        <v>9.4180786982178688E-4</v>
      </c>
      <c r="AU40">
        <v>1.8230980327156272E-2</v>
      </c>
      <c r="AV40">
        <v>1.6267742638907901E-2</v>
      </c>
      <c r="AW40">
        <v>1.6004773899018054E-2</v>
      </c>
      <c r="AX40">
        <v>1.540229097126351E-2</v>
      </c>
      <c r="AY40">
        <v>6.0248292775454582E-4</v>
      </c>
      <c r="AZ40">
        <v>4.671888891607523E-3</v>
      </c>
      <c r="BA40">
        <v>2.6296873988984631E-4</v>
      </c>
      <c r="BB40">
        <v>1.3296122512101743E-2</v>
      </c>
      <c r="BC40">
        <v>9.4042617081824594E-3</v>
      </c>
      <c r="BD40">
        <v>9.0429414770649974E-3</v>
      </c>
      <c r="BE40">
        <v>3.6132023111746272E-4</v>
      </c>
      <c r="BF40">
        <v>4.0033218793912763E-4</v>
      </c>
      <c r="BG40">
        <v>3.4915286159801569E-3</v>
      </c>
      <c r="BH40">
        <v>1.1332884823853372E-2</v>
      </c>
      <c r="BI40">
        <v>4.2531811632215977E-3</v>
      </c>
      <c r="BJ40">
        <v>3.6748238091581439E-2</v>
      </c>
      <c r="BK40">
        <v>4.2741165015969286E-2</v>
      </c>
      <c r="BL40">
        <v>4.2080833816247783E-2</v>
      </c>
      <c r="BM40">
        <v>4.0478409170344967E-2</v>
      </c>
      <c r="BN40">
        <v>1.6024246459028163E-3</v>
      </c>
      <c r="BO40">
        <v>2.0167151466012001E-2</v>
      </c>
      <c r="BP40">
        <v>6.6033119972150605E-4</v>
      </c>
      <c r="BQ40">
        <v>1.5920755411467875E-2</v>
      </c>
      <c r="BR40">
        <v>8.1438742810470421E-3</v>
      </c>
      <c r="BS40">
        <v>7.4770670199168811E-3</v>
      </c>
      <c r="BT40">
        <v>6.6680726113016106E-4</v>
      </c>
      <c r="BU40">
        <v>6.1827217535589452E-4</v>
      </c>
      <c r="BV40">
        <v>7.1586089550649407E-3</v>
      </c>
      <c r="BW40">
        <v>2.1913682335855719E-2</v>
      </c>
      <c r="BX40">
        <v>8.4436880424618721E-3</v>
      </c>
      <c r="BY40">
        <v>5.4515961300225749E-2</v>
      </c>
      <c r="BZ40">
        <v>5.1010172097535063E-2</v>
      </c>
      <c r="CA40">
        <v>4.9882390811126102E-2</v>
      </c>
      <c r="CB40">
        <v>4.7389063360540183E-2</v>
      </c>
      <c r="CC40">
        <v>2.493327450585918E-3</v>
      </c>
      <c r="CD40">
        <v>3.4410387277603149E-2</v>
      </c>
      <c r="CE40">
        <v>1.1277812864089636E-3</v>
      </c>
      <c r="CF40">
        <v>1.8977793492521714E-2</v>
      </c>
      <c r="CG40">
        <v>9.8027914176565395E-3</v>
      </c>
      <c r="CH40">
        <v>8.8655830337608377E-3</v>
      </c>
      <c r="CI40">
        <v>9.3720838389570128E-4</v>
      </c>
      <c r="CJ40">
        <v>8.6012030232091269E-4</v>
      </c>
      <c r="CK40">
        <v>8.3148817725442626E-3</v>
      </c>
      <c r="CL40">
        <v>1.5472004289831027E-2</v>
      </c>
      <c r="CM40">
        <v>1.0112210176885128E-2</v>
      </c>
      <c r="CN40">
        <v>7.2948627307977257E-2</v>
      </c>
      <c r="CO40">
        <v>6.6596635367903848E-2</v>
      </c>
      <c r="CP40">
        <v>6.4787558881987645E-2</v>
      </c>
      <c r="CQ40">
        <v>6.1598259718928704E-2</v>
      </c>
      <c r="CR40">
        <v>3.1892991630589414E-3</v>
      </c>
      <c r="CS40">
        <v>4.5653358101844788E-2</v>
      </c>
      <c r="CT40">
        <v>1.809076485916202E-3</v>
      </c>
      <c r="CU40">
        <v>2.5486195534275207E-2</v>
      </c>
      <c r="CV40">
        <v>1.1815362297848055E-2</v>
      </c>
      <c r="CW40">
        <v>1.0622584763932158E-2</v>
      </c>
      <c r="CX40">
        <v>1.1927775339158973E-3</v>
      </c>
      <c r="CY40">
        <v>1.296106103476962E-3</v>
      </c>
      <c r="CZ40">
        <v>1.2374727132950191E-2</v>
      </c>
      <c r="DA40">
        <v>1.9134203594201801E-2</v>
      </c>
      <c r="DB40">
        <v>1.4863611198961735E-2</v>
      </c>
      <c r="DC40">
        <v>9.8158948205404398E-2</v>
      </c>
      <c r="DD40">
        <v>7.6854362466591844E-2</v>
      </c>
      <c r="DE40">
        <v>7.3146018275135172E-2</v>
      </c>
      <c r="DF40">
        <v>6.7600860012911906E-2</v>
      </c>
      <c r="DG40">
        <v>5.5451582622232636E-3</v>
      </c>
      <c r="DH40">
        <v>6.1403900384902954E-2</v>
      </c>
      <c r="DI40">
        <v>3.7083441914566779E-3</v>
      </c>
      <c r="DJ40">
        <v>3.3046703661860515E-2</v>
      </c>
      <c r="DK40">
        <v>1.4995898119102936E-2</v>
      </c>
      <c r="DL40">
        <v>1.3123957398443841E-2</v>
      </c>
      <c r="DM40">
        <v>1.8719407206590978E-3</v>
      </c>
      <c r="DN40">
        <v>2.1757473483765364E-3</v>
      </c>
      <c r="DO40">
        <v>1.5875058194381043E-2</v>
      </c>
      <c r="DP40">
        <v>1.1742117923047959E-2</v>
      </c>
      <c r="DQ40">
        <v>1.992274634540081E-2</v>
      </c>
      <c r="DR40">
        <v>0.14225517202043558</v>
      </c>
      <c r="DS40">
        <v>0.10092382612304929</v>
      </c>
      <c r="DT40">
        <v>8.8511622116993718E-2</v>
      </c>
      <c r="DU40">
        <v>7.4883078424385685E-2</v>
      </c>
      <c r="DV40">
        <v>1.3628543692608019E-2</v>
      </c>
      <c r="DW40">
        <v>7.1303039789199829E-2</v>
      </c>
      <c r="DX40">
        <v>1.2412204006055576E-2</v>
      </c>
      <c r="DY40">
        <v>5.8539918183091802E-2</v>
      </c>
      <c r="DZ40">
        <v>2.0509218377174718E-2</v>
      </c>
      <c r="EA40">
        <v>1.531214044829164E-2</v>
      </c>
      <c r="EB40">
        <v>5.1970779288830794E-3</v>
      </c>
      <c r="EC40">
        <v>5.9647663520080258E-3</v>
      </c>
      <c r="ED40">
        <v>3.2065933453909054E-2</v>
      </c>
      <c r="EE40">
        <v>1.720857228570551E-2</v>
      </c>
      <c r="EF40">
        <v>4.3227776885032654E-2</v>
      </c>
      <c r="EG40">
        <v>0.11199558543402031</v>
      </c>
      <c r="EH40">
        <v>7.3611083884755679E-2</v>
      </c>
      <c r="EI40">
        <v>5.5519496510156405E-2</v>
      </c>
      <c r="EJ40">
        <v>3.7145021463202685E-2</v>
      </c>
      <c r="EK40">
        <v>1.837447504695372E-2</v>
      </c>
      <c r="EL40">
        <v>4.479299858212471E-2</v>
      </c>
      <c r="EM40">
        <v>1.8091587374599271E-2</v>
      </c>
      <c r="EN40">
        <v>4.9111000087218942E-2</v>
      </c>
      <c r="EO40">
        <v>1.6306474709129732E-2</v>
      </c>
      <c r="EP40">
        <v>9.8537300115879804E-3</v>
      </c>
      <c r="EQ40">
        <v>6.4527446975417508E-3</v>
      </c>
      <c r="ER40">
        <v>7.8910809483663854E-3</v>
      </c>
      <c r="ES40">
        <v>2.491344442972283E-2</v>
      </c>
      <c r="ET40">
        <v>1.0726498537954309E-2</v>
      </c>
      <c r="EU40">
        <v>3.9257269352674484E-2</v>
      </c>
      <c r="EV40">
        <v>0.17861330502831008</v>
      </c>
      <c r="EW40">
        <v>0.12528163734110653</v>
      </c>
      <c r="EX40">
        <v>7.5216914466568613E-2</v>
      </c>
      <c r="EY40">
        <v>3.2312866422323887E-2</v>
      </c>
      <c r="EZ40">
        <v>4.2904048044244733E-2</v>
      </c>
      <c r="FA40">
        <v>5.6929875165224075E-2</v>
      </c>
      <c r="FB40">
        <v>5.0064722874537927E-2</v>
      </c>
      <c r="FC40">
        <v>7.1618705457485415E-2</v>
      </c>
      <c r="FD40">
        <v>2.5219903716597204E-2</v>
      </c>
      <c r="FE40">
        <v>9.6572484693335826E-3</v>
      </c>
      <c r="FF40">
        <v>1.5562655247263619E-2</v>
      </c>
      <c r="FG40">
        <v>2.2382862840994205E-2</v>
      </c>
      <c r="FH40">
        <v>2.4015938899894E-2</v>
      </c>
      <c r="FI40">
        <v>1.8287037770281855E-2</v>
      </c>
      <c r="FJ40">
        <v>6.1961457133293152E-2</v>
      </c>
      <c r="FK40">
        <v>5.4850853985407878E-2</v>
      </c>
      <c r="FL40">
        <v>2.869626824312355E-2</v>
      </c>
      <c r="FM40">
        <v>1.7109813837945697E-2</v>
      </c>
      <c r="FN40">
        <v>4.8932015535569752E-3</v>
      </c>
      <c r="FO40">
        <v>1.2216612284388723E-2</v>
      </c>
      <c r="FP40">
        <v>1.2626728042960167E-2</v>
      </c>
      <c r="FQ40">
        <v>1.1586454405177851E-2</v>
      </c>
      <c r="FR40">
        <v>3.063767108204898E-2</v>
      </c>
      <c r="FS40">
        <v>1.0386033864937794E-2</v>
      </c>
      <c r="FT40">
        <v>1.3140457446592939E-3</v>
      </c>
      <c r="FU40">
        <v>9.0719881202785003E-3</v>
      </c>
      <c r="FV40">
        <v>1.4596197008253365E-2</v>
      </c>
      <c r="FW40">
        <v>5.6554402088578202E-3</v>
      </c>
      <c r="FX40">
        <v>4.4830853397646499E-3</v>
      </c>
      <c r="FY40">
        <v>2.9323624446988106E-2</v>
      </c>
      <c r="FZ40">
        <v>9.4565607531372067E-2</v>
      </c>
      <c r="GA40">
        <v>2.3940831979696649E-2</v>
      </c>
      <c r="GB40">
        <v>1.6998364832466795E-2</v>
      </c>
      <c r="GC40">
        <v>4.2418723012647092E-3</v>
      </c>
      <c r="GD40">
        <v>1.2756492531202085E-2</v>
      </c>
      <c r="GE40">
        <v>1.269186194986105E-2</v>
      </c>
      <c r="GF40">
        <v>6.9424671472298532E-3</v>
      </c>
      <c r="GG40">
        <v>7.4931278421678182E-2</v>
      </c>
      <c r="GH40">
        <v>2.6967695272372388E-2</v>
      </c>
      <c r="GI40">
        <v>1.1022398829717388E-3</v>
      </c>
      <c r="GJ40">
        <v>2.5865455389400657E-2</v>
      </c>
      <c r="GK40">
        <v>3.8312500903121147E-2</v>
      </c>
      <c r="GL40">
        <v>9.6510822461846422E-3</v>
      </c>
      <c r="GM40">
        <v>4.3065028700027715E-3</v>
      </c>
      <c r="GN40">
        <v>7.3829039931297302E-2</v>
      </c>
      <c r="GO40">
        <v>0.12104198339849902</v>
      </c>
      <c r="GP40">
        <v>7.8706680054718408E-3</v>
      </c>
      <c r="GQ40">
        <v>6.3547038753342076E-3</v>
      </c>
      <c r="GR40">
        <v>1.0982695368094311E-3</v>
      </c>
      <c r="GS40">
        <v>5.2564343385247767E-3</v>
      </c>
      <c r="GT40">
        <v>4.7054998576641083E-3</v>
      </c>
      <c r="GU40">
        <v>1.5159641301376332E-3</v>
      </c>
      <c r="GV40">
        <v>0.11482051920014148</v>
      </c>
      <c r="GW40">
        <v>4.1311102614935313E-2</v>
      </c>
      <c r="GX40">
        <v>2.759381929954132E-4</v>
      </c>
      <c r="GY40">
        <v>4.1035164421939899E-2</v>
      </c>
      <c r="GZ40">
        <v>7.1687581640281661E-2</v>
      </c>
      <c r="HA40">
        <v>1.8218349449245074E-3</v>
      </c>
      <c r="HB40">
        <v>1.6492038071143126E-3</v>
      </c>
      <c r="HC40">
        <v>0.114544577896595</v>
      </c>
    </row>
    <row r="41">
      <c r="A41">
        <v>2002</v>
      </c>
      <c r="B41">
        <v>2.1837684326847721E-3</v>
      </c>
      <c r="C41">
        <v>4.3246300515045668E-5</v>
      </c>
      <c r="D41">
        <v>4.2931640706417431E-5</v>
      </c>
      <c r="E41">
        <v>4.2548609986811055E-5</v>
      </c>
      <c r="F41">
        <v>3.8303071960637725E-7</v>
      </c>
      <c r="G41">
        <v>1.1172832046213443E-6</v>
      </c>
      <c r="H41">
        <v>3.1465980862823442E-7</v>
      </c>
      <c r="I41">
        <v>2.1823364896371251E-3</v>
      </c>
      <c r="J41">
        <v>2.1818056575289664E-3</v>
      </c>
      <c r="K41">
        <v>2.1812773748146981E-3</v>
      </c>
      <c r="L41">
        <v>5.2828271426839516E-7</v>
      </c>
      <c r="M41">
        <v>5.3083210815887847E-7</v>
      </c>
      <c r="N41">
        <v>0</v>
      </c>
      <c r="O41">
        <v>4.1814357467398919E-5</v>
      </c>
      <c r="P41">
        <v>1.0591147656668909E-6</v>
      </c>
      <c r="Q41">
        <v>4.7900443913845908E-3</v>
      </c>
      <c r="R41">
        <v>4.1616151277537598E-5</v>
      </c>
      <c r="S41">
        <v>3.7168720169486038E-5</v>
      </c>
      <c r="T41">
        <v>3.1856067397190267E-5</v>
      </c>
      <c r="U41">
        <v>5.3126527722957722E-6</v>
      </c>
      <c r="V41">
        <v>1.0711802133300807E-5</v>
      </c>
      <c r="W41">
        <v>4.4474311080515612E-6</v>
      </c>
      <c r="X41">
        <v>4.7748851581411508E-3</v>
      </c>
      <c r="Y41">
        <v>4.7140620119668127E-3</v>
      </c>
      <c r="Z41">
        <v>4.7061316759376155E-3</v>
      </c>
      <c r="AA41">
        <v>7.9303360291976944E-6</v>
      </c>
      <c r="AB41">
        <v>1.1682862186182872E-5</v>
      </c>
      <c r="AC41">
        <v>4.9140283988155393E-5</v>
      </c>
      <c r="AD41">
        <v>2.6456918034097975E-5</v>
      </c>
      <c r="AE41">
        <v>6.8753484811168164E-5</v>
      </c>
      <c r="AF41">
        <v>9.2330006961290744E-3</v>
      </c>
      <c r="AG41">
        <v>1.5317948290854454E-3</v>
      </c>
      <c r="AH41">
        <v>1.4971420591762237E-3</v>
      </c>
      <c r="AI41">
        <v>1.4397157702533902E-3</v>
      </c>
      <c r="AJ41">
        <v>5.7426288922833631E-5</v>
      </c>
      <c r="AK41">
        <v>3.8579045212827623E-4</v>
      </c>
      <c r="AL41">
        <v>3.4652769909221764E-5</v>
      </c>
      <c r="AM41">
        <v>8.8125574690984532E-3</v>
      </c>
      <c r="AN41">
        <v>7.6137955942501521E-3</v>
      </c>
      <c r="AO41">
        <v>7.5398662871462227E-3</v>
      </c>
      <c r="AP41">
        <v>7.3929307103929922E-5</v>
      </c>
      <c r="AQ41">
        <v>8.8800413923324331E-5</v>
      </c>
      <c r="AR41">
        <v>1.1099614609249759E-3</v>
      </c>
      <c r="AS41">
        <v>1.1113516020548235E-3</v>
      </c>
      <c r="AT41">
        <v>1.2726911809295416E-3</v>
      </c>
      <c r="AU41">
        <v>1.8770836240620051E-2</v>
      </c>
      <c r="AV41">
        <v>1.5320150760508392E-2</v>
      </c>
      <c r="AW41">
        <v>1.5051262190714079E-2</v>
      </c>
      <c r="AX41">
        <v>1.4410106041308461E-2</v>
      </c>
      <c r="AY41">
        <v>6.4115614940561617E-4</v>
      </c>
      <c r="AZ41">
        <v>4.9470155499875546E-3</v>
      </c>
      <c r="BA41">
        <v>2.6888856979431205E-4</v>
      </c>
      <c r="BB41">
        <v>1.3554932046646932E-2</v>
      </c>
      <c r="BC41">
        <v>9.8761067358589111E-3</v>
      </c>
      <c r="BD41">
        <v>9.484265889658644E-3</v>
      </c>
      <c r="BE41">
        <v>3.9184084620026732E-4</v>
      </c>
      <c r="BF41">
        <v>4.3169234585553905E-4</v>
      </c>
      <c r="BG41">
        <v>3.2471329649324805E-3</v>
      </c>
      <c r="BH41">
        <v>1.0104246566535273E-2</v>
      </c>
      <c r="BI41">
        <v>4.0706661529839039E-3</v>
      </c>
      <c r="BJ41">
        <v>3.8842316633650793E-2</v>
      </c>
      <c r="BK41">
        <v>4.3274536576597467E-2</v>
      </c>
      <c r="BL41">
        <v>4.2504730277987124E-2</v>
      </c>
      <c r="BM41">
        <v>4.059196994359561E-2</v>
      </c>
      <c r="BN41">
        <v>1.9127603343915107E-3</v>
      </c>
      <c r="BO41">
        <v>2.0581943914294243E-2</v>
      </c>
      <c r="BP41">
        <v>7.6980629861034505E-4</v>
      </c>
      <c r="BQ41">
        <v>1.7490567261114996E-2</v>
      </c>
      <c r="BR41">
        <v>8.5899469132009292E-3</v>
      </c>
      <c r="BS41">
        <v>7.8677804152198494E-3</v>
      </c>
      <c r="BT41">
        <v>7.2216649798108041E-4</v>
      </c>
      <c r="BU41">
        <v>6.969992341411867E-4</v>
      </c>
      <c r="BV41">
        <v>8.2036211137728812E-3</v>
      </c>
      <c r="BW41">
        <v>2.1922787204061669E-2</v>
      </c>
      <c r="BX41">
        <v>9.6227871254086494E-3</v>
      </c>
      <c r="BY41">
        <v>5.7203140062960484E-2</v>
      </c>
      <c r="BZ41">
        <v>5.4750511741114803E-2</v>
      </c>
      <c r="CA41">
        <v>5.3648795910981005E-2</v>
      </c>
      <c r="CB41">
        <v>5.1373577606467921E-2</v>
      </c>
      <c r="CC41">
        <v>2.275218304513083E-3</v>
      </c>
      <c r="CD41">
        <v>3.7599716335535049E-2</v>
      </c>
      <c r="CE41">
        <v>1.1017158301337997E-3</v>
      </c>
      <c r="CF41">
        <v>1.850170622758808E-2</v>
      </c>
      <c r="CG41">
        <v>9.507618579591157E-3</v>
      </c>
      <c r="CH41">
        <v>8.6467595873622721E-3</v>
      </c>
      <c r="CI41">
        <v>8.6085899222888417E-4</v>
      </c>
      <c r="CJ41">
        <v>8.2996099188875801E-4</v>
      </c>
      <c r="CK41">
        <v>8.1641266561081633E-3</v>
      </c>
      <c r="CL41">
        <v>1.6049077905742396E-2</v>
      </c>
      <c r="CM41">
        <v>9.8549462854862213E-3</v>
      </c>
      <c r="CN41">
        <v>7.6344467614407191E-2</v>
      </c>
      <c r="CO41">
        <v>7.1061921437237149E-2</v>
      </c>
      <c r="CP41">
        <v>6.9187677226565103E-2</v>
      </c>
      <c r="CQ41">
        <v>6.5757307841681129E-2</v>
      </c>
      <c r="CR41">
        <v>3.4303693848839779E-3</v>
      </c>
      <c r="CS41">
        <v>5.0044219940900803E-2</v>
      </c>
      <c r="CT41">
        <v>1.8742442106720483E-3</v>
      </c>
      <c r="CU41">
        <v>2.4426004847740639E-2</v>
      </c>
      <c r="CV41">
        <v>1.1720206145721007E-2</v>
      </c>
      <c r="CW41">
        <v>1.077442276109539E-2</v>
      </c>
      <c r="CX41">
        <v>9.4578338462561636E-4</v>
      </c>
      <c r="CY41">
        <v>1.0584134070946692E-3</v>
      </c>
      <c r="CZ41">
        <v>1.1647385294924961E-2</v>
      </c>
      <c r="DA41">
        <v>1.9143458670570598E-2</v>
      </c>
      <c r="DB41">
        <v>1.3651582412421703E-2</v>
      </c>
      <c r="DC41">
        <v>0.10176461152802621</v>
      </c>
      <c r="DD41">
        <v>8.1716796831095173E-2</v>
      </c>
      <c r="DE41">
        <v>7.7827437078762926E-2</v>
      </c>
      <c r="DF41">
        <v>7.1915792759562905E-2</v>
      </c>
      <c r="DG41">
        <v>5.9116443192000273E-3</v>
      </c>
      <c r="DH41">
        <v>6.4566411077976227E-2</v>
      </c>
      <c r="DI41">
        <v>3.8893597523322462E-3</v>
      </c>
      <c r="DJ41">
        <v>3.3308840642330612E-2</v>
      </c>
      <c r="DK41">
        <v>1.5074901703692672E-2</v>
      </c>
      <c r="DL41">
        <v>1.3157749426925108E-2</v>
      </c>
      <c r="DM41">
        <v>1.917152276767564E-3</v>
      </c>
      <c r="DN41">
        <v>2.1428954505132367E-3</v>
      </c>
      <c r="DO41">
        <v>1.60910434881247E-2</v>
      </c>
      <c r="DP41">
        <v>1.3261025945399569E-2</v>
      </c>
      <c r="DQ41">
        <v>2.0151091739535332E-2</v>
      </c>
      <c r="DR41">
        <v>0.14482673992035694</v>
      </c>
      <c r="DS41">
        <v>0.10706503811219213</v>
      </c>
      <c r="DT41">
        <v>9.5255348020250014E-2</v>
      </c>
      <c r="DU41">
        <v>8.114983381113991E-2</v>
      </c>
      <c r="DV41">
        <v>1.4105514209110102E-2</v>
      </c>
      <c r="DW41">
        <v>7.8202590346336365E-2</v>
      </c>
      <c r="DX41">
        <v>1.1809690091942122E-2</v>
      </c>
      <c r="DY41">
        <v>5.4814456786220739E-2</v>
      </c>
      <c r="DZ41">
        <v>1.9814833416299797E-2</v>
      </c>
      <c r="EA41">
        <v>1.543439083188454E-2</v>
      </c>
      <c r="EB41">
        <v>4.3804425844152567E-3</v>
      </c>
      <c r="EC41">
        <v>5.1600336371410106E-3</v>
      </c>
      <c r="ED41">
        <v>2.9839589732779927E-2</v>
      </c>
      <c r="EE41">
        <v>1.7052754978055924E-2</v>
      </c>
      <c r="EF41">
        <v>3.9380066096782684E-2</v>
      </c>
      <c r="EG41">
        <v>0.11314584285450467</v>
      </c>
      <c r="EH41">
        <v>7.5002815006860402E-2</v>
      </c>
      <c r="EI41">
        <v>5.7597085252617981E-2</v>
      </c>
      <c r="EJ41">
        <v>4.0041669208393804E-2</v>
      </c>
      <c r="EK41">
        <v>1.7555416044224177E-2</v>
      </c>
      <c r="EL41">
        <v>4.7511763870716095E-2</v>
      </c>
      <c r="EM41">
        <v>1.7405729754242413E-2</v>
      </c>
      <c r="EN41">
        <v>4.8228349640790258E-2</v>
      </c>
      <c r="EO41">
        <v>1.479815596847346E-2</v>
      </c>
      <c r="EP41">
        <v>9.6012456555796977E-3</v>
      </c>
      <c r="EQ41">
        <v>5.1969103128937603E-3</v>
      </c>
      <c r="ER41">
        <v>6.6990102093406464E-3</v>
      </c>
      <c r="ES41">
        <v>2.6731183462976156E-2</v>
      </c>
      <c r="ET41">
        <v>1.0085321793145984E-2</v>
      </c>
      <c r="EU41">
        <v>3.8627102971076965E-2</v>
      </c>
      <c r="EV41">
        <v>0.17892377083314803</v>
      </c>
      <c r="EW41">
        <v>0.13049056569504452</v>
      </c>
      <c r="EX41">
        <v>7.884358906752012E-2</v>
      </c>
      <c r="EY41">
        <v>3.3785118271905147E-2</v>
      </c>
      <c r="EZ41">
        <v>4.5058470795614973E-2</v>
      </c>
      <c r="FA41">
        <v>6.0258001089096069E-2</v>
      </c>
      <c r="FB41">
        <v>5.1646976627524391E-2</v>
      </c>
      <c r="FC41">
        <v>6.7018793868286602E-2</v>
      </c>
      <c r="FD41">
        <v>2.2976475482656869E-2</v>
      </c>
      <c r="FE41">
        <v>9.2469196736418968E-3</v>
      </c>
      <c r="FF41">
        <v>1.3729555809014969E-2</v>
      </c>
      <c r="FG41">
        <v>1.9118422653097385E-2</v>
      </c>
      <c r="FH41">
        <v>2.4923895732532363E-2</v>
      </c>
      <c r="FI41">
        <v>1.8585588730183105E-2</v>
      </c>
      <c r="FJ41">
        <v>5.7771872729063034E-2</v>
      </c>
      <c r="FK41">
        <v>5.371151489978971E-2</v>
      </c>
      <c r="FL41">
        <v>3.1099297456245633E-2</v>
      </c>
      <c r="FM41">
        <v>1.8463348254505987E-2</v>
      </c>
      <c r="FN41">
        <v>5.0775352435343145E-3</v>
      </c>
      <c r="FO41">
        <v>1.3385813010971673E-2</v>
      </c>
      <c r="FP41">
        <v>1.3756130822002888E-2</v>
      </c>
      <c r="FQ41">
        <v>1.2635949201739648E-2</v>
      </c>
      <c r="FR41">
        <v>2.73194356446082E-2</v>
      </c>
      <c r="FS41">
        <v>9.4970418456028129E-3</v>
      </c>
      <c r="FT41">
        <v>1.3148487504794845E-3</v>
      </c>
      <c r="FU41">
        <v>8.1821930951233284E-3</v>
      </c>
      <c r="FV41">
        <v>1.1261862366322255E-2</v>
      </c>
      <c r="FW41">
        <v>6.5605314326831277E-3</v>
      </c>
      <c r="FX41">
        <v>4.7072182010641211E-3</v>
      </c>
      <c r="FY41">
        <v>2.600458636879921E-2</v>
      </c>
      <c r="FZ41">
        <v>8.9093208323538925E-2</v>
      </c>
      <c r="GA41">
        <v>2.7527888640451734E-2</v>
      </c>
      <c r="GB41">
        <v>1.902388995204414E-2</v>
      </c>
      <c r="GC41">
        <v>4.3002864735630269E-3</v>
      </c>
      <c r="GD41">
        <v>1.4723603478481112E-2</v>
      </c>
      <c r="GE41">
        <v>1.4230864122509956E-2</v>
      </c>
      <c r="GF41">
        <v>8.5039986884075953E-3</v>
      </c>
      <c r="GG41">
        <v>6.6358345891599627E-2</v>
      </c>
      <c r="GH41">
        <v>2.6420728362028037E-2</v>
      </c>
      <c r="GI41">
        <v>1.0997721871097497E-3</v>
      </c>
      <c r="GJ41">
        <v>2.532095617491829E-2</v>
      </c>
      <c r="GK41">
        <v>3.239807103060708E-2</v>
      </c>
      <c r="GL41">
        <v>7.5395464989645071E-3</v>
      </c>
      <c r="GM41">
        <v>4.7930262085124284E-3</v>
      </c>
      <c r="GN41">
        <v>6.525857001543045E-2</v>
      </c>
      <c r="GO41">
        <v>0.11116673046085737</v>
      </c>
      <c r="GP41">
        <v>9.1861727816128901E-3</v>
      </c>
      <c r="GQ41">
        <v>7.3517052632403974E-3</v>
      </c>
      <c r="GR41">
        <v>1.0939001583973249E-3</v>
      </c>
      <c r="GS41">
        <v>6.2578051048430717E-3</v>
      </c>
      <c r="GT41">
        <v>5.4824948310852051E-3</v>
      </c>
      <c r="GU41">
        <v>1.8344675183724927E-3</v>
      </c>
      <c r="GV41">
        <v>0.10384976820559295</v>
      </c>
      <c r="GW41">
        <v>4.164927928639732E-2</v>
      </c>
      <c r="GX41">
        <v>2.7379747403315989E-4</v>
      </c>
      <c r="GY41">
        <v>4.1375481812364161E-2</v>
      </c>
      <c r="GZ41">
        <v>6.0613762572934993E-2</v>
      </c>
      <c r="HA41">
        <v>1.5867263462606362E-3</v>
      </c>
      <c r="HB41">
        <v>1.8692105263484792E-3</v>
      </c>
      <c r="HC41">
        <v>0.10357596725225449</v>
      </c>
    </row>
    <row r="42">
      <c r="A42">
        <v>2003</v>
      </c>
      <c r="B42">
        <v>2.055429388669316E-3</v>
      </c>
      <c r="C42">
        <v>4.2599191614171263E-5</v>
      </c>
      <c r="D42">
        <v>4.2451157281507646E-5</v>
      </c>
      <c r="E42">
        <v>4.2239473434760945E-5</v>
      </c>
      <c r="F42">
        <v>2.1168384674670166E-7</v>
      </c>
      <c r="G42">
        <v>1.6098371702355507E-7</v>
      </c>
      <c r="H42">
        <v>1.4803433266361432E-7</v>
      </c>
      <c r="I42">
        <v>2.0551203706243699E-3</v>
      </c>
      <c r="J42">
        <v>2.0545456210216695E-3</v>
      </c>
      <c r="K42">
        <v>2.0542786738355257E-3</v>
      </c>
      <c r="L42">
        <v>2.6694718614374927E-7</v>
      </c>
      <c r="M42">
        <v>5.7474960270057007E-7</v>
      </c>
      <c r="N42">
        <v>0</v>
      </c>
      <c r="O42">
        <v>4.2290173569224846E-5</v>
      </c>
      <c r="P42">
        <v>8.4169676028977847E-7</v>
      </c>
      <c r="Q42">
        <v>4.5443116670356547E-3</v>
      </c>
      <c r="R42">
        <v>7.8931282347992158E-6</v>
      </c>
      <c r="S42">
        <v>5.4148671916485296E-6</v>
      </c>
      <c r="T42">
        <v>1.6084514264257199E-6</v>
      </c>
      <c r="U42">
        <v>3.8064157652228099E-6</v>
      </c>
      <c r="V42">
        <v>3.2506038678548066E-6</v>
      </c>
      <c r="W42">
        <v>2.4782610431506866E-6</v>
      </c>
      <c r="X42">
        <v>4.5385828020220982E-3</v>
      </c>
      <c r="Y42">
        <v>4.4900944297429747E-3</v>
      </c>
      <c r="Z42">
        <v>4.4810953086134291E-3</v>
      </c>
      <c r="AA42">
        <v>8.999121129546043E-6</v>
      </c>
      <c r="AB42">
        <v>1.328349361892378E-5</v>
      </c>
      <c r="AC42">
        <v>3.520487866020005E-5</v>
      </c>
      <c r="AD42">
        <v>2.1642632212425768E-6</v>
      </c>
      <c r="AE42">
        <v>5.7487493904773146E-5</v>
      </c>
      <c r="AF42">
        <v>8.7558794801638681E-3</v>
      </c>
      <c r="AG42">
        <v>7.2345540931719008E-4</v>
      </c>
      <c r="AH42">
        <v>6.8150774316628744E-4</v>
      </c>
      <c r="AI42">
        <v>6.3371912653196051E-4</v>
      </c>
      <c r="AJ42">
        <v>4.7788616634326951E-5</v>
      </c>
      <c r="AK42">
        <v>2.1272618323564529E-4</v>
      </c>
      <c r="AL42">
        <v>4.1947666150902679E-5</v>
      </c>
      <c r="AM42">
        <v>8.5012056286049246E-3</v>
      </c>
      <c r="AN42">
        <v>7.4253939207190658E-3</v>
      </c>
      <c r="AO42">
        <v>7.3553887028781108E-3</v>
      </c>
      <c r="AP42">
        <v>7.0005217840955078E-5</v>
      </c>
      <c r="AQ42">
        <v>9.0208447970335483E-5</v>
      </c>
      <c r="AR42">
        <v>9.8560325991552274E-4</v>
      </c>
      <c r="AS42">
        <v>4.6878155775824653E-4</v>
      </c>
      <c r="AT42">
        <v>1.1458168737590313E-3</v>
      </c>
      <c r="AU42">
        <v>1.8555987591094572E-2</v>
      </c>
      <c r="AV42">
        <v>1.3347588973689685E-2</v>
      </c>
      <c r="AW42">
        <v>1.3063828385287364E-2</v>
      </c>
      <c r="AX42">
        <v>1.2443667083606814E-2</v>
      </c>
      <c r="AY42">
        <v>6.2016130168054799E-4</v>
      </c>
      <c r="AZ42">
        <v>4.8808110877871513E-3</v>
      </c>
      <c r="BA42">
        <v>2.8376058840232223E-4</v>
      </c>
      <c r="BB42">
        <v>1.339141598830328E-2</v>
      </c>
      <c r="BC42">
        <v>9.7904139040048688E-3</v>
      </c>
      <c r="BD42">
        <v>9.3616567224515251E-3</v>
      </c>
      <c r="BE42">
        <v>4.2875718155334158E-4</v>
      </c>
      <c r="BF42">
        <v>4.2962346959577645E-4</v>
      </c>
      <c r="BG42">
        <v>3.1713786147026359E-3</v>
      </c>
      <c r="BH42">
        <v>8.1830173708983909E-3</v>
      </c>
      <c r="BI42">
        <v>4.0297592058777809E-3</v>
      </c>
      <c r="BJ42">
        <v>3.9458118577253676E-2</v>
      </c>
      <c r="BK42">
        <v>4.2157105812740549E-2</v>
      </c>
      <c r="BL42">
        <v>4.1325354476531316E-2</v>
      </c>
      <c r="BM42">
        <v>3.9415717808760263E-2</v>
      </c>
      <c r="BN42">
        <v>1.9096366677710498E-3</v>
      </c>
      <c r="BO42">
        <v>2.1281473338603973E-2</v>
      </c>
      <c r="BP42">
        <v>8.3175133620923573E-4</v>
      </c>
      <c r="BQ42">
        <v>1.7344893926579862E-2</v>
      </c>
      <c r="BR42">
        <v>8.4130668240595292E-3</v>
      </c>
      <c r="BS42">
        <v>7.7118107623910066E-3</v>
      </c>
      <c r="BT42">
        <v>7.0125606166852232E-4</v>
      </c>
      <c r="BU42">
        <v>6.8451446636237949E-4</v>
      </c>
      <c r="BV42">
        <v>8.2473126361579541E-3</v>
      </c>
      <c r="BW42">
        <v>2.0043881162066738E-2</v>
      </c>
      <c r="BX42">
        <v>9.6330828964710236E-3</v>
      </c>
      <c r="BY42">
        <v>5.8613370698505418E-2</v>
      </c>
      <c r="BZ42">
        <v>5.8176624482666542E-2</v>
      </c>
      <c r="CA42">
        <v>5.7011074535545679E-2</v>
      </c>
      <c r="CB42">
        <v>5.4645289769670889E-2</v>
      </c>
      <c r="CC42">
        <v>2.365784765874793E-3</v>
      </c>
      <c r="CD42">
        <v>4.0563285350799561E-2</v>
      </c>
      <c r="CE42">
        <v>1.1655499471208617E-3</v>
      </c>
      <c r="CF42">
        <v>1.6884534880936618E-2</v>
      </c>
      <c r="CG42">
        <v>8.8722443416555351E-3</v>
      </c>
      <c r="CH42">
        <v>8.1684828898749527E-3</v>
      </c>
      <c r="CI42">
        <v>7.0376145178058323E-4</v>
      </c>
      <c r="CJ42">
        <v>7.6653586964178712E-4</v>
      </c>
      <c r="CK42">
        <v>7.2457546696392964E-3</v>
      </c>
      <c r="CL42">
        <v>1.6447788665097739E-2</v>
      </c>
      <c r="CM42">
        <v>8.7160523980855942E-3</v>
      </c>
      <c r="CN42">
        <v>7.8614123665808333E-2</v>
      </c>
      <c r="CO42">
        <v>7.3232082539110482E-2</v>
      </c>
      <c r="CP42">
        <v>7.1207849612175855E-2</v>
      </c>
      <c r="CQ42">
        <v>6.7741779099196112E-2</v>
      </c>
      <c r="CR42">
        <v>3.4660705129797445E-3</v>
      </c>
      <c r="CS42">
        <v>5.2420184016227722E-2</v>
      </c>
      <c r="CT42">
        <v>2.0242329269346219E-3</v>
      </c>
      <c r="CU42">
        <v>2.416970681913256E-2</v>
      </c>
      <c r="CV42">
        <v>1.1623416964165089E-2</v>
      </c>
      <c r="CW42">
        <v>1.0746864486905474E-2</v>
      </c>
      <c r="CX42">
        <v>8.7655247725961698E-4</v>
      </c>
      <c r="CY42">
        <v>1.0444959467895672E-3</v>
      </c>
      <c r="CZ42">
        <v>1.1501793908177901E-2</v>
      </c>
      <c r="DA42">
        <v>1.8787665692434709E-2</v>
      </c>
      <c r="DB42">
        <v>1.3422842137515545E-2</v>
      </c>
      <c r="DC42">
        <v>0.1041140104414336</v>
      </c>
      <c r="DD42">
        <v>8.8977922130648396E-2</v>
      </c>
      <c r="DE42">
        <v>8.5263415259969916E-2</v>
      </c>
      <c r="DF42">
        <v>7.9401054685330194E-2</v>
      </c>
      <c r="DG42">
        <v>5.8623605746397243E-3</v>
      </c>
      <c r="DH42">
        <v>7.0782721042633057E-2</v>
      </c>
      <c r="DI42">
        <v>3.7145068706784827E-3</v>
      </c>
      <c r="DJ42">
        <v>2.9616781968811762E-2</v>
      </c>
      <c r="DK42">
        <v>1.3972489992227576E-2</v>
      </c>
      <c r="DL42">
        <v>1.2458594621148988E-2</v>
      </c>
      <c r="DM42">
        <v>1.5138953710785883E-3</v>
      </c>
      <c r="DN42">
        <v>1.8271447158586466E-3</v>
      </c>
      <c r="DO42">
        <v>1.3817147260725538E-2</v>
      </c>
      <c r="DP42">
        <v>1.4480693658026549E-2</v>
      </c>
      <c r="DQ42">
        <v>1.7158187925815582E-2</v>
      </c>
      <c r="DR42">
        <v>0.14689634694665432</v>
      </c>
      <c r="DS42">
        <v>0.1098727089610243</v>
      </c>
      <c r="DT42">
        <v>9.878103849115541E-2</v>
      </c>
      <c r="DU42">
        <v>8.4719237330654354E-2</v>
      </c>
      <c r="DV42">
        <v>1.4061801160501075E-2</v>
      </c>
      <c r="DW42">
        <v>8.2947768270969391E-2</v>
      </c>
      <c r="DX42">
        <v>1.1091670469868871E-2</v>
      </c>
      <c r="DY42">
        <v>5.2856911585434228E-2</v>
      </c>
      <c r="DZ42">
        <v>1.9229732236667667E-2</v>
      </c>
      <c r="EA42">
        <v>1.5571827522501367E-2</v>
      </c>
      <c r="EB42">
        <v>3.6579047141662999E-3</v>
      </c>
      <c r="EC42">
        <v>4.5627719191240201E-3</v>
      </c>
      <c r="ED42">
        <v>2.9064407429642544E-2</v>
      </c>
      <c r="EE42">
        <v>1.5833273599804198E-2</v>
      </c>
      <c r="EF42">
        <v>3.7285085767507553E-2</v>
      </c>
      <c r="EG42">
        <v>0.11361969979105485</v>
      </c>
      <c r="EH42">
        <v>7.6733355229155725E-2</v>
      </c>
      <c r="EI42">
        <v>6.0516878980485203E-2</v>
      </c>
      <c r="EJ42">
        <v>4.3006238236503555E-2</v>
      </c>
      <c r="EK42">
        <v>1.7510640743981641E-2</v>
      </c>
      <c r="EL42">
        <v>5.0794810056686401E-2</v>
      </c>
      <c r="EM42">
        <v>1.6216476248670529E-2</v>
      </c>
      <c r="EN42">
        <v>4.6608413265130308E-2</v>
      </c>
      <c r="EO42">
        <v>1.3545635294145165E-2</v>
      </c>
      <c r="EP42">
        <v>9.4176270295134104E-3</v>
      </c>
      <c r="EQ42">
        <v>4.1280082646317547E-3</v>
      </c>
      <c r="ER42">
        <v>5.9225615700995889E-3</v>
      </c>
      <c r="ES42">
        <v>2.7140216400885556E-2</v>
      </c>
      <c r="ET42">
        <v>9.7220687032311768E-3</v>
      </c>
      <c r="EU42">
        <v>3.7190787494182587E-2</v>
      </c>
      <c r="EV42">
        <v>0.17864780111820056</v>
      </c>
      <c r="EW42">
        <v>0.13369483586889422</v>
      </c>
      <c r="EX42">
        <v>8.2252272528193698E-2</v>
      </c>
      <c r="EY42">
        <v>3.5100943361525805E-2</v>
      </c>
      <c r="EZ42">
        <v>4.71513291666679E-2</v>
      </c>
      <c r="FA42">
        <v>6.4164787530899048E-2</v>
      </c>
      <c r="FB42">
        <v>5.144256334070052E-2</v>
      </c>
      <c r="FC42">
        <v>6.3040451123493615E-2</v>
      </c>
      <c r="FD42">
        <v>2.0264737603956182E-2</v>
      </c>
      <c r="FE42">
        <v>8.7894801314466319E-3</v>
      </c>
      <c r="FF42">
        <v>1.147525747250955E-2</v>
      </c>
      <c r="FG42">
        <v>1.6741522367935469E-2</v>
      </c>
      <c r="FH42">
        <v>2.6034191151601962E-2</v>
      </c>
      <c r="FI42">
        <v>1.8087485874187296E-2</v>
      </c>
      <c r="FJ42">
        <v>5.4250970482826233E-2</v>
      </c>
      <c r="FK42">
        <v>5.2754666628687025E-2</v>
      </c>
      <c r="FL42">
        <v>3.3135531189220968E-2</v>
      </c>
      <c r="FM42">
        <v>1.9090428531012456E-2</v>
      </c>
      <c r="FN42">
        <v>5.1631320957984481E-3</v>
      </c>
      <c r="FO42">
        <v>1.3927296435214006E-2</v>
      </c>
      <c r="FP42">
        <v>1.4421244151890278E-2</v>
      </c>
      <c r="FQ42">
        <v>1.4045102658208514E-2</v>
      </c>
      <c r="FR42">
        <v>2.4288319138766907E-2</v>
      </c>
      <c r="FS42">
        <v>8.6529326328463625E-3</v>
      </c>
      <c r="FT42">
        <v>1.277865783631969E-3</v>
      </c>
      <c r="FU42">
        <v>7.3750668492143928E-3</v>
      </c>
      <c r="FV42">
        <v>1.0497175552969888E-2</v>
      </c>
      <c r="FW42">
        <v>5.1382109529506566E-3</v>
      </c>
      <c r="FX42">
        <v>4.6691836993008511E-3</v>
      </c>
      <c r="FY42">
        <v>2.3010453209280968E-2</v>
      </c>
      <c r="FZ42">
        <v>8.6770631389951738E-2</v>
      </c>
      <c r="GA42">
        <v>2.9936865973502667E-2</v>
      </c>
      <c r="GB42">
        <v>2.0535584455130193E-2</v>
      </c>
      <c r="GC42">
        <v>4.3879538820290036E-3</v>
      </c>
      <c r="GD42">
        <v>1.6147630573101191E-2</v>
      </c>
      <c r="GE42">
        <v>1.5652013942599297E-2</v>
      </c>
      <c r="GF42">
        <v>9.4012815183724743E-3</v>
      </c>
      <c r="GG42">
        <v>6.1717336490445536E-2</v>
      </c>
      <c r="GH42">
        <v>2.4405888853179184E-2</v>
      </c>
      <c r="GI42">
        <v>1.0666480042818447E-3</v>
      </c>
      <c r="GJ42">
        <v>2.3339240848897342E-2</v>
      </c>
      <c r="GK42">
        <v>3.039995904631989E-2</v>
      </c>
      <c r="GL42">
        <v>6.9114885909464579E-3</v>
      </c>
      <c r="GM42">
        <v>4.883571073996465E-3</v>
      </c>
      <c r="GN42">
        <v>6.065068393945694E-2</v>
      </c>
      <c r="GO42">
        <v>0.10659963634717178</v>
      </c>
      <c r="GP42">
        <v>1.0016783617773528E-2</v>
      </c>
      <c r="GQ42">
        <v>8.1361696682740979E-3</v>
      </c>
      <c r="GR42">
        <v>1.0923316591602988E-3</v>
      </c>
      <c r="GS42">
        <v>7.0438380091137984E-3</v>
      </c>
      <c r="GT42">
        <v>6.1907656490802765E-3</v>
      </c>
      <c r="GU42">
        <v>1.8806139494994313E-3</v>
      </c>
      <c r="GV42">
        <v>9.8528256531848671E-2</v>
      </c>
      <c r="GW42">
        <v>3.9285802510801861E-2</v>
      </c>
      <c r="GX42">
        <v>2.6760718714300373E-4</v>
      </c>
      <c r="GY42">
        <v>3.9018195323658855E-2</v>
      </c>
      <c r="GZ42">
        <v>5.7681716598391809E-2</v>
      </c>
      <c r="HA42">
        <v>1.560737422654998E-3</v>
      </c>
      <c r="HB42">
        <v>1.9454038024504282E-3</v>
      </c>
      <c r="HC42">
        <v>9.8260648548603058E-2</v>
      </c>
    </row>
    <row r="43">
      <c r="A43">
        <v>2004</v>
      </c>
      <c r="B43">
        <v>1.9258976683566489E-3</v>
      </c>
      <c r="C43">
        <v>4.0329783055331209E-5</v>
      </c>
      <c r="D43">
        <v>4.0127308145778266E-5</v>
      </c>
      <c r="E43">
        <v>4.0059860058510844E-5</v>
      </c>
      <c r="F43">
        <v>6.7448087267421623E-8</v>
      </c>
      <c r="G43">
        <v>5.4550614692061572E-8</v>
      </c>
      <c r="H43">
        <v>2.0247490955294288E-7</v>
      </c>
      <c r="I43">
        <v>1.9256406428340095E-3</v>
      </c>
      <c r="J43">
        <v>1.9235580614845086E-3</v>
      </c>
      <c r="K43">
        <v>1.9228897541500665E-3</v>
      </c>
      <c r="L43">
        <v>6.683073344420009E-7</v>
      </c>
      <c r="M43">
        <v>9.5218660399083846E-7</v>
      </c>
      <c r="N43">
        <v>1.1303947455102337E-6</v>
      </c>
      <c r="O43">
        <v>4.0072757532691861E-5</v>
      </c>
      <c r="P43">
        <v>2.750888597802259E-6</v>
      </c>
      <c r="Q43">
        <v>4.298934712560063E-3</v>
      </c>
      <c r="R43">
        <v>1.0089818151241601E-5</v>
      </c>
      <c r="S43">
        <v>7.3852279579850889E-6</v>
      </c>
      <c r="T43">
        <v>4.5502813283625025E-6</v>
      </c>
      <c r="U43">
        <v>2.834946629622586E-6</v>
      </c>
      <c r="V43">
        <v>2.4784387733234325E-6</v>
      </c>
      <c r="W43">
        <v>2.7045901932565119E-6</v>
      </c>
      <c r="X43">
        <v>4.2937516834880415E-3</v>
      </c>
      <c r="Y43">
        <v>4.246965768477661E-3</v>
      </c>
      <c r="Z43">
        <v>4.233236030474841E-3</v>
      </c>
      <c r="AA43">
        <v>1.3729738002820068E-5</v>
      </c>
      <c r="AB43">
        <v>1.5532976819650445E-5</v>
      </c>
      <c r="AC43">
        <v>3.1252938190729523E-5</v>
      </c>
      <c r="AD43">
        <v>4.9067890792202354E-6</v>
      </c>
      <c r="AE43">
        <v>6.0515652876347303E-5</v>
      </c>
      <c r="AF43">
        <v>8.3597730856093209E-3</v>
      </c>
      <c r="AG43">
        <v>2.8783291592614842E-4</v>
      </c>
      <c r="AH43">
        <v>2.5075990537461575E-4</v>
      </c>
      <c r="AI43">
        <v>2.0840155610465238E-4</v>
      </c>
      <c r="AJ43">
        <v>4.2358349269963378E-5</v>
      </c>
      <c r="AK43">
        <v>8.2628066593315452E-5</v>
      </c>
      <c r="AL43">
        <v>3.7073010551532645E-5</v>
      </c>
      <c r="AM43">
        <v>8.2400720051255694E-3</v>
      </c>
      <c r="AN43">
        <v>7.4321901130935649E-3</v>
      </c>
      <c r="AO43">
        <v>7.3593325871647236E-3</v>
      </c>
      <c r="AP43">
        <v>7.2857525928841449E-5</v>
      </c>
      <c r="AQ43">
        <v>1.0298577762060349E-4</v>
      </c>
      <c r="AR43">
        <v>7.0489611441140211E-4</v>
      </c>
      <c r="AS43">
        <v>1.6813183544239738E-4</v>
      </c>
      <c r="AT43">
        <v>8.8073941878974438E-4</v>
      </c>
      <c r="AU43">
        <v>1.9245704683849812E-2</v>
      </c>
      <c r="AV43">
        <v>1.355775301219949E-2</v>
      </c>
      <c r="AW43">
        <v>1.3144157168252599E-2</v>
      </c>
      <c r="AX43">
        <v>1.2415140797249277E-2</v>
      </c>
      <c r="AY43">
        <v>7.2901637100332287E-4</v>
      </c>
      <c r="AZ43">
        <v>5.650155246257782E-3</v>
      </c>
      <c r="BA43">
        <v>4.1359584394689013E-4</v>
      </c>
      <c r="BB43">
        <v>1.3181954038819109E-2</v>
      </c>
      <c r="BC43">
        <v>9.0755698202922772E-3</v>
      </c>
      <c r="BD43">
        <v>8.6122219558279964E-3</v>
      </c>
      <c r="BE43">
        <v>4.6334786446428165E-4</v>
      </c>
      <c r="BF43">
        <v>5.2287494927006988E-4</v>
      </c>
      <c r="BG43">
        <v>3.5835092692567613E-3</v>
      </c>
      <c r="BH43">
        <v>7.4940023671687872E-3</v>
      </c>
      <c r="BI43">
        <v>4.5697321183979511E-3</v>
      </c>
      <c r="BJ43">
        <v>4.1188891928031879E-2</v>
      </c>
      <c r="BK43">
        <v>4.2136079004803616E-2</v>
      </c>
      <c r="BL43">
        <v>4.1184771238536831E-2</v>
      </c>
      <c r="BM43">
        <v>3.9083949139349657E-2</v>
      </c>
      <c r="BN43">
        <v>2.1008220991871737E-3</v>
      </c>
      <c r="BO43">
        <v>2.3223187774419785E-2</v>
      </c>
      <c r="BP43">
        <v>9.5130776626678264E-4</v>
      </c>
      <c r="BQ43">
        <v>1.701439718804619E-2</v>
      </c>
      <c r="BR43">
        <v>7.7635853881598714E-3</v>
      </c>
      <c r="BS43">
        <v>7.1504561760961051E-3</v>
      </c>
      <c r="BT43">
        <v>6.1312921206376555E-4</v>
      </c>
      <c r="BU43">
        <v>7.1774372957347278E-4</v>
      </c>
      <c r="BV43">
        <v>8.5330680703128436E-3</v>
      </c>
      <c r="BW43">
        <v>1.7961584264817924E-2</v>
      </c>
      <c r="BX43">
        <v>9.8639409989118576E-3</v>
      </c>
      <c r="BY43">
        <v>6.0961105212072611E-2</v>
      </c>
      <c r="BZ43">
        <v>6.2229943531791246E-2</v>
      </c>
      <c r="CA43">
        <v>6.1019965565249315E-2</v>
      </c>
      <c r="CB43">
        <v>5.8701038690821661E-2</v>
      </c>
      <c r="CC43">
        <v>2.3189268744276638E-3</v>
      </c>
      <c r="CD43">
        <v>4.4603053480386734E-2</v>
      </c>
      <c r="CE43">
        <v>1.2099779665419154E-3</v>
      </c>
      <c r="CF43">
        <v>1.5148074661674261E-2</v>
      </c>
      <c r="CG43">
        <v>8.2385827291667595E-3</v>
      </c>
      <c r="CH43">
        <v>7.6545563896614809E-3</v>
      </c>
      <c r="CI43">
        <v>5.8402633950527922E-4</v>
      </c>
      <c r="CJ43">
        <v>7.5646813387569498E-4</v>
      </c>
      <c r="CK43">
        <v>6.1530237986318079E-3</v>
      </c>
      <c r="CL43">
        <v>1.6416912981392886E-2</v>
      </c>
      <c r="CM43">
        <v>7.4935182929039001E-3</v>
      </c>
      <c r="CN43">
        <v>8.0631054344867337E-2</v>
      </c>
      <c r="CO43">
        <v>7.3128651606875858E-2</v>
      </c>
      <c r="CP43">
        <v>7.1038075001078699E-2</v>
      </c>
      <c r="CQ43">
        <v>6.7278151947365056E-2</v>
      </c>
      <c r="CR43">
        <v>3.7599230537136421E-3</v>
      </c>
      <c r="CS43">
        <v>5.3740140050649643E-2</v>
      </c>
      <c r="CT43">
        <v>2.0905766057971614E-3</v>
      </c>
      <c r="CU43">
        <v>2.480033638775744E-2</v>
      </c>
      <c r="CV43">
        <v>1.1062161728378948E-2</v>
      </c>
      <c r="CW43">
        <v>1.0195795977245776E-2</v>
      </c>
      <c r="CX43">
        <v>8.6636575113317271E-4</v>
      </c>
      <c r="CY43">
        <v>1.1332852779130894E-3</v>
      </c>
      <c r="CZ43">
        <v>1.2604889381465402E-2</v>
      </c>
      <c r="DA43">
        <v>1.7297933649765968E-2</v>
      </c>
      <c r="DB43">
        <v>1.4604539610445499E-2</v>
      </c>
      <c r="DC43">
        <v>0.10556159158155319</v>
      </c>
      <c r="DD43">
        <v>9.1502088005251558E-2</v>
      </c>
      <c r="DE43">
        <v>8.8031400201915536E-2</v>
      </c>
      <c r="DF43">
        <v>8.2548227697564258E-2</v>
      </c>
      <c r="DG43">
        <v>5.4831725043512723E-3</v>
      </c>
      <c r="DH43">
        <v>7.4794068932533264E-2</v>
      </c>
      <c r="DI43">
        <v>3.4706878033360297E-3</v>
      </c>
      <c r="DJ43">
        <v>2.7296834667954198E-2</v>
      </c>
      <c r="DK43">
        <v>1.2582270027492166E-2</v>
      </c>
      <c r="DL43">
        <v>1.1337375860817615E-2</v>
      </c>
      <c r="DM43">
        <v>1.2448941666745503E-3</v>
      </c>
      <c r="DN43">
        <v>1.7984500685769194E-3</v>
      </c>
      <c r="DO43">
        <v>1.291611457188511E-2</v>
      </c>
      <c r="DP43">
        <v>1.3237331091652567E-2</v>
      </c>
      <c r="DQ43">
        <v>1.595945842564106E-2</v>
      </c>
      <c r="DR43">
        <v>0.14812411370204731</v>
      </c>
      <c r="DS43">
        <v>0.11531879784032566</v>
      </c>
      <c r="DT43">
        <v>0.10408225398181083</v>
      </c>
      <c r="DU43">
        <v>8.9268446413197686E-2</v>
      </c>
      <c r="DV43">
        <v>1.4813807568613155E-2</v>
      </c>
      <c r="DW43">
        <v>8.9326351881027222E-2</v>
      </c>
      <c r="DX43">
        <v>1.1236543858514825E-2</v>
      </c>
      <c r="DY43">
        <v>4.7561220085054708E-2</v>
      </c>
      <c r="DZ43">
        <v>1.7674465107202678E-2</v>
      </c>
      <c r="EA43">
        <v>1.4618196571932977E-2</v>
      </c>
      <c r="EB43">
        <v>3.0562685352697005E-3</v>
      </c>
      <c r="EC43">
        <v>4.7241692390942959E-3</v>
      </c>
      <c r="ED43">
        <v>2.5162585738757737E-2</v>
      </c>
      <c r="EE43">
        <v>1.475590422333304E-2</v>
      </c>
      <c r="EF43">
        <v>3.2943025231361389E-2</v>
      </c>
      <c r="EG43">
        <v>0.11378706245006412</v>
      </c>
      <c r="EH43">
        <v>7.8810230045992483E-2</v>
      </c>
      <c r="EI43">
        <v>6.3336038467608408E-2</v>
      </c>
      <c r="EJ43">
        <v>4.6228351941686376E-2</v>
      </c>
      <c r="EK43">
        <v>1.7107686525922029E-2</v>
      </c>
      <c r="EL43">
        <v>5.3568579256534576E-2</v>
      </c>
      <c r="EM43">
        <v>1.5474191578384078E-2</v>
      </c>
      <c r="EN43">
        <v>4.4744290421344896E-2</v>
      </c>
      <c r="EO43">
        <v>1.1749733435584336E-2</v>
      </c>
      <c r="EP43">
        <v>8.6605959091926796E-3</v>
      </c>
      <c r="EQ43">
        <v>3.0891375263916564E-3</v>
      </c>
      <c r="ER43">
        <v>5.1398342112554812E-3</v>
      </c>
      <c r="ES43">
        <v>2.7854722774505073E-2</v>
      </c>
      <c r="ET43">
        <v>9.7674580172732554E-3</v>
      </c>
      <c r="EU43">
        <v>3.608369454741478E-2</v>
      </c>
      <c r="EV43">
        <v>0.17825327834341401</v>
      </c>
      <c r="EW43">
        <v>0.1359753066390752</v>
      </c>
      <c r="EX43">
        <v>8.5860629501349234E-2</v>
      </c>
      <c r="EY43">
        <v>3.6581823117075557E-2</v>
      </c>
      <c r="EZ43">
        <v>4.9278806384273677E-2</v>
      </c>
      <c r="FA43">
        <v>6.8558797240257263E-2</v>
      </c>
      <c r="FB43">
        <v>5.0114677137725952E-2</v>
      </c>
      <c r="FC43">
        <v>5.9579802227890277E-2</v>
      </c>
      <c r="FD43">
        <v>1.8039616535116584E-2</v>
      </c>
      <c r="FE43">
        <v>8.14781781022751E-3</v>
      </c>
      <c r="FF43">
        <v>9.8917987248890744E-3</v>
      </c>
      <c r="FG43">
        <v>1.6463885839993368E-2</v>
      </c>
      <c r="FH43">
        <v>2.5076299852780325E-2</v>
      </c>
      <c r="FI43">
        <v>1.730183052355147E-2</v>
      </c>
      <c r="FJ43">
        <v>5.1431983709335327E-2</v>
      </c>
      <c r="FK43">
        <v>5.2165117172684503E-2</v>
      </c>
      <c r="FL43">
        <v>3.2984917103994968E-2</v>
      </c>
      <c r="FM43">
        <v>1.9385455575089527E-2</v>
      </c>
      <c r="FN43">
        <v>5.2251738747758581E-3</v>
      </c>
      <c r="FO43">
        <v>1.416028170031367E-2</v>
      </c>
      <c r="FP43">
        <v>1.5034058131277561E-2</v>
      </c>
      <c r="FQ43">
        <v>1.3599461528905437E-2</v>
      </c>
      <c r="FR43">
        <v>2.3531598279289585E-2</v>
      </c>
      <c r="FS43">
        <v>7.7780577544205171E-3</v>
      </c>
      <c r="FT43">
        <v>1.1684992129209432E-3</v>
      </c>
      <c r="FU43">
        <v>6.6095585414995758E-3</v>
      </c>
      <c r="FV43">
        <v>1.0461662977498948E-2</v>
      </c>
      <c r="FW43">
        <v>5.2918775473701201E-3</v>
      </c>
      <c r="FX43">
        <v>4.3513982106000498E-3</v>
      </c>
      <c r="FY43">
        <v>2.2363098338246346E-2</v>
      </c>
      <c r="FZ43">
        <v>8.4575303107865402E-2</v>
      </c>
      <c r="GA43">
        <v>3.1350814665078469E-2</v>
      </c>
      <c r="GB43">
        <v>2.1360816606493978E-2</v>
      </c>
      <c r="GC43">
        <v>4.3061626034833975E-3</v>
      </c>
      <c r="GD43">
        <v>1.705465400301058E-2</v>
      </c>
      <c r="GE43">
        <v>1.6674039885401726E-2</v>
      </c>
      <c r="GF43">
        <v>9.9899980585844879E-3</v>
      </c>
      <c r="GG43">
        <v>5.791126514936451E-2</v>
      </c>
      <c r="GH43">
        <v>2.1745039350859918E-2</v>
      </c>
      <c r="GI43">
        <v>9.8198772004412971E-4</v>
      </c>
      <c r="GJ43">
        <v>2.076305163081579E-2</v>
      </c>
      <c r="GK43">
        <v>2.9441321908847948E-2</v>
      </c>
      <c r="GL43">
        <v>6.7249038896566469E-3</v>
      </c>
      <c r="GM43">
        <v>4.686776706577583E-3</v>
      </c>
      <c r="GN43">
        <v>5.6929279118776321E-2</v>
      </c>
      <c r="GO43">
        <v>0.10092222701408296</v>
      </c>
      <c r="GP43">
        <v>1.0624097021753813E-2</v>
      </c>
      <c r="GQ43">
        <v>8.4813474404791568E-3</v>
      </c>
      <c r="GR43">
        <v>1.0436643332549372E-3</v>
      </c>
      <c r="GS43">
        <v>7.4376831072242204E-3</v>
      </c>
      <c r="GT43">
        <v>6.6221808083355427E-3</v>
      </c>
      <c r="GU43">
        <v>2.1427495812746571E-3</v>
      </c>
      <c r="GV43">
        <v>9.2157296287337251E-2</v>
      </c>
      <c r="GW43">
        <v>3.3631237994699893E-2</v>
      </c>
      <c r="GX43">
        <v>2.4997544320318714E-4</v>
      </c>
      <c r="GY43">
        <v>3.3381262551496704E-2</v>
      </c>
      <c r="GZ43">
        <v>5.7100077373714815E-2</v>
      </c>
      <c r="HA43">
        <v>1.4259809189225577E-3</v>
      </c>
      <c r="HB43">
        <v>1.8591662950080958E-3</v>
      </c>
      <c r="HC43">
        <v>9.1907322406768799E-2</v>
      </c>
    </row>
    <row r="44">
      <c r="A44">
        <v>2005</v>
      </c>
      <c r="B44">
        <v>1.8759561935732907E-3</v>
      </c>
      <c r="C44">
        <v>3.827098399650661E-7</v>
      </c>
      <c r="D44">
        <v>1.9276247501774695E-7</v>
      </c>
      <c r="E44">
        <v>0</v>
      </c>
      <c r="F44">
        <v>1.9276247501774695E-7</v>
      </c>
      <c r="G44">
        <v>1.5430083522005589E-7</v>
      </c>
      <c r="H44">
        <v>1.8994736494731916E-7</v>
      </c>
      <c r="I44">
        <v>1.8756119453802273E-3</v>
      </c>
      <c r="J44">
        <v>1.8754123880048025E-3</v>
      </c>
      <c r="K44">
        <v>1.8753571935788849E-3</v>
      </c>
      <c r="L44">
        <v>5.51944259176324E-8</v>
      </c>
      <c r="M44">
        <v>1.9955737542490614E-7</v>
      </c>
      <c r="N44">
        <v>0</v>
      </c>
      <c r="O44">
        <v>3.8461646901594697E-8</v>
      </c>
      <c r="P44">
        <v>2.5475179654677049E-7</v>
      </c>
      <c r="Q44">
        <v>4.1048559347527007E-3</v>
      </c>
      <c r="R44">
        <v>8.5311774862233571E-6</v>
      </c>
      <c r="S44">
        <v>4.5413943210851407E-6</v>
      </c>
      <c r="T44">
        <v>2.1570714571832587E-6</v>
      </c>
      <c r="U44">
        <v>2.3843228639018824E-6</v>
      </c>
      <c r="V44">
        <v>2.2995589006313821E-6</v>
      </c>
      <c r="W44">
        <v>3.9897831651382156E-6</v>
      </c>
      <c r="X44">
        <v>4.0985665925820335E-3</v>
      </c>
      <c r="Y44">
        <v>4.0555145025840391E-3</v>
      </c>
      <c r="Z44">
        <v>4.0494688775917394E-3</v>
      </c>
      <c r="AA44">
        <v>6.0456249922995678E-6</v>
      </c>
      <c r="AB44">
        <v>5.4072373785238233E-6</v>
      </c>
      <c r="AC44">
        <v>3.7644852619470199E-5</v>
      </c>
      <c r="AD44">
        <v>2.2418353155563526E-6</v>
      </c>
      <c r="AE44">
        <v>4.9097714509116486E-5</v>
      </c>
      <c r="AF44">
        <v>7.9491324628576145E-3</v>
      </c>
      <c r="AG44">
        <v>1.5216687106420188E-4</v>
      </c>
      <c r="AH44">
        <v>1.1460388025986734E-4</v>
      </c>
      <c r="AI44">
        <v>7.4085022341406509E-5</v>
      </c>
      <c r="AJ44">
        <v>4.0518857918460828E-5</v>
      </c>
      <c r="AK44">
        <v>6.1525730416178703E-5</v>
      </c>
      <c r="AL44">
        <v>3.7562990804334544E-5</v>
      </c>
      <c r="AM44">
        <v>7.8500437387247646E-3</v>
      </c>
      <c r="AN44">
        <v>6.9814337615216977E-3</v>
      </c>
      <c r="AO44">
        <v>6.9265249986409233E-3</v>
      </c>
      <c r="AP44">
        <v>5.4908762880774459E-5</v>
      </c>
      <c r="AQ44">
        <v>5.4500070309093545E-5</v>
      </c>
      <c r="AR44">
        <v>8.1410990689397315E-4</v>
      </c>
      <c r="AS44">
        <v>5.3078146931352036E-5</v>
      </c>
      <c r="AT44">
        <v>9.2351873172447085E-4</v>
      </c>
      <c r="AU44">
        <v>1.9294854189742118E-2</v>
      </c>
      <c r="AV44">
        <v>1.3202845247140375E-2</v>
      </c>
      <c r="AW44">
        <v>1.2783726685215503E-2</v>
      </c>
      <c r="AX44">
        <v>1.2135315364800951E-2</v>
      </c>
      <c r="AY44">
        <v>6.4841132041455209E-4</v>
      </c>
      <c r="AZ44">
        <v>5.7645016349852085E-3</v>
      </c>
      <c r="BA44">
        <v>4.1911856192487296E-4</v>
      </c>
      <c r="BB44">
        <v>1.3111233983353648E-2</v>
      </c>
      <c r="BC44">
        <v>8.2896688634749686E-3</v>
      </c>
      <c r="BD44">
        <v>7.7836556673230818E-3</v>
      </c>
      <c r="BE44">
        <v>5.0601319615188589E-4</v>
      </c>
      <c r="BF44">
        <v>4.0804275575034529E-4</v>
      </c>
      <c r="BG44">
        <v>4.4135223641283356E-3</v>
      </c>
      <c r="BH44">
        <v>7.0192250407519075E-3</v>
      </c>
      <c r="BI44">
        <v>5.3275781683623791E-3</v>
      </c>
      <c r="BJ44">
        <v>4.2348228681305736E-2</v>
      </c>
      <c r="BK44">
        <v>4.3186384557717082E-2</v>
      </c>
      <c r="BL44">
        <v>4.220150167594143E-2</v>
      </c>
      <c r="BM44">
        <v>4.0214810834171673E-2</v>
      </c>
      <c r="BN44">
        <v>1.9866908417697587E-3</v>
      </c>
      <c r="BO44">
        <v>2.5259863585233688E-2</v>
      </c>
      <c r="BP44">
        <v>9.848828817756439E-4</v>
      </c>
      <c r="BQ44">
        <v>1.6103480000979407E-2</v>
      </c>
      <c r="BR44">
        <v>7.3003823320147102E-3</v>
      </c>
      <c r="BS44">
        <v>6.516460410353437E-3</v>
      </c>
      <c r="BT44">
        <v>7.8392192166127316E-4</v>
      </c>
      <c r="BU44">
        <v>5.0478194501035116E-4</v>
      </c>
      <c r="BV44">
        <v>8.2983157239543467E-3</v>
      </c>
      <c r="BW44">
        <v>1.6941635877390743E-2</v>
      </c>
      <c r="BX44">
        <v>9.587019681930542E-3</v>
      </c>
      <c r="BY44">
        <v>6.2519028612906966E-2</v>
      </c>
      <c r="BZ44">
        <v>6.1769232591215473E-2</v>
      </c>
      <c r="CA44">
        <v>6.0585341443246329E-2</v>
      </c>
      <c r="CB44">
        <v>5.8256203123544806E-2</v>
      </c>
      <c r="CC44">
        <v>2.3291383197015219E-3</v>
      </c>
      <c r="CD44">
        <v>4.4793009757995605E-2</v>
      </c>
      <c r="CE44">
        <v>1.1838911479691435E-3</v>
      </c>
      <c r="CF44">
        <v>1.6542128677273272E-2</v>
      </c>
      <c r="CG44">
        <v>7.9883581363410713E-3</v>
      </c>
      <c r="CH44">
        <v>7.3103544392913566E-3</v>
      </c>
      <c r="CI44">
        <v>6.78003697049714E-4</v>
      </c>
      <c r="CJ44">
        <v>4.8189470192783884E-4</v>
      </c>
      <c r="CK44">
        <v>8.0718758390043617E-3</v>
      </c>
      <c r="CL44">
        <v>1.5792332655581783E-2</v>
      </c>
      <c r="CM44">
        <v>9.2317741364240646E-3</v>
      </c>
      <c r="CN44">
        <v>8.1766001622848833E-2</v>
      </c>
      <c r="CO44">
        <v>7.8311862542072522E-2</v>
      </c>
      <c r="CP44">
        <v>7.6232697944541516E-2</v>
      </c>
      <c r="CQ44">
        <v>7.2740163187262216E-2</v>
      </c>
      <c r="CR44">
        <v>3.492534757279299E-3</v>
      </c>
      <c r="CS44">
        <v>5.9254635125398636E-2</v>
      </c>
      <c r="CT44">
        <v>2.0791645975310022E-3</v>
      </c>
      <c r="CU44">
        <v>2.0432201966322672E-2</v>
      </c>
      <c r="CV44">
        <v>1.0260372135868393E-2</v>
      </c>
      <c r="CW44">
        <v>8.998462168461157E-3</v>
      </c>
      <c r="CX44">
        <v>1.2619099674072366E-3</v>
      </c>
      <c r="CY44">
        <v>8.4155278235600363E-4</v>
      </c>
      <c r="CZ44">
        <v>9.3302770480982768E-3</v>
      </c>
      <c r="DA44">
        <v>1.6978062885546367E-2</v>
      </c>
      <c r="DB44">
        <v>1.1433740146458149E-2</v>
      </c>
      <c r="DC44">
        <v>0.10709317027069068</v>
      </c>
      <c r="DD44">
        <v>9.4400743435493609E-2</v>
      </c>
      <c r="DE44">
        <v>9.1003464586168897E-2</v>
      </c>
      <c r="DF44">
        <v>8.5826098652452443E-2</v>
      </c>
      <c r="DG44">
        <v>5.1773659337164485E-3</v>
      </c>
      <c r="DH44">
        <v>7.8253611922264099E-2</v>
      </c>
      <c r="DI44">
        <v>3.397278849324717E-3</v>
      </c>
      <c r="DJ44">
        <v>2.5442277194650587E-2</v>
      </c>
      <c r="DK44">
        <v>1.2194661941293799E-2</v>
      </c>
      <c r="DL44">
        <v>1.0480836610796924E-2</v>
      </c>
      <c r="DM44">
        <v>1.7138253304968757E-3</v>
      </c>
      <c r="DN44">
        <v>1.2249840186491603E-3</v>
      </c>
      <c r="DO44">
        <v>1.2022631234707629E-2</v>
      </c>
      <c r="DP44">
        <v>1.2749850359453519E-2</v>
      </c>
      <c r="DQ44">
        <v>1.4961440116167068E-2</v>
      </c>
      <c r="DR44">
        <v>0.14931327060907493</v>
      </c>
      <c r="DS44">
        <v>0.11700558838240849</v>
      </c>
      <c r="DT44">
        <v>0.1069567794857704</v>
      </c>
      <c r="DU44">
        <v>9.3111963274709317E-2</v>
      </c>
      <c r="DV44">
        <v>1.3844816211061074E-2</v>
      </c>
      <c r="DW44">
        <v>9.2827200889587402E-2</v>
      </c>
      <c r="DX44">
        <v>1.0048808896638109E-2</v>
      </c>
      <c r="DY44">
        <v>4.64372622264351E-2</v>
      </c>
      <c r="DZ44">
        <v>1.7775314163959898E-2</v>
      </c>
      <c r="EA44">
        <v>1.3475759409311698E-2</v>
      </c>
      <c r="EB44">
        <v>4.2995547546481995E-3</v>
      </c>
      <c r="EC44">
        <v>3.2008345538570224E-3</v>
      </c>
      <c r="ED44">
        <v>2.5461113508618183E-2</v>
      </c>
      <c r="EE44">
        <v>1.4129579999768653E-2</v>
      </c>
      <c r="EF44">
        <v>3.296150267124176E-2</v>
      </c>
      <c r="EG44">
        <v>0.11521330470388066</v>
      </c>
      <c r="EH44">
        <v>8.2442308504504513E-2</v>
      </c>
      <c r="EI44">
        <v>6.6452030891330949E-2</v>
      </c>
      <c r="EJ44">
        <v>4.7041134112428787E-2</v>
      </c>
      <c r="EK44">
        <v>1.9410896778902165E-2</v>
      </c>
      <c r="EL44">
        <v>5.746101588010788E-2</v>
      </c>
      <c r="EM44">
        <v>1.5990277613173568E-2</v>
      </c>
      <c r="EN44">
        <v>4.1762010550328355E-2</v>
      </c>
      <c r="EO44">
        <v>1.4129219497856886E-2</v>
      </c>
      <c r="EP44">
        <v>8.2195265032547569E-3</v>
      </c>
      <c r="EQ44">
        <v>5.9096929946021283E-3</v>
      </c>
      <c r="ER44">
        <v>4.4067470893434935E-3</v>
      </c>
      <c r="ES44">
        <v>2.3226043963127975E-2</v>
      </c>
      <c r="ET44">
        <v>8.9910143509521947E-3</v>
      </c>
      <c r="EU44">
        <v>3.3542484045028687E-2</v>
      </c>
      <c r="EV44">
        <v>0.18337971001204123</v>
      </c>
      <c r="EW44">
        <v>0.13523145003562384</v>
      </c>
      <c r="EX44">
        <v>8.6472117224055414E-2</v>
      </c>
      <c r="EY44">
        <v>3.731966151290389E-2</v>
      </c>
      <c r="EZ44">
        <v>4.9152455711151517E-2</v>
      </c>
      <c r="FA44">
        <v>7.0712484419345856E-2</v>
      </c>
      <c r="FB44">
        <v>4.8759332811568433E-2</v>
      </c>
      <c r="FC44">
        <v>6.3907891817488571E-2</v>
      </c>
      <c r="FD44">
        <v>2.1777613359159925E-2</v>
      </c>
      <c r="FE44">
        <v>7.8809105886822085E-3</v>
      </c>
      <c r="FF44">
        <v>1.3896702770477717E-2</v>
      </c>
      <c r="FG44">
        <v>1.7438568254419709E-2</v>
      </c>
      <c r="FH44">
        <v>2.4691710203908934E-2</v>
      </c>
      <c r="FI44">
        <v>1.5759631841071174E-2</v>
      </c>
      <c r="FJ44">
        <v>5.6026984006166458E-2</v>
      </c>
      <c r="FK44">
        <v>5.3279682998930697E-2</v>
      </c>
      <c r="FL44">
        <v>3.4386477127150622E-2</v>
      </c>
      <c r="FM44">
        <v>2.053667975064067E-2</v>
      </c>
      <c r="FN44">
        <v>5.5589773108837906E-3</v>
      </c>
      <c r="FO44">
        <v>1.4977702439756883E-2</v>
      </c>
      <c r="FP44">
        <v>1.6411231830716133E-2</v>
      </c>
      <c r="FQ44">
        <v>1.384979737650995E-2</v>
      </c>
      <c r="FR44">
        <v>2.3018653086138655E-2</v>
      </c>
      <c r="FS44">
        <v>6.2414605481965644E-3</v>
      </c>
      <c r="FT44">
        <v>1.1466650915183567E-3</v>
      </c>
      <c r="FU44">
        <v>5.0947954566782075E-3</v>
      </c>
      <c r="FV44">
        <v>1.1648012663940627E-2</v>
      </c>
      <c r="FW44">
        <v>5.1291798740014626E-3</v>
      </c>
      <c r="FX44">
        <v>4.1254472143585847E-3</v>
      </c>
      <c r="FY44">
        <v>2.1871987730264664E-2</v>
      </c>
      <c r="FZ44">
        <v>8.2504898422083875E-2</v>
      </c>
      <c r="GA44">
        <v>3.3077975771583529E-2</v>
      </c>
      <c r="GB44">
        <v>2.3015446304065833E-2</v>
      </c>
      <c r="GC44">
        <v>4.8361337308153946E-3</v>
      </c>
      <c r="GD44">
        <v>1.817931257325044E-2</v>
      </c>
      <c r="GE44">
        <v>1.8535971641540527E-2</v>
      </c>
      <c r="GF44">
        <v>1.0062529467517699E-2</v>
      </c>
      <c r="GG44">
        <v>5.3906396773973526E-2</v>
      </c>
      <c r="GH44">
        <v>1.3520837477061731E-2</v>
      </c>
      <c r="GI44">
        <v>1.0107942970195361E-3</v>
      </c>
      <c r="GJ44">
        <v>1.2510043180042195E-2</v>
      </c>
      <c r="GK44">
        <v>3.1680866871647485E-2</v>
      </c>
      <c r="GL44">
        <v>8.7046924252643064E-3</v>
      </c>
      <c r="GM44">
        <v>4.4794741234731733E-3</v>
      </c>
      <c r="GN44">
        <v>5.2895601838827133E-2</v>
      </c>
      <c r="GO44">
        <v>8.9357882791482698E-2</v>
      </c>
      <c r="GP44">
        <v>1.3026649180424859E-2</v>
      </c>
      <c r="GQ44">
        <v>1.0468724394004897E-2</v>
      </c>
      <c r="GR44">
        <v>1.2048261908104646E-3</v>
      </c>
      <c r="GS44">
        <v>9.2638982031944331E-3</v>
      </c>
      <c r="GT44">
        <v>8.4060542285442352E-3</v>
      </c>
      <c r="GU44">
        <v>2.5579247864199622E-3</v>
      </c>
      <c r="GV44">
        <v>7.8393903364073161E-2</v>
      </c>
      <c r="GW44">
        <v>2.3715021907170005E-2</v>
      </c>
      <c r="GX44">
        <v>2.5137101985429677E-4</v>
      </c>
      <c r="GY44">
        <v>2.346365088731571E-2</v>
      </c>
      <c r="GZ44">
        <v>5.2575322528823985E-2</v>
      </c>
      <c r="HA44">
        <v>2.103558928079174E-3</v>
      </c>
      <c r="HB44">
        <v>2.0626697530153146E-3</v>
      </c>
      <c r="HC44">
        <v>7.8142531216144562E-2</v>
      </c>
    </row>
    <row r="45">
      <c r="A45">
        <v>2006</v>
      </c>
      <c r="B45">
        <v>1.7171488142712103E-3</v>
      </c>
      <c r="C45">
        <v>3.7922441138321183E-7</v>
      </c>
      <c r="D45">
        <v>1.612268371023875E-7</v>
      </c>
      <c r="E45">
        <v>0</v>
      </c>
      <c r="F45">
        <v>1.612268371023875E-7</v>
      </c>
      <c r="G45">
        <v>1.3001839249682234E-7</v>
      </c>
      <c r="H45">
        <v>2.179975742808243E-7</v>
      </c>
      <c r="I45">
        <v>1.7168007983083444E-3</v>
      </c>
      <c r="J45">
        <v>1.7167472698299288E-3</v>
      </c>
      <c r="K45">
        <v>1.7166448283697229E-3</v>
      </c>
      <c r="L45">
        <v>1.0244146020585988E-7</v>
      </c>
      <c r="M45">
        <v>5.352847841568148E-8</v>
      </c>
      <c r="N45">
        <v>0</v>
      </c>
      <c r="O45">
        <v>3.1208448517344167E-8</v>
      </c>
      <c r="P45">
        <v>1.5596994273892051E-7</v>
      </c>
      <c r="Q45">
        <v>3.7297336375426366E-3</v>
      </c>
      <c r="R45">
        <v>7.8250920686558206E-6</v>
      </c>
      <c r="S45">
        <v>3.8657876222417463E-6</v>
      </c>
      <c r="T45">
        <v>0</v>
      </c>
      <c r="U45">
        <v>3.8657876222417463E-6</v>
      </c>
      <c r="V45">
        <v>3.1174927244137507E-6</v>
      </c>
      <c r="W45">
        <v>3.9593044464140752E-6</v>
      </c>
      <c r="X45">
        <v>3.7226568404605843E-3</v>
      </c>
      <c r="Y45">
        <v>3.6610784328565023E-3</v>
      </c>
      <c r="Z45">
        <v>3.6597629185132147E-3</v>
      </c>
      <c r="AA45">
        <v>1.3155143432877585E-6</v>
      </c>
      <c r="AB45">
        <v>1.356891160511166E-6</v>
      </c>
      <c r="AC45">
        <v>6.0221516443570795E-5</v>
      </c>
      <c r="AD45">
        <v>7.4829498660380312E-7</v>
      </c>
      <c r="AE45">
        <v>6.2893923313822597E-5</v>
      </c>
      <c r="AF45">
        <v>7.2784777749217884E-3</v>
      </c>
      <c r="AG45">
        <v>1.2993458609243796E-4</v>
      </c>
      <c r="AH45">
        <v>1.0239398850835283E-4</v>
      </c>
      <c r="AI45">
        <v>6.135354756553513E-5</v>
      </c>
      <c r="AJ45">
        <v>4.1040440942817707E-5</v>
      </c>
      <c r="AK45">
        <v>5.84185472689569E-5</v>
      </c>
      <c r="AL45">
        <v>2.7540597584085142E-5</v>
      </c>
      <c r="AM45">
        <v>7.1925186300218387E-3</v>
      </c>
      <c r="AN45">
        <v>6.260513825141715E-3</v>
      </c>
      <c r="AO45">
        <v>6.2307828687787484E-3</v>
      </c>
      <c r="AP45">
        <v>2.97309563629665E-5</v>
      </c>
      <c r="AQ45">
        <v>2.7813023794572672E-5</v>
      </c>
      <c r="AR45">
        <v>9.0419178108555088E-4</v>
      </c>
      <c r="AS45">
        <v>4.3975441192487795E-5</v>
      </c>
      <c r="AT45">
        <v>9.6173584461212158E-4</v>
      </c>
      <c r="AU45">
        <v>1.8591530596137544E-2</v>
      </c>
      <c r="AV45">
        <v>1.2089724173158173E-2</v>
      </c>
      <c r="AW45">
        <v>1.171023737174925E-2</v>
      </c>
      <c r="AX45">
        <v>1.088523236207707E-2</v>
      </c>
      <c r="AY45">
        <v>8.2500500967217915E-4</v>
      </c>
      <c r="AZ45">
        <v>5.3399647586047649E-3</v>
      </c>
      <c r="BA45">
        <v>3.7948680140892355E-4</v>
      </c>
      <c r="BB45">
        <v>1.2872078838649836E-2</v>
      </c>
      <c r="BC45">
        <v>7.7711965723015431E-3</v>
      </c>
      <c r="BD45">
        <v>7.3238385702724387E-3</v>
      </c>
      <c r="BE45">
        <v>4.473580020291045E-4</v>
      </c>
      <c r="BF45">
        <v>3.6156082479117153E-4</v>
      </c>
      <c r="BG45">
        <v>4.7393214415571193E-3</v>
      </c>
      <c r="BH45">
        <v>6.3702724156704657E-3</v>
      </c>
      <c r="BI45">
        <v>5.5482401512563229E-3</v>
      </c>
      <c r="BJ45">
        <v>4.1742950778861518E-2</v>
      </c>
      <c r="BK45">
        <v>4.3802999590856276E-2</v>
      </c>
      <c r="BL45">
        <v>4.2781192123827839E-2</v>
      </c>
      <c r="BM45">
        <v>4.0675316633372094E-2</v>
      </c>
      <c r="BN45">
        <v>2.1058754904557477E-3</v>
      </c>
      <c r="BO45">
        <v>2.5437448173761368E-2</v>
      </c>
      <c r="BP45">
        <v>1.0218074670284335E-3</v>
      </c>
      <c r="BQ45">
        <v>1.5283694708295444E-2</v>
      </c>
      <c r="BR45">
        <v>7.1395127562160054E-3</v>
      </c>
      <c r="BS45">
        <v>6.2759193021454211E-3</v>
      </c>
      <c r="BT45">
        <v>8.635934540705835E-4</v>
      </c>
      <c r="BU45">
        <v>5.4005674515255025E-4</v>
      </c>
      <c r="BV45">
        <v>7.6041252069268869E-3</v>
      </c>
      <c r="BW45">
        <v>1.7343743520290202E-2</v>
      </c>
      <c r="BX45">
        <v>9.0077752247452736E-3</v>
      </c>
      <c r="BY45">
        <v>6.1974085775002213E-2</v>
      </c>
      <c r="BZ45">
        <v>6.3696342643102186E-2</v>
      </c>
      <c r="CA45">
        <v>6.2641824375189809E-2</v>
      </c>
      <c r="CB45">
        <v>6.0847765617798998E-2</v>
      </c>
      <c r="CC45">
        <v>1.7940587573908068E-3</v>
      </c>
      <c r="CD45">
        <v>4.5383621007204056E-2</v>
      </c>
      <c r="CE45">
        <v>1.0545182679123726E-3</v>
      </c>
      <c r="CF45">
        <v>1.5535946780631645E-2</v>
      </c>
      <c r="CG45">
        <v>7.355627722977846E-3</v>
      </c>
      <c r="CH45">
        <v>6.7404918630320056E-3</v>
      </c>
      <c r="CI45">
        <v>6.151358599458405E-4</v>
      </c>
      <c r="CJ45">
        <v>4.3898947351500399E-4</v>
      </c>
      <c r="CK45">
        <v>7.7413295841387937E-3</v>
      </c>
      <c r="CL45">
        <v>1.7258203648731617E-2</v>
      </c>
      <c r="CM45">
        <v>8.7954550981521606E-3</v>
      </c>
      <c r="CN45">
        <v>8.1183799026038742E-2</v>
      </c>
      <c r="CO45">
        <v>7.6449197972119368E-2</v>
      </c>
      <c r="CP45">
        <v>7.4563048710766952E-2</v>
      </c>
      <c r="CQ45">
        <v>7.1767932566360257E-2</v>
      </c>
      <c r="CR45">
        <v>2.7951161444066943E-3</v>
      </c>
      <c r="CS45">
        <v>6.0006044805049896E-2</v>
      </c>
      <c r="CT45">
        <v>1.886149261352413E-3</v>
      </c>
      <c r="CU45">
        <v>1.9291603267538031E-2</v>
      </c>
      <c r="CV45">
        <v>9.3220421932594926E-3</v>
      </c>
      <c r="CW45">
        <v>8.0400063344372077E-3</v>
      </c>
      <c r="CX45">
        <v>1.2820358588222854E-3</v>
      </c>
      <c r="CY45">
        <v>7.5568911418459508E-4</v>
      </c>
      <c r="CZ45">
        <v>9.2138719600939421E-3</v>
      </c>
      <c r="DA45">
        <v>1.4557002213618657E-2</v>
      </c>
      <c r="DB45">
        <v>1.1251597665250301E-2</v>
      </c>
      <c r="DC45">
        <v>0.10675813315508917</v>
      </c>
      <c r="DD45">
        <v>9.7146559855114167E-2</v>
      </c>
      <c r="DE45">
        <v>9.405186138103476E-2</v>
      </c>
      <c r="DF45">
        <v>8.9982333807970202E-2</v>
      </c>
      <c r="DG45">
        <v>4.0695275730645609E-3</v>
      </c>
      <c r="DH45">
        <v>8.0941908061504364E-2</v>
      </c>
      <c r="DI45">
        <v>3.0946984740794019E-3</v>
      </c>
      <c r="DJ45">
        <v>2.2721529853336607E-2</v>
      </c>
      <c r="DK45">
        <v>1.1718536500911656E-2</v>
      </c>
      <c r="DL45">
        <v>9.9036679966351595E-3</v>
      </c>
      <c r="DM45">
        <v>1.8148685042764959E-3</v>
      </c>
      <c r="DN45">
        <v>1.2991719122058751E-3</v>
      </c>
      <c r="DO45">
        <v>9.7038214402190744E-3</v>
      </c>
      <c r="DP45">
        <v>1.31099565533616E-2</v>
      </c>
      <c r="DQ45">
        <v>1.2817861512303352E-2</v>
      </c>
      <c r="DR45">
        <v>0.14889524866813128</v>
      </c>
      <c r="DS45">
        <v>0.11582764822291979</v>
      </c>
      <c r="DT45">
        <v>0.10595148213419783</v>
      </c>
      <c r="DU45">
        <v>9.42070521307629E-2</v>
      </c>
      <c r="DV45">
        <v>1.1744430003434914E-2</v>
      </c>
      <c r="DW45">
        <v>9.2858269810676575E-2</v>
      </c>
      <c r="DX45">
        <v>9.8761660887219625E-3</v>
      </c>
      <c r="DY45">
        <v>4.6160813660751907E-2</v>
      </c>
      <c r="DZ45">
        <v>1.7481801986735962E-2</v>
      </c>
      <c r="EA45">
        <v>1.2727624307919815E-2</v>
      </c>
      <c r="EB45">
        <v>4.7541776788161492E-3</v>
      </c>
      <c r="EC45">
        <v>3.3354119329394917E-3</v>
      </c>
      <c r="ED45">
        <v>2.5343599741076455E-2</v>
      </c>
      <c r="EE45">
        <v>1.3093213215540411E-2</v>
      </c>
      <c r="EF45">
        <v>3.3433187752962112E-2</v>
      </c>
      <c r="EG45">
        <v>0.11736010757947807</v>
      </c>
      <c r="EH45">
        <v>8.3552179590211953E-2</v>
      </c>
      <c r="EI45">
        <v>6.635086908646598E-2</v>
      </c>
      <c r="EJ45">
        <v>4.6655473621406332E-2</v>
      </c>
      <c r="EK45">
        <v>1.9695395465059641E-2</v>
      </c>
      <c r="EL45">
        <v>5.7253275066614151E-2</v>
      </c>
      <c r="EM45">
        <v>1.7201310503745969E-2</v>
      </c>
      <c r="EN45">
        <v>4.2905523738828666E-2</v>
      </c>
      <c r="EO45">
        <v>1.5270522694496226E-2</v>
      </c>
      <c r="EP45">
        <v>8.0568119098965909E-3</v>
      </c>
      <c r="EQ45">
        <v>7.213710784599636E-3</v>
      </c>
      <c r="ER45">
        <v>5.8653953910587876E-3</v>
      </c>
      <c r="ES45">
        <v>2.1769605653273655E-2</v>
      </c>
      <c r="ET45">
        <v>9.0975957495625492E-3</v>
      </c>
      <c r="EU45">
        <v>3.4848712384700775E-2</v>
      </c>
      <c r="EV45">
        <v>0.18950153880317119</v>
      </c>
      <c r="EW45">
        <v>0.13786227737935491</v>
      </c>
      <c r="EX45">
        <v>9.1086551261781765E-2</v>
      </c>
      <c r="EY45">
        <v>3.8385702740481198E-2</v>
      </c>
      <c r="EZ45">
        <v>5.2700848521300567E-2</v>
      </c>
      <c r="FA45">
        <v>7.5333975255489349E-2</v>
      </c>
      <c r="FB45">
        <v>4.6775726117573163E-2</v>
      </c>
      <c r="FC45">
        <v>6.7391834188188032E-2</v>
      </c>
      <c r="FD45">
        <v>2.2065262528480387E-2</v>
      </c>
      <c r="FE45">
        <v>7.8537518812641424E-3</v>
      </c>
      <c r="FF45">
        <v>1.4211510647216246E-2</v>
      </c>
      <c r="FG45">
        <v>1.979029952792339E-2</v>
      </c>
      <c r="FH45">
        <v>2.5536272131784249E-2</v>
      </c>
      <c r="FI45">
        <v>1.5752572764371746E-2</v>
      </c>
      <c r="FJ45">
        <v>5.9538081288337708E-2</v>
      </c>
      <c r="FK45">
        <v>5.4782748283686192E-2</v>
      </c>
      <c r="FL45">
        <v>3.3950312999647736E-2</v>
      </c>
      <c r="FM45">
        <v>2.1649591458066372E-2</v>
      </c>
      <c r="FN45">
        <v>5.6960067748692261E-3</v>
      </c>
      <c r="FO45">
        <v>1.5953584683197145E-2</v>
      </c>
      <c r="FP45">
        <v>1.750018447637558E-2</v>
      </c>
      <c r="FQ45">
        <v>1.2300721541581365E-2</v>
      </c>
      <c r="FR45">
        <v>2.4981843056441834E-2</v>
      </c>
      <c r="FS45">
        <v>5.6174358461137212E-3</v>
      </c>
      <c r="FT45">
        <v>1.1052456419375664E-3</v>
      </c>
      <c r="FU45">
        <v>4.5121902041761544E-3</v>
      </c>
      <c r="FV45">
        <v>1.3006613746290523E-2</v>
      </c>
      <c r="FW45">
        <v>6.3577934640375901E-3</v>
      </c>
      <c r="FX45">
        <v>4.1494077724033808E-3</v>
      </c>
      <c r="FY45">
        <v>2.3876598104834557E-2</v>
      </c>
      <c r="FZ45">
        <v>8.1799857303776313E-2</v>
      </c>
      <c r="GA45">
        <v>3.3549747510730796E-2</v>
      </c>
      <c r="GB45">
        <v>2.4073405049484506E-2</v>
      </c>
      <c r="GC45">
        <v>5.3210259696590875E-3</v>
      </c>
      <c r="GD45">
        <v>1.8752379079825417E-2</v>
      </c>
      <c r="GE45">
        <v>1.9621120765805244E-2</v>
      </c>
      <c r="GF45">
        <v>9.4763424612462916E-3</v>
      </c>
      <c r="GG45">
        <v>5.2702394411807095E-2</v>
      </c>
      <c r="GH45">
        <v>1.0951566944992431E-2</v>
      </c>
      <c r="GI45">
        <v>1.0185964842813163E-3</v>
      </c>
      <c r="GJ45">
        <v>9.9329704607111144E-3</v>
      </c>
      <c r="GK45">
        <v>3.0984400440588263E-2</v>
      </c>
      <c r="GL45">
        <v>1.07664270262264E-2</v>
      </c>
      <c r="GM45">
        <v>4.4522846187615836E-3</v>
      </c>
      <c r="GN45">
        <v>5.1683798432350159E-2</v>
      </c>
      <c r="GO45">
        <v>8.4684632678162119E-2</v>
      </c>
      <c r="GP45">
        <v>1.4355652887891758E-2</v>
      </c>
      <c r="GQ45">
        <v>1.1398307451487245E-2</v>
      </c>
      <c r="GR45">
        <v>1.3629229276800529E-3</v>
      </c>
      <c r="GS45">
        <v>1.0035384523807192E-2</v>
      </c>
      <c r="GT45">
        <v>9.2541472986340523E-3</v>
      </c>
      <c r="GU45">
        <v>2.9573454364045133E-3</v>
      </c>
      <c r="GV45">
        <v>7.2473139877683265E-2</v>
      </c>
      <c r="GW45">
        <v>1.7309237422651551E-2</v>
      </c>
      <c r="GX45">
        <v>2.5421232205222709E-4</v>
      </c>
      <c r="GY45">
        <v>1.7055025100599322E-2</v>
      </c>
      <c r="GZ45">
        <v>5.2241627858456388E-2</v>
      </c>
      <c r="HA45">
        <v>2.9222745965753276E-3</v>
      </c>
      <c r="HB45">
        <v>2.1441600874129059E-3</v>
      </c>
      <c r="HC45">
        <v>7.2218924760818481E-2</v>
      </c>
    </row>
    <row r="46">
      <c r="A46">
        <v>2007</v>
      </c>
      <c r="B46">
        <v>1.5593008137734601E-3</v>
      </c>
      <c r="C46">
        <v>5.5868854011434837E-7</v>
      </c>
      <c r="D46">
        <v>3.044516399282062E-7</v>
      </c>
      <c r="E46">
        <v>0</v>
      </c>
      <c r="F46">
        <v>3.044516399282062E-7</v>
      </c>
      <c r="G46">
        <v>2.455388710131956E-7</v>
      </c>
      <c r="H46">
        <v>2.5423690018614217E-7</v>
      </c>
      <c r="I46">
        <v>1.5588010380039204E-3</v>
      </c>
      <c r="J46">
        <v>1.5587554498155231E-3</v>
      </c>
      <c r="K46">
        <v>1.5586875827443602E-3</v>
      </c>
      <c r="L46">
        <v>6.7867071162996748E-8</v>
      </c>
      <c r="M46">
        <v>4.55881883972401E-8</v>
      </c>
      <c r="N46">
        <v>0</v>
      </c>
      <c r="O46">
        <v>5.8912770574675332E-8</v>
      </c>
      <c r="P46">
        <v>1.134552576331771E-7</v>
      </c>
      <c r="Q46">
        <v>3.4290375186844194E-3</v>
      </c>
      <c r="R46">
        <v>4.7646678929513471E-6</v>
      </c>
      <c r="S46">
        <v>1.5119733585559998E-6</v>
      </c>
      <c r="T46">
        <v>0</v>
      </c>
      <c r="U46">
        <v>1.5119733585559998E-6</v>
      </c>
      <c r="V46">
        <v>1.2193996781206806E-6</v>
      </c>
      <c r="W46">
        <v>3.2526945343953476E-6</v>
      </c>
      <c r="X46">
        <v>3.4245654244486542E-3</v>
      </c>
      <c r="Y46">
        <v>3.3684736138989632E-3</v>
      </c>
      <c r="Z46">
        <v>3.3672373176299366E-3</v>
      </c>
      <c r="AA46">
        <v>1.2362962690264575E-6</v>
      </c>
      <c r="AB46">
        <v>5.8089654976281468E-7</v>
      </c>
      <c r="AC46">
        <v>5.5510913999928289E-5</v>
      </c>
      <c r="AD46">
        <v>2.9257365718609071E-7</v>
      </c>
      <c r="AE46">
        <v>5.7328106777276844E-5</v>
      </c>
      <c r="AF46">
        <v>6.7450869645344956E-3</v>
      </c>
      <c r="AG46">
        <v>8.5810822014618097E-5</v>
      </c>
      <c r="AH46">
        <v>5.7576068773406802E-5</v>
      </c>
      <c r="AI46">
        <v>2.2761833322162215E-5</v>
      </c>
      <c r="AJ46">
        <v>3.481423545124459E-5</v>
      </c>
      <c r="AK46">
        <v>3.7042973417555913E-5</v>
      </c>
      <c r="AL46">
        <v>2.8234753241211294E-5</v>
      </c>
      <c r="AM46">
        <v>6.6798092384867547E-3</v>
      </c>
      <c r="AN46">
        <v>5.7532940879177026E-3</v>
      </c>
      <c r="AO46">
        <v>5.7342761852046172E-3</v>
      </c>
      <c r="AP46">
        <v>1.9017902713085629E-5</v>
      </c>
      <c r="AQ46">
        <v>1.5484269195208279E-5</v>
      </c>
      <c r="AR46">
        <v>9.110308813738442E-4</v>
      </c>
      <c r="AS46">
        <v>2.0533095966877753E-5</v>
      </c>
      <c r="AT46">
        <v>9.4553304370492697E-4</v>
      </c>
      <c r="AU46">
        <v>1.7843747473634236E-2</v>
      </c>
      <c r="AV46">
        <v>1.1263912072578946E-2</v>
      </c>
      <c r="AW46">
        <v>1.0944446495349364E-2</v>
      </c>
      <c r="AX46">
        <v>1.0250447767845092E-2</v>
      </c>
      <c r="AY46">
        <v>6.9399872750427029E-4</v>
      </c>
      <c r="AZ46">
        <v>4.6639777719974518E-3</v>
      </c>
      <c r="BA46">
        <v>3.1946557722958293E-4</v>
      </c>
      <c r="BB46">
        <v>1.286030430357938E-2</v>
      </c>
      <c r="BC46">
        <v>7.2720563068050153E-3</v>
      </c>
      <c r="BD46">
        <v>6.8900498109844416E-3</v>
      </c>
      <c r="BE46">
        <v>3.8200649582057378E-4</v>
      </c>
      <c r="BF46">
        <v>3.1524550146304787E-4</v>
      </c>
      <c r="BG46">
        <v>5.273002495311316E-3</v>
      </c>
      <c r="BH46">
        <v>6.2804689025240876E-3</v>
      </c>
      <c r="BI46">
        <v>5.9702545404434204E-3</v>
      </c>
      <c r="BJ46">
        <v>4.1028496017199573E-2</v>
      </c>
      <c r="BK46">
        <v>4.4438188713939619E-2</v>
      </c>
      <c r="BL46">
        <v>4.3469097362565025E-2</v>
      </c>
      <c r="BM46">
        <v>4.1426889965469546E-2</v>
      </c>
      <c r="BN46">
        <v>2.0422073970954727E-3</v>
      </c>
      <c r="BO46">
        <v>2.5232564657926559E-2</v>
      </c>
      <c r="BP46">
        <v>9.6909135137459397E-4</v>
      </c>
      <c r="BQ46">
        <v>1.4826840626437977E-2</v>
      </c>
      <c r="BR46">
        <v>6.8504069920339713E-3</v>
      </c>
      <c r="BS46">
        <v>6.0374176102138011E-3</v>
      </c>
      <c r="BT46">
        <v>8.129893818201705E-4</v>
      </c>
      <c r="BU46">
        <v>5.3129077260711882E-4</v>
      </c>
      <c r="BV46">
        <v>7.4451428617968891E-3</v>
      </c>
      <c r="BW46">
        <v>1.8236533323178029E-2</v>
      </c>
      <c r="BX46">
        <v>8.7894229218363762E-3</v>
      </c>
      <c r="BY46">
        <v>6.1030361620663512E-2</v>
      </c>
      <c r="BZ46">
        <v>6.6380740570666646E-2</v>
      </c>
      <c r="CA46">
        <v>6.5381585304771839E-2</v>
      </c>
      <c r="CB46">
        <v>6.3665411000450534E-2</v>
      </c>
      <c r="CC46">
        <v>1.7161743043213006E-3</v>
      </c>
      <c r="CD46">
        <v>4.6746216714382172E-2</v>
      </c>
      <c r="CE46">
        <v>9.991552658948136E-4</v>
      </c>
      <c r="CF46">
        <v>1.3284987920901738E-2</v>
      </c>
      <c r="CG46">
        <v>6.8399899296006589E-3</v>
      </c>
      <c r="CH46">
        <v>6.317426868878988E-3</v>
      </c>
      <c r="CI46">
        <v>5.2256306072167062E-4</v>
      </c>
      <c r="CJ46">
        <v>3.5458207483125647E-4</v>
      </c>
      <c r="CK46">
        <v>6.0904159164698228E-3</v>
      </c>
      <c r="CL46">
        <v>1.8635366870904869E-2</v>
      </c>
      <c r="CM46">
        <v>6.9675608538091183E-3</v>
      </c>
      <c r="CN46">
        <v>8.0209539097029423E-2</v>
      </c>
      <c r="CO46">
        <v>7.5873341511925582E-2</v>
      </c>
      <c r="CP46">
        <v>7.4022585474427638E-2</v>
      </c>
      <c r="CQ46">
        <v>7.1246165619444635E-2</v>
      </c>
      <c r="CR46">
        <v>2.7764198549829989E-3</v>
      </c>
      <c r="CS46">
        <v>6.0280635952949524E-2</v>
      </c>
      <c r="CT46">
        <v>1.8507560374979443E-3</v>
      </c>
      <c r="CU46">
        <v>1.8078149924291714E-2</v>
      </c>
      <c r="CV46">
        <v>8.9047919291514108E-3</v>
      </c>
      <c r="CW46">
        <v>7.7251938491925817E-3</v>
      </c>
      <c r="CX46">
        <v>1.1795980799588291E-3</v>
      </c>
      <c r="CY46">
        <v>7.5180489069374154E-4</v>
      </c>
      <c r="CZ46">
        <v>8.4215531044465643E-3</v>
      </c>
      <c r="DA46">
        <v>1.3741952339187879E-2</v>
      </c>
      <c r="DB46">
        <v>1.0352956131100655E-2</v>
      </c>
      <c r="DC46">
        <v>0.10554345713060055</v>
      </c>
      <c r="DD46">
        <v>9.7392847983234138E-2</v>
      </c>
      <c r="DE46">
        <v>9.4425680453073188E-2</v>
      </c>
      <c r="DF46">
        <v>9.0294824573763283E-2</v>
      </c>
      <c r="DG46">
        <v>4.1308558793099097E-3</v>
      </c>
      <c r="DH46">
        <v>8.076033741235733E-2</v>
      </c>
      <c r="DI46">
        <v>2.967167530160947E-3</v>
      </c>
      <c r="DJ46">
        <v>2.1815951054061426E-2</v>
      </c>
      <c r="DK46">
        <v>1.1214820843386965E-2</v>
      </c>
      <c r="DL46">
        <v>9.3724570969068253E-3</v>
      </c>
      <c r="DM46">
        <v>1.8423637464801386E-3</v>
      </c>
      <c r="DN46">
        <v>1.1900349804032429E-3</v>
      </c>
      <c r="DO46">
        <v>9.4110952302712183E-3</v>
      </c>
      <c r="DP46">
        <v>1.3665341906695012E-2</v>
      </c>
      <c r="DQ46">
        <v>1.244349405169487E-2</v>
      </c>
      <c r="DR46">
        <v>0.14674186733327327</v>
      </c>
      <c r="DS46">
        <v>0.11565453334293695</v>
      </c>
      <c r="DT46">
        <v>0.10585203272452944</v>
      </c>
      <c r="DU46">
        <v>9.441885230959636E-2</v>
      </c>
      <c r="DV46">
        <v>1.1433180414933073E-2</v>
      </c>
      <c r="DW46">
        <v>9.3385808169841766E-2</v>
      </c>
      <c r="DX46">
        <v>9.8025006184075097E-3</v>
      </c>
      <c r="DY46">
        <v>4.3553568732410994E-2</v>
      </c>
      <c r="DZ46">
        <v>1.6932846760848261E-2</v>
      </c>
      <c r="EA46">
        <v>1.2429157063299334E-2</v>
      </c>
      <c r="EB46">
        <v>4.5036896975489266E-3</v>
      </c>
      <c r="EC46">
        <v>3.269849020701196E-3</v>
      </c>
      <c r="ED46">
        <v>2.3350872950861537E-2</v>
      </c>
      <c r="EE46">
        <v>1.2466234742074664E-2</v>
      </c>
      <c r="EF46">
        <v>3.1124411150813103E-2</v>
      </c>
      <c r="EG46">
        <v>0.11818559495643755</v>
      </c>
      <c r="EH46">
        <v>8.3106837959237442E-2</v>
      </c>
      <c r="EI46">
        <v>6.6098269660364195E-2</v>
      </c>
      <c r="EJ46">
        <v>4.6521837771264937E-2</v>
      </c>
      <c r="EK46">
        <v>1.9576431889099251E-2</v>
      </c>
      <c r="EL46">
        <v>5.737869068980217E-2</v>
      </c>
      <c r="EM46">
        <v>1.7008568298873247E-2</v>
      </c>
      <c r="EN46">
        <v>4.3798336428433449E-2</v>
      </c>
      <c r="EO46">
        <v>1.5435779594057597E-2</v>
      </c>
      <c r="EP46">
        <v>8.1311865021476085E-3</v>
      </c>
      <c r="EQ46">
        <v>7.304593091909989E-3</v>
      </c>
      <c r="ER46">
        <v>5.8759240676311605E-3</v>
      </c>
      <c r="ES46">
        <v>2.2486632766744685E-2</v>
      </c>
      <c r="ET46">
        <v>8.7195794312333388E-3</v>
      </c>
      <c r="EU46">
        <v>3.5667151212692261E-2</v>
      </c>
      <c r="EV46">
        <v>0.19401867693810718</v>
      </c>
      <c r="EW46">
        <v>0.13906053767323956</v>
      </c>
      <c r="EX46">
        <v>9.3531796500175651E-2</v>
      </c>
      <c r="EY46">
        <v>3.9802987482922297E-2</v>
      </c>
      <c r="EZ46">
        <v>5.3728809017253354E-2</v>
      </c>
      <c r="FA46">
        <v>7.7505290508270264E-2</v>
      </c>
      <c r="FB46">
        <v>4.5528741173063915E-2</v>
      </c>
      <c r="FC46">
        <v>7.0984643924807328E-2</v>
      </c>
      <c r="FD46">
        <v>2.289120960941441E-2</v>
      </c>
      <c r="FE46">
        <v>8.1636938312001067E-3</v>
      </c>
      <c r="FF46">
        <v>1.4727515778214306E-2</v>
      </c>
      <c r="FG46">
        <v>2.1587670191556236E-2</v>
      </c>
      <c r="FH46">
        <v>2.6505764123836678E-2</v>
      </c>
      <c r="FI46">
        <v>1.6026504659939707E-2</v>
      </c>
      <c r="FJ46">
        <v>6.2820948660373688E-2</v>
      </c>
      <c r="FK46">
        <v>5.6691337428464939E-2</v>
      </c>
      <c r="FL46">
        <v>3.3017263054553644E-2</v>
      </c>
      <c r="FM46">
        <v>2.1883218534493661E-2</v>
      </c>
      <c r="FN46">
        <v>5.9162554523980136E-3</v>
      </c>
      <c r="FO46">
        <v>1.5966963082095647E-2</v>
      </c>
      <c r="FP46">
        <v>1.7826538532972336E-2</v>
      </c>
      <c r="FQ46">
        <v>1.1134044520059984E-2</v>
      </c>
      <c r="FR46">
        <v>2.7730753962700753E-2</v>
      </c>
      <c r="FS46">
        <v>5.6344538419265938E-3</v>
      </c>
      <c r="FT46">
        <v>1.1331577903088469E-3</v>
      </c>
      <c r="FU46">
        <v>4.5012960516177467E-3</v>
      </c>
      <c r="FV46">
        <v>1.3853347680714325E-2</v>
      </c>
      <c r="FW46">
        <v>8.2429524400598336E-3</v>
      </c>
      <c r="FX46">
        <v>4.0566795887894578E-3</v>
      </c>
      <c r="FY46">
        <v>2.6597596704959869E-2</v>
      </c>
      <c r="FZ46">
        <v>8.4711328282093393E-2</v>
      </c>
      <c r="GA46">
        <v>3.249204251822517E-2</v>
      </c>
      <c r="GB46">
        <v>2.4457948186792321E-2</v>
      </c>
      <c r="GC46">
        <v>5.5794808625706082E-3</v>
      </c>
      <c r="GD46">
        <v>1.8878467324221711E-2</v>
      </c>
      <c r="GE46">
        <v>2.0081955939531326E-2</v>
      </c>
      <c r="GF46">
        <v>8.0340943314328537E-3</v>
      </c>
      <c r="GG46">
        <v>5.6595278667482693E-2</v>
      </c>
      <c r="GH46">
        <v>9.7437771162897421E-3</v>
      </c>
      <c r="GI46">
        <v>1.0614578138345829E-3</v>
      </c>
      <c r="GJ46">
        <v>8.682319302455159E-3</v>
      </c>
      <c r="GK46">
        <v>3.3113421749319402E-2</v>
      </c>
      <c r="GL46">
        <v>1.373807980187355E-2</v>
      </c>
      <c r="GM46">
        <v>4.375992903614471E-3</v>
      </c>
      <c r="GN46">
        <v>5.5533822625875473E-2</v>
      </c>
      <c r="GO46">
        <v>8.2262210523969384E-2</v>
      </c>
      <c r="GP46">
        <v>1.5205727214607449E-2</v>
      </c>
      <c r="GQ46">
        <v>1.2422184710831499E-2</v>
      </c>
      <c r="GR46">
        <v>1.4564468387206198E-3</v>
      </c>
      <c r="GS46">
        <v>1.0965737872110881E-2</v>
      </c>
      <c r="GT46">
        <v>1.0116876102983952E-2</v>
      </c>
      <c r="GU46">
        <v>2.7835425037759489E-3</v>
      </c>
      <c r="GV46">
        <v>6.9361792267387229E-2</v>
      </c>
      <c r="GW46">
        <v>1.4497375874630238E-2</v>
      </c>
      <c r="GX46">
        <v>2.6801606050602336E-4</v>
      </c>
      <c r="GY46">
        <v>1.4229359814124216E-2</v>
      </c>
      <c r="GZ46">
        <v>5.1286395595797264E-2</v>
      </c>
      <c r="HA46">
        <v>3.5780207969597147E-3</v>
      </c>
      <c r="HB46">
        <v>2.3053089580252917E-3</v>
      </c>
      <c r="HC46">
        <v>6.9093778729438782E-2</v>
      </c>
    </row>
    <row r="47">
      <c r="A47">
        <v>2008</v>
      </c>
      <c r="B47">
        <v>1.4525721780769445E-3</v>
      </c>
      <c r="C47">
        <v>5.5132878117192124E-7</v>
      </c>
      <c r="D47">
        <v>3.4231528056975104E-7</v>
      </c>
      <c r="E47">
        <v>0</v>
      </c>
      <c r="F47">
        <v>3.4231528056975104E-7</v>
      </c>
      <c r="G47">
        <v>2.7289704007671389E-7</v>
      </c>
      <c r="H47">
        <v>2.0901350060217018E-7</v>
      </c>
      <c r="I47">
        <v>1.452090267543162E-3</v>
      </c>
      <c r="J47">
        <v>1.4519853275021259E-3</v>
      </c>
      <c r="K47">
        <v>1.4517582060490364E-3</v>
      </c>
      <c r="L47">
        <v>2.2712145308956152E-7</v>
      </c>
      <c r="M47">
        <v>1.0494004103608652E-7</v>
      </c>
      <c r="N47">
        <v>0</v>
      </c>
      <c r="O47">
        <v>6.9418247389272668E-8</v>
      </c>
      <c r="P47">
        <v>3.3206148941644642E-7</v>
      </c>
      <c r="Q47">
        <v>3.3467262977160189E-3</v>
      </c>
      <c r="R47">
        <v>8.3313444049123789E-6</v>
      </c>
      <c r="S47">
        <v>3.478269225422657E-6</v>
      </c>
      <c r="T47">
        <v>0</v>
      </c>
      <c r="U47">
        <v>3.478269225422657E-6</v>
      </c>
      <c r="V47">
        <v>2.7729097382689361E-6</v>
      </c>
      <c r="W47">
        <v>4.8530751794897223E-6</v>
      </c>
      <c r="X47">
        <v>3.339100312866669E-3</v>
      </c>
      <c r="Y47">
        <v>3.2709720122248253E-3</v>
      </c>
      <c r="Z47">
        <v>3.2566101738861551E-3</v>
      </c>
      <c r="AA47">
        <v>1.4361838338670124E-5</v>
      </c>
      <c r="AB47">
        <v>5.6693279268891787E-6</v>
      </c>
      <c r="AC47">
        <v>6.2458972714954622E-5</v>
      </c>
      <c r="AD47">
        <v>7.0535955556265306E-7</v>
      </c>
      <c r="AE47">
        <v>8.2490136264823377E-5</v>
      </c>
      <c r="AF47">
        <v>6.6654393179782015E-3</v>
      </c>
      <c r="AG47">
        <v>1.0707650901690263E-4</v>
      </c>
      <c r="AH47">
        <v>7.7333021485072103E-5</v>
      </c>
      <c r="AI47">
        <v>4.6642974302185058E-5</v>
      </c>
      <c r="AJ47">
        <v>3.0690047182887045E-5</v>
      </c>
      <c r="AK47">
        <v>4.0730647015152499E-5</v>
      </c>
      <c r="AL47">
        <v>2.9743487531830543E-5</v>
      </c>
      <c r="AM47">
        <v>6.5949651848284377E-3</v>
      </c>
      <c r="AN47">
        <v>5.5407237022952575E-3</v>
      </c>
      <c r="AO47">
        <v>5.4781228118279688E-3</v>
      </c>
      <c r="AP47">
        <v>6.2600890467288898E-5</v>
      </c>
      <c r="AQ47">
        <v>3.582584382104316E-5</v>
      </c>
      <c r="AR47">
        <v>1.0184156387121369E-3</v>
      </c>
      <c r="AS47">
        <v>3.6602375867138452E-5</v>
      </c>
      <c r="AT47">
        <v>1.1168423807248473E-3</v>
      </c>
      <c r="AU47">
        <v>1.7742663681159947E-2</v>
      </c>
      <c r="AV47">
        <v>1.3507204528116256E-2</v>
      </c>
      <c r="AW47">
        <v>1.3195923261875148E-2</v>
      </c>
      <c r="AX47">
        <v>1.2598171651049499E-2</v>
      </c>
      <c r="AY47">
        <v>5.9775161082564873E-4</v>
      </c>
      <c r="AZ47">
        <v>4.8504830338060856E-3</v>
      </c>
      <c r="BA47">
        <v>3.1128126624110756E-4</v>
      </c>
      <c r="BB47">
        <v>1.258089945043946E-2</v>
      </c>
      <c r="BC47">
        <v>7.5431423966828368E-3</v>
      </c>
      <c r="BD47">
        <v>6.9235209893743401E-3</v>
      </c>
      <c r="BE47">
        <v>6.1962140730849693E-4</v>
      </c>
      <c r="BF47">
        <v>3.4889156814396784E-4</v>
      </c>
      <c r="BG47">
        <v>4.6888654856126546E-3</v>
      </c>
      <c r="BH47">
        <v>8.3454402973957686E-3</v>
      </c>
      <c r="BI47">
        <v>5.6573785841464996E-3</v>
      </c>
      <c r="BJ47">
        <v>4.0255956517534379E-2</v>
      </c>
      <c r="BK47">
        <v>4.6356195694547686E-2</v>
      </c>
      <c r="BL47">
        <v>4.5503540231724489E-2</v>
      </c>
      <c r="BM47">
        <v>4.3677513674967861E-2</v>
      </c>
      <c r="BN47">
        <v>1.8260265567566307E-3</v>
      </c>
      <c r="BO47">
        <v>2.4338319897651672E-2</v>
      </c>
      <c r="BP47">
        <v>8.5265546282319428E-4</v>
      </c>
      <c r="BQ47">
        <v>1.5064981341004199E-2</v>
      </c>
      <c r="BR47">
        <v>7.6689425416588183E-3</v>
      </c>
      <c r="BS47">
        <v>6.4067206518851625E-3</v>
      </c>
      <c r="BT47">
        <v>1.262221889773656E-3</v>
      </c>
      <c r="BU47">
        <v>5.3088324696802069E-4</v>
      </c>
      <c r="BV47">
        <v>6.8651555523773595E-3</v>
      </c>
      <c r="BW47">
        <v>2.1165220518017506E-2</v>
      </c>
      <c r="BX47">
        <v>8.6582610383629799E-3</v>
      </c>
      <c r="BY47">
        <v>6.0559511391130347E-2</v>
      </c>
      <c r="BZ47">
        <v>6.7220012490919384E-2</v>
      </c>
      <c r="CA47">
        <v>6.6133739833632604E-2</v>
      </c>
      <c r="CB47">
        <v>6.4219486458939948E-2</v>
      </c>
      <c r="CC47">
        <v>1.9142533746926568E-3</v>
      </c>
      <c r="CD47">
        <v>4.64162677526474E-2</v>
      </c>
      <c r="CE47">
        <v>1.0862726572867824E-3</v>
      </c>
      <c r="CF47">
        <v>1.3056970693264464E-2</v>
      </c>
      <c r="CG47">
        <v>7.5187181213338585E-3</v>
      </c>
      <c r="CH47">
        <v>6.5559144632950494E-3</v>
      </c>
      <c r="CI47">
        <v>9.628036580388088E-4</v>
      </c>
      <c r="CJ47">
        <v>4.5178840774138965E-4</v>
      </c>
      <c r="CK47">
        <v>5.0864641641892175E-3</v>
      </c>
      <c r="CL47">
        <v>1.9717471793053502E-2</v>
      </c>
      <c r="CM47">
        <v>6.5010562539100647E-3</v>
      </c>
      <c r="CN47">
        <v>8.1438109516555959E-2</v>
      </c>
      <c r="CO47">
        <v>7.7556572149607206E-2</v>
      </c>
      <c r="CP47">
        <v>7.5565251798888039E-2</v>
      </c>
      <c r="CQ47">
        <v>7.2600834808188339E-2</v>
      </c>
      <c r="CR47">
        <v>2.9644169906997038E-3</v>
      </c>
      <c r="CS47">
        <v>6.2061779201030731E-2</v>
      </c>
      <c r="CT47">
        <v>1.9913203507191737E-3</v>
      </c>
      <c r="CU47">
        <v>1.7385010145566326E-2</v>
      </c>
      <c r="CV47">
        <v>9.7486966200855014E-3</v>
      </c>
      <c r="CW47">
        <v>8.3039830195466985E-3</v>
      </c>
      <c r="CX47">
        <v>1.4447136005388032E-3</v>
      </c>
      <c r="CY47">
        <v>7.5338789142755742E-4</v>
      </c>
      <c r="CZ47">
        <v>6.8829256340532672E-3</v>
      </c>
      <c r="DA47">
        <v>1.3503472778617574E-2</v>
      </c>
      <c r="DB47">
        <v>9.0810274705290794E-3</v>
      </c>
      <c r="DC47">
        <v>0.10663226943219868</v>
      </c>
      <c r="DD47">
        <v>9.5193619350507006E-2</v>
      </c>
      <c r="DE47">
        <v>9.2160689161010653E-2</v>
      </c>
      <c r="DF47">
        <v>8.7837276779732076E-2</v>
      </c>
      <c r="DG47">
        <v>4.3234123812785734E-3</v>
      </c>
      <c r="DH47">
        <v>7.8197695314884186E-2</v>
      </c>
      <c r="DI47">
        <v>3.0329301894963471E-3</v>
      </c>
      <c r="DJ47">
        <v>2.5401645581199343E-2</v>
      </c>
      <c r="DK47">
        <v>1.2774114826106985E-2</v>
      </c>
      <c r="DL47">
        <v>1.0077785890256992E-2</v>
      </c>
      <c r="DM47">
        <v>2.6963289358499921E-3</v>
      </c>
      <c r="DN47">
        <v>1.395698540562023E-3</v>
      </c>
      <c r="DO47">
        <v>1.1231832214530335E-2</v>
      </c>
      <c r="DP47">
        <v>1.3962995499507672E-2</v>
      </c>
      <c r="DQ47">
        <v>1.5323859639465809E-2</v>
      </c>
      <c r="DR47">
        <v>0.14989186805422275</v>
      </c>
      <c r="DS47">
        <v>0.11889092246472982</v>
      </c>
      <c r="DT47">
        <v>0.10894948742359875</v>
      </c>
      <c r="DU47">
        <v>9.6539117505627381E-2</v>
      </c>
      <c r="DV47">
        <v>1.2410369917971365E-2</v>
      </c>
      <c r="DW47">
        <v>9.6182852983474731E-2</v>
      </c>
      <c r="DX47">
        <v>9.941435041131064E-3</v>
      </c>
      <c r="DY47">
        <v>4.3767581177174553E-2</v>
      </c>
      <c r="DZ47">
        <v>1.9023252785449175E-2</v>
      </c>
      <c r="EA47">
        <v>1.3454692785522367E-2</v>
      </c>
      <c r="EB47">
        <v>5.5685599999268096E-3</v>
      </c>
      <c r="EC47">
        <v>3.2558355100442645E-3</v>
      </c>
      <c r="ED47">
        <v>2.1488492881681115E-2</v>
      </c>
      <c r="EE47">
        <v>1.2766635587681614E-2</v>
      </c>
      <c r="EF47">
        <v>3.0312888324260712E-2</v>
      </c>
      <c r="EG47">
        <v>0.12068032460127984</v>
      </c>
      <c r="EH47">
        <v>8.4509470579200191E-2</v>
      </c>
      <c r="EI47">
        <v>6.8285790115588565E-2</v>
      </c>
      <c r="EJ47">
        <v>4.799097553082049E-2</v>
      </c>
      <c r="EK47">
        <v>2.0294814584768072E-2</v>
      </c>
      <c r="EL47">
        <v>5.8815803378820419E-2</v>
      </c>
      <c r="EM47">
        <v>1.6223680463611626E-2</v>
      </c>
      <c r="EN47">
        <v>4.5640839984696729E-2</v>
      </c>
      <c r="EO47">
        <v>1.7227744537383141E-2</v>
      </c>
      <c r="EP47">
        <v>9.067196550902849E-3</v>
      </c>
      <c r="EQ47">
        <v>8.1605479864802922E-3</v>
      </c>
      <c r="ER47">
        <v>5.8307460160156024E-3</v>
      </c>
      <c r="ES47">
        <v>2.2582349431297988E-2</v>
      </c>
      <c r="ET47">
        <v>9.4699859626170748E-3</v>
      </c>
      <c r="EU47">
        <v>3.6573644727468491E-2</v>
      </c>
      <c r="EV47">
        <v>0.19547060115010356</v>
      </c>
      <c r="EW47">
        <v>0.13981085045958291</v>
      </c>
      <c r="EX47">
        <v>9.5752743976902449E-2</v>
      </c>
      <c r="EY47">
        <v>4.1566552955359749E-2</v>
      </c>
      <c r="EZ47">
        <v>5.41861910215427E-2</v>
      </c>
      <c r="FA47">
        <v>7.9001270234584808E-2</v>
      </c>
      <c r="FB47">
        <v>4.4058106482680465E-2</v>
      </c>
      <c r="FC47">
        <v>7.2411220941113602E-2</v>
      </c>
      <c r="FD47">
        <v>2.4518512089646678E-2</v>
      </c>
      <c r="FE47">
        <v>9.3673525352445733E-3</v>
      </c>
      <c r="FF47">
        <v>1.5151159554402105E-2</v>
      </c>
      <c r="FG47">
        <v>1.8655526421538636E-2</v>
      </c>
      <c r="FH47">
        <v>2.9237182429928295E-2</v>
      </c>
      <c r="FI47">
        <v>1.6751470250592961E-2</v>
      </c>
      <c r="FJ47">
        <v>6.3043870031833649E-2</v>
      </c>
      <c r="FK47">
        <v>5.6086100697311209E-2</v>
      </c>
      <c r="FL47">
        <v>3.2552754834353867E-2</v>
      </c>
      <c r="FM47">
        <v>2.2126011133127611E-2</v>
      </c>
      <c r="FN47">
        <v>6.3744778130773493E-3</v>
      </c>
      <c r="FO47">
        <v>1.5751533320050262E-2</v>
      </c>
      <c r="FP47">
        <v>1.7989255487918854E-2</v>
      </c>
      <c r="FQ47">
        <v>1.042674370122626E-2</v>
      </c>
      <c r="FR47">
        <v>2.7670102325568314E-2</v>
      </c>
      <c r="FS47">
        <v>5.5879461536914744E-3</v>
      </c>
      <c r="FT47">
        <v>1.2823432349923724E-3</v>
      </c>
      <c r="FU47">
        <v>4.3056029186991016E-3</v>
      </c>
      <c r="FV47">
        <v>1.1712378784249512E-2</v>
      </c>
      <c r="FW47">
        <v>1.0369777387627326E-2</v>
      </c>
      <c r="FX47">
        <v>4.1367564626109757E-3</v>
      </c>
      <c r="FY47">
        <v>2.6387758553028107E-2</v>
      </c>
      <c r="FZ47">
        <v>8.1377759528046933E-2</v>
      </c>
      <c r="GA47">
        <v>3.2873860947931516E-2</v>
      </c>
      <c r="GB47">
        <v>2.5239141159174271E-2</v>
      </c>
      <c r="GC47">
        <v>6.1953197531741024E-3</v>
      </c>
      <c r="GD47">
        <v>1.9043821406000166E-2</v>
      </c>
      <c r="GE47">
        <v>2.0641680806875229E-2</v>
      </c>
      <c r="GF47">
        <v>7.6347197887572426E-3</v>
      </c>
      <c r="GG47">
        <v>5.3101359237525181E-2</v>
      </c>
      <c r="GH47">
        <v>9.0600663065555434E-3</v>
      </c>
      <c r="GI47">
        <v>1.2312543574269136E-3</v>
      </c>
      <c r="GJ47">
        <v>7.8288119491286296E-3</v>
      </c>
      <c r="GK47">
        <v>2.6670671834114184E-2</v>
      </c>
      <c r="GL47">
        <v>1.737062109685545E-2</v>
      </c>
      <c r="GM47">
        <v>4.5974606574097562E-3</v>
      </c>
      <c r="GN47">
        <v>5.1870103925466537E-2</v>
      </c>
      <c r="GO47">
        <v>7.8400112651711401E-2</v>
      </c>
      <c r="GP47">
        <v>1.6275844591408527E-2</v>
      </c>
      <c r="GQ47">
        <v>1.371227556836205E-2</v>
      </c>
      <c r="GR47">
        <v>1.6433406919973657E-3</v>
      </c>
      <c r="GS47">
        <v>1.2068934876364684E-2</v>
      </c>
      <c r="GT47">
        <v>1.1076662689447403E-2</v>
      </c>
      <c r="GU47">
        <v>2.5635690230464783E-3</v>
      </c>
      <c r="GV47">
        <v>6.4759879637806675E-2</v>
      </c>
      <c r="GW47">
        <v>1.3092121626790517E-2</v>
      </c>
      <c r="GX47">
        <v>3.0867989400901251E-4</v>
      </c>
      <c r="GY47">
        <v>1.2783441732781505E-2</v>
      </c>
      <c r="GZ47">
        <v>4.7200024595738264E-2</v>
      </c>
      <c r="HA47">
        <v>4.4677334152778943E-3</v>
      </c>
      <c r="HB47">
        <v>2.6356115775038004E-3</v>
      </c>
      <c r="HC47">
        <v>6.4451202750205994E-2</v>
      </c>
    </row>
    <row r="48">
      <c r="A48">
        <v>2009</v>
      </c>
      <c r="B48">
        <v>1.2994876596366378E-3</v>
      </c>
      <c r="C48">
        <v>5.5355488234254405E-7</v>
      </c>
      <c r="D48">
        <v>1.7641085429218857E-7</v>
      </c>
      <c r="E48">
        <v>0</v>
      </c>
      <c r="F48">
        <v>1.7641085429218857E-7</v>
      </c>
      <c r="G48">
        <v>1.3794414144285838E-7</v>
      </c>
      <c r="H48">
        <v>3.7714402805035547E-7</v>
      </c>
      <c r="I48">
        <v>1.2989725714634512E-3</v>
      </c>
      <c r="J48">
        <v>1.2989607785745647E-3</v>
      </c>
      <c r="K48">
        <v>1.2989518881885685E-3</v>
      </c>
      <c r="L48">
        <v>8.8903859962406092E-9</v>
      </c>
      <c r="M48">
        <v>1.1792888886487071E-8</v>
      </c>
      <c r="N48">
        <v>0</v>
      </c>
      <c r="O48">
        <v>3.846670915589188E-8</v>
      </c>
      <c r="P48">
        <v>2.0683275536725887E-8</v>
      </c>
      <c r="Q48">
        <v>3.1392562658711489E-3</v>
      </c>
      <c r="R48">
        <v>7.6831506834798513E-6</v>
      </c>
      <c r="S48">
        <v>3.1943589220498137E-6</v>
      </c>
      <c r="T48">
        <v>0</v>
      </c>
      <c r="U48">
        <v>3.1943589220498137E-6</v>
      </c>
      <c r="V48">
        <v>2.4978230612759944E-6</v>
      </c>
      <c r="W48">
        <v>4.488791761430038E-6</v>
      </c>
      <c r="X48">
        <v>3.132269650987144E-3</v>
      </c>
      <c r="Y48">
        <v>3.070192501267562E-3</v>
      </c>
      <c r="Z48">
        <v>3.0672619184823617E-3</v>
      </c>
      <c r="AA48">
        <v>2.9305827852002564E-6</v>
      </c>
      <c r="AB48">
        <v>1.6117787495872143E-6</v>
      </c>
      <c r="AC48">
        <v>6.0465370969994589E-5</v>
      </c>
      <c r="AD48">
        <v>6.9653579947483203E-7</v>
      </c>
      <c r="AE48">
        <v>6.5007734519895166E-5</v>
      </c>
      <c r="AF48">
        <v>6.3957273845458903E-3</v>
      </c>
      <c r="AG48">
        <v>7.8337894822622968E-4</v>
      </c>
      <c r="AH48">
        <v>7.4763175654377827E-4</v>
      </c>
      <c r="AI48">
        <v>7.1131114923897725E-4</v>
      </c>
      <c r="AJ48">
        <v>3.6320607304801023E-5</v>
      </c>
      <c r="AK48">
        <v>1.3840272731613368E-4</v>
      </c>
      <c r="AL48">
        <v>3.5747191682451367E-5</v>
      </c>
      <c r="AM48">
        <v>6.2215774632715286E-3</v>
      </c>
      <c r="AN48">
        <v>5.1791393366348486E-3</v>
      </c>
      <c r="AO48">
        <v>5.1357204500895653E-3</v>
      </c>
      <c r="AP48">
        <v>4.3418886545283234E-5</v>
      </c>
      <c r="AQ48">
        <v>2.0812693813697819E-5</v>
      </c>
      <c r="AR48">
        <v>1.0216254328229823E-3</v>
      </c>
      <c r="AS48">
        <v>6.092290269518678E-4</v>
      </c>
      <c r="AT48">
        <v>1.0858570458367467E-3</v>
      </c>
      <c r="AU48">
        <v>1.6242429686737708E-2</v>
      </c>
      <c r="AV48">
        <v>1.6509030777972625E-2</v>
      </c>
      <c r="AW48">
        <v>1.6211439778199114E-2</v>
      </c>
      <c r="AX48">
        <v>1.5716712131060708E-2</v>
      </c>
      <c r="AY48">
        <v>4.9472764713840637E-4</v>
      </c>
      <c r="AZ48">
        <v>4.533733706921339E-3</v>
      </c>
      <c r="BA48">
        <v>2.9759099977350961E-4</v>
      </c>
      <c r="BB48">
        <v>1.1411104765119334E-2</v>
      </c>
      <c r="BC48">
        <v>7.4685334950971242E-3</v>
      </c>
      <c r="BD48">
        <v>7.0876604757677446E-3</v>
      </c>
      <c r="BE48">
        <v>3.8087301932937967E-4</v>
      </c>
      <c r="BF48">
        <v>2.0100231253813051E-4</v>
      </c>
      <c r="BG48">
        <v>3.7415689574840797E-3</v>
      </c>
      <c r="BH48">
        <v>1.1677705856354251E-2</v>
      </c>
      <c r="BI48">
        <v>4.3234443292021751E-3</v>
      </c>
      <c r="BJ48">
        <v>3.7764944366457227E-2</v>
      </c>
      <c r="BK48">
        <v>4.7181273465772798E-2</v>
      </c>
      <c r="BL48">
        <v>4.6304610712395139E-2</v>
      </c>
      <c r="BM48">
        <v>4.4532503001479463E-2</v>
      </c>
      <c r="BN48">
        <v>1.7721077109156688E-3</v>
      </c>
      <c r="BO48">
        <v>2.2870831191539764E-2</v>
      </c>
      <c r="BP48">
        <v>8.7666275337766294E-4</v>
      </c>
      <c r="BQ48">
        <v>1.4017450201212934E-2</v>
      </c>
      <c r="BR48">
        <v>7.6797107254590923E-3</v>
      </c>
      <c r="BS48">
        <v>6.7459424496790679E-3</v>
      </c>
      <c r="BT48">
        <v>9.3376827578002454E-4</v>
      </c>
      <c r="BU48">
        <v>3.970171644678766E-4</v>
      </c>
      <c r="BV48">
        <v>5.940722311285963E-3</v>
      </c>
      <c r="BW48">
        <v>2.3433779300528503E-2</v>
      </c>
      <c r="BX48">
        <v>7.2715077549219131E-3</v>
      </c>
      <c r="BY48">
        <v>5.8748513733187971E-2</v>
      </c>
      <c r="BZ48">
        <v>6.5374908875698357E-2</v>
      </c>
      <c r="CA48">
        <v>6.4148990019326696E-2</v>
      </c>
      <c r="CB48">
        <v>6.2091223754702211E-2</v>
      </c>
      <c r="CC48">
        <v>2.0577662646244785E-3</v>
      </c>
      <c r="CD48">
        <v>4.3948598206043243E-2</v>
      </c>
      <c r="CE48">
        <v>1.2259188563716538E-3</v>
      </c>
      <c r="CF48">
        <v>1.3573998371657587E-2</v>
      </c>
      <c r="CG48">
        <v>8.4345829219373957E-3</v>
      </c>
      <c r="CH48">
        <v>7.3463260136311876E-3</v>
      </c>
      <c r="CI48">
        <v>1.0882569083062081E-3</v>
      </c>
      <c r="CJ48">
        <v>4.9195257055970781E-4</v>
      </c>
      <c r="CK48">
        <v>4.6474628791604838E-3</v>
      </c>
      <c r="CL48">
        <v>2.0200393514167969E-2</v>
      </c>
      <c r="CM48">
        <v>6.227672565728426E-3</v>
      </c>
      <c r="CN48">
        <v>8.0093800816073868E-2</v>
      </c>
      <c r="CO48">
        <v>7.9396919739702643E-2</v>
      </c>
      <c r="CP48">
        <v>7.7606276402585522E-2</v>
      </c>
      <c r="CQ48">
        <v>7.4975312860559626E-2</v>
      </c>
      <c r="CR48">
        <v>2.6309635420258899E-3</v>
      </c>
      <c r="CS48">
        <v>6.2671691179275513E-2</v>
      </c>
      <c r="CT48">
        <v>1.7906433371171245E-3</v>
      </c>
      <c r="CU48">
        <v>1.5631464778495387E-2</v>
      </c>
      <c r="CV48">
        <v>9.3019808694894679E-3</v>
      </c>
      <c r="CW48">
        <v>8.2859987855326521E-3</v>
      </c>
      <c r="CX48">
        <v>1.0159820839568158E-3</v>
      </c>
      <c r="CY48">
        <v>5.5862534013601298E-4</v>
      </c>
      <c r="CZ48">
        <v>5.7708585688699054E-3</v>
      </c>
      <c r="DA48">
        <v>1.4934583702124167E-2</v>
      </c>
      <c r="DB48">
        <v>7.3454659432172775E-3</v>
      </c>
      <c r="DC48">
        <v>0.10504101951178897</v>
      </c>
      <c r="DD48">
        <v>9.1055744730928645E-2</v>
      </c>
      <c r="DE48">
        <v>8.7809962736484004E-2</v>
      </c>
      <c r="DF48">
        <v>8.2852608743819667E-2</v>
      </c>
      <c r="DG48">
        <v>4.9573539926643416E-3</v>
      </c>
      <c r="DH48">
        <v>7.3862597346305847E-2</v>
      </c>
      <c r="DI48">
        <v>3.2457819944446374E-3</v>
      </c>
      <c r="DJ48">
        <v>2.7932637251236934E-2</v>
      </c>
      <c r="DK48">
        <v>1.4177075372426687E-2</v>
      </c>
      <c r="DL48">
        <v>1.1364485602826191E-2</v>
      </c>
      <c r="DM48">
        <v>2.8125897696004978E-3</v>
      </c>
      <c r="DN48">
        <v>1.3227685773804813E-3</v>
      </c>
      <c r="DO48">
        <v>1.2432793301429761E-2</v>
      </c>
      <c r="DP48">
        <v>1.3947362470376598E-2</v>
      </c>
      <c r="DQ48">
        <v>1.6568152233958244E-2</v>
      </c>
      <c r="DR48">
        <v>0.15077705729865309</v>
      </c>
      <c r="DS48">
        <v>0.12118379528676414</v>
      </c>
      <c r="DT48">
        <v>0.11105261822058664</v>
      </c>
      <c r="DU48">
        <v>9.819258207321746E-2</v>
      </c>
      <c r="DV48">
        <v>1.2860036147369183E-2</v>
      </c>
      <c r="DW48">
        <v>9.8070941865444183E-2</v>
      </c>
      <c r="DX48">
        <v>1.0131177066177504E-2</v>
      </c>
      <c r="DY48">
        <v>4.2574938701364917E-2</v>
      </c>
      <c r="DZ48">
        <v>2.0480475691864439E-2</v>
      </c>
      <c r="EA48">
        <v>1.5010029714012088E-2</v>
      </c>
      <c r="EB48">
        <v>5.4704459778523512E-3</v>
      </c>
      <c r="EC48">
        <v>2.8220049298145712E-3</v>
      </c>
      <c r="ED48">
        <v>1.927245807968591E-2</v>
      </c>
      <c r="EE48">
        <v>1.2981676689475974E-2</v>
      </c>
      <c r="EF48">
        <v>2.7564909309148788E-2</v>
      </c>
      <c r="EG48">
        <v>0.12407182156815913</v>
      </c>
      <c r="EH48">
        <v>8.528503042356754E-2</v>
      </c>
      <c r="EI48">
        <v>6.8848287621456367E-2</v>
      </c>
      <c r="EJ48">
        <v>4.7428206477676399E-2</v>
      </c>
      <c r="EK48">
        <v>2.1420081143779964E-2</v>
      </c>
      <c r="EL48">
        <v>5.8686204254627228E-2</v>
      </c>
      <c r="EM48">
        <v>1.6436742802111173E-2</v>
      </c>
      <c r="EN48">
        <v>4.8948873832708913E-2</v>
      </c>
      <c r="EO48">
        <v>1.9543815138487269E-2</v>
      </c>
      <c r="EP48">
        <v>1.0442009431539005E-2</v>
      </c>
      <c r="EQ48">
        <v>9.1018057069482666E-3</v>
      </c>
      <c r="ER48">
        <v>5.4360716052876019E-3</v>
      </c>
      <c r="ES48">
        <v>2.3968987088934041E-2</v>
      </c>
      <c r="ET48">
        <v>1.0162082688117325E-2</v>
      </c>
      <c r="EU48">
        <v>3.8506865501403809E-2</v>
      </c>
      <c r="EV48">
        <v>0.19949896617521209</v>
      </c>
      <c r="EW48">
        <v>0.13773412876992094</v>
      </c>
      <c r="EX48">
        <v>9.6311117405374153E-2</v>
      </c>
      <c r="EY48">
        <v>4.2896920928152261E-2</v>
      </c>
      <c r="EZ48">
        <v>5.3414196477221877E-2</v>
      </c>
      <c r="FA48">
        <v>7.8824855387210846E-2</v>
      </c>
      <c r="FB48">
        <v>4.1423011364546784E-2</v>
      </c>
      <c r="FC48">
        <v>7.9251096073508318E-2</v>
      </c>
      <c r="FD48">
        <v>2.7845850415483674E-2</v>
      </c>
      <c r="FE48">
        <v>1.0912630926820882E-2</v>
      </c>
      <c r="FF48">
        <v>1.693321948866279E-2</v>
      </c>
      <c r="FG48">
        <v>1.737620789022986E-2</v>
      </c>
      <c r="FH48">
        <v>3.4029037767794784E-2</v>
      </c>
      <c r="FI48">
        <v>1.7486258668217167E-2</v>
      </c>
      <c r="FJ48">
        <v>6.8338468670845032E-2</v>
      </c>
      <c r="FK48">
        <v>5.8781776495082663E-2</v>
      </c>
      <c r="FL48">
        <v>3.2298245172889942E-2</v>
      </c>
      <c r="FM48">
        <v>2.2694685262369521E-2</v>
      </c>
      <c r="FN48">
        <v>6.6315832185346209E-3</v>
      </c>
      <c r="FO48">
        <v>1.60631020438349E-2</v>
      </c>
      <c r="FP48">
        <v>1.8203180283308029E-2</v>
      </c>
      <c r="FQ48">
        <v>9.6035599105204206E-3</v>
      </c>
      <c r="FR48">
        <v>3.0975036959452681E-2</v>
      </c>
      <c r="FS48">
        <v>6.3293255434458701E-3</v>
      </c>
      <c r="FT48">
        <v>1.4542131777190502E-3</v>
      </c>
      <c r="FU48">
        <v>4.8751123657268195E-3</v>
      </c>
      <c r="FV48">
        <v>1.1058861388470474E-2</v>
      </c>
      <c r="FW48">
        <v>1.3586850027536341E-2</v>
      </c>
      <c r="FX48">
        <v>4.4915056372599555E-3</v>
      </c>
      <c r="FY48">
        <v>2.9520824551582336E-2</v>
      </c>
      <c r="FZ48">
        <v>8.409358540195408E-2</v>
      </c>
      <c r="GA48">
        <v>3.2169778370399131E-2</v>
      </c>
      <c r="GB48">
        <v>2.5659751069197052E-2</v>
      </c>
      <c r="GC48">
        <v>6.4534252210940567E-3</v>
      </c>
      <c r="GD48">
        <v>1.920632584810299E-2</v>
      </c>
      <c r="GE48">
        <v>2.0757259801030159E-2</v>
      </c>
      <c r="GF48">
        <v>6.5100273012020813E-3</v>
      </c>
      <c r="GG48">
        <v>5.6826299049464235E-2</v>
      </c>
      <c r="GH48">
        <v>1.0468615546472285E-2</v>
      </c>
      <c r="GI48">
        <v>1.3982383026123015E-3</v>
      </c>
      <c r="GJ48">
        <v>9.0703772438599835E-3</v>
      </c>
      <c r="GK48">
        <v>2.5455397099575679E-2</v>
      </c>
      <c r="GL48">
        <v>2.0902286403416275E-2</v>
      </c>
      <c r="GM48">
        <v>4.9024920179092935E-3</v>
      </c>
      <c r="GN48">
        <v>5.5428061634302139E-2</v>
      </c>
      <c r="GO48">
        <v>7.4051588850201272E-2</v>
      </c>
      <c r="GP48">
        <v>1.5844506598221678E-2</v>
      </c>
      <c r="GQ48">
        <v>1.3729249123293092E-2</v>
      </c>
      <c r="GR48">
        <v>1.7782099803795085E-3</v>
      </c>
      <c r="GS48">
        <v>1.1951039142913586E-2</v>
      </c>
      <c r="GT48">
        <v>1.0938441380858421E-2</v>
      </c>
      <c r="GU48">
        <v>2.1152574749285849E-3</v>
      </c>
      <c r="GV48">
        <v>6.0997890239029726E-2</v>
      </c>
      <c r="GW48">
        <v>1.4146151047380011E-2</v>
      </c>
      <c r="GX48">
        <v>3.6634293417411846E-4</v>
      </c>
      <c r="GY48">
        <v>1.377980811320589E-2</v>
      </c>
      <c r="GZ48">
        <v>4.1063345100727545E-2</v>
      </c>
      <c r="HA48">
        <v>5.7883940909221766E-3</v>
      </c>
      <c r="HB48">
        <v>2.7908079870501258E-3</v>
      </c>
      <c r="HC48">
        <v>6.0631547123193741E-2</v>
      </c>
    </row>
    <row r="49">
      <c r="A49">
        <v>2010</v>
      </c>
      <c r="B49">
        <v>9.3795463907382843E-4</v>
      </c>
      <c r="C49">
        <v>1.8584618495576931E-7</v>
      </c>
      <c r="D49">
        <v>7.448451727783716E-8</v>
      </c>
      <c r="E49">
        <v>0</v>
      </c>
      <c r="F49">
        <v>7.448451727783716E-8</v>
      </c>
      <c r="G49">
        <v>5.8006140335464806E-8</v>
      </c>
      <c r="H49">
        <v>1.1136166767793215E-7</v>
      </c>
      <c r="I49">
        <v>9.3778527126855136E-4</v>
      </c>
      <c r="J49">
        <v>9.3624286721270518E-4</v>
      </c>
      <c r="K49">
        <v>9.3623362722770344E-4</v>
      </c>
      <c r="L49">
        <v>9.2399850017188537E-9</v>
      </c>
      <c r="M49">
        <v>8.2192857481445296E-9</v>
      </c>
      <c r="N49">
        <v>1.5341847700980545E-6</v>
      </c>
      <c r="O49">
        <v>1.6478379678637386E-8</v>
      </c>
      <c r="P49">
        <v>1.5516440043938928E-6</v>
      </c>
      <c r="Q49">
        <v>2.4340250544097534E-3</v>
      </c>
      <c r="R49">
        <v>2.0279882703601109E-4</v>
      </c>
      <c r="S49">
        <v>1.9896483377628953E-4</v>
      </c>
      <c r="T49">
        <v>1.9586316863090387E-4</v>
      </c>
      <c r="U49">
        <v>3.1016651453856282E-6</v>
      </c>
      <c r="V49">
        <v>1.1806200745922979E-5</v>
      </c>
      <c r="W49">
        <v>3.8339932597215851E-6</v>
      </c>
      <c r="X49">
        <v>2.4183848604703204E-3</v>
      </c>
      <c r="Y49">
        <v>2.2923840809123577E-3</v>
      </c>
      <c r="Z49">
        <v>2.2911220730862172E-3</v>
      </c>
      <c r="AA49">
        <v>1.2620078261403789E-6</v>
      </c>
      <c r="AB49">
        <v>4.4053930177305802E-7</v>
      </c>
      <c r="AC49">
        <v>1.2556024025618993E-4</v>
      </c>
      <c r="AD49">
        <v>1.8715863309657797E-4</v>
      </c>
      <c r="AE49">
        <v>1.2726278509944677E-4</v>
      </c>
      <c r="AF49">
        <v>5.2299075532049001E-3</v>
      </c>
      <c r="AG49">
        <v>1.4698225871487621E-3</v>
      </c>
      <c r="AH49">
        <v>1.4373619060240746E-3</v>
      </c>
      <c r="AI49">
        <v>1.4109244924524287E-3</v>
      </c>
      <c r="AJ49">
        <v>2.6437413571645847E-5</v>
      </c>
      <c r="AK49">
        <v>1.1814551544375718E-4</v>
      </c>
      <c r="AL49">
        <v>3.2460681124687452E-5</v>
      </c>
      <c r="AM49">
        <v>5.0793013665316822E-3</v>
      </c>
      <c r="AN49">
        <v>4.431794393311623E-3</v>
      </c>
      <c r="AO49">
        <v>4.4127772213278516E-3</v>
      </c>
      <c r="AP49">
        <v>1.9017171983771701E-5</v>
      </c>
      <c r="AQ49">
        <v>6.928099112766746E-6</v>
      </c>
      <c r="AR49">
        <v>6.40578874107293E-4</v>
      </c>
      <c r="AS49">
        <v>1.3192164004755444E-3</v>
      </c>
      <c r="AT49">
        <v>6.6652416717261076E-4</v>
      </c>
      <c r="AU49">
        <v>1.3393553707627549E-2</v>
      </c>
      <c r="AV49">
        <v>1.5598988355639703E-2</v>
      </c>
      <c r="AW49">
        <v>1.5318261216512048E-2</v>
      </c>
      <c r="AX49">
        <v>1.4907489083996269E-2</v>
      </c>
      <c r="AY49">
        <v>4.1077213251578069E-4</v>
      </c>
      <c r="AZ49">
        <v>3.6470259074121714E-3</v>
      </c>
      <c r="BA49">
        <v>2.8072713912765312E-4</v>
      </c>
      <c r="BB49">
        <v>9.4658006425953345E-3</v>
      </c>
      <c r="BC49">
        <v>6.5480888406319977E-3</v>
      </c>
      <c r="BD49">
        <v>6.3843320024533686E-3</v>
      </c>
      <c r="BE49">
        <v>1.6375683817862878E-4</v>
      </c>
      <c r="BF49">
        <v>7.9824255427203707E-5</v>
      </c>
      <c r="BG49">
        <v>2.8378875465361326E-3</v>
      </c>
      <c r="BH49">
        <v>1.1671235290607486E-2</v>
      </c>
      <c r="BI49">
        <v>3.0814686324447393E-3</v>
      </c>
      <c r="BJ49">
        <v>3.4093659022814124E-2</v>
      </c>
      <c r="BK49">
        <v>4.6668983040013622E-2</v>
      </c>
      <c r="BL49">
        <v>4.5722425137205612E-2</v>
      </c>
      <c r="BM49">
        <v>4.393752131012614E-2</v>
      </c>
      <c r="BN49">
        <v>1.7849038270794731E-3</v>
      </c>
      <c r="BO49">
        <v>2.1598570048809052E-2</v>
      </c>
      <c r="BP49">
        <v>9.4655790280801227E-4</v>
      </c>
      <c r="BQ49">
        <v>1.1548530513615193E-2</v>
      </c>
      <c r="BR49">
        <v>7.4105801104750544E-3</v>
      </c>
      <c r="BS49">
        <v>6.6700411258828968E-3</v>
      </c>
      <c r="BT49">
        <v>7.4053898459215694E-4</v>
      </c>
      <c r="BU49">
        <v>2.6568932188981271E-4</v>
      </c>
      <c r="BV49">
        <v>3.872261081250326E-3</v>
      </c>
      <c r="BW49">
        <v>2.4123854530814691E-2</v>
      </c>
      <c r="BX49">
        <v>4.8784893006086349E-3</v>
      </c>
      <c r="BY49">
        <v>5.5977593743592416E-2</v>
      </c>
      <c r="BZ49">
        <v>6.3913765076095558E-2</v>
      </c>
      <c r="CA49">
        <v>6.2576456939765365E-2</v>
      </c>
      <c r="CB49">
        <v>6.0302220893000497E-2</v>
      </c>
      <c r="CC49">
        <v>2.2742360467648609E-3</v>
      </c>
      <c r="CD49">
        <v>4.226275160908699E-2</v>
      </c>
      <c r="CE49">
        <v>1.3373081363301956E-3</v>
      </c>
      <c r="CF49">
        <v>1.2377533446947425E-2</v>
      </c>
      <c r="CG49">
        <v>8.2670426508666996E-3</v>
      </c>
      <c r="CH49">
        <v>7.365875075833468E-3</v>
      </c>
      <c r="CI49">
        <v>9.0116757503323156E-4</v>
      </c>
      <c r="CJ49">
        <v>3.2623948988395863E-4</v>
      </c>
      <c r="CK49">
        <v>3.7842513061967669E-3</v>
      </c>
      <c r="CL49">
        <v>2.0313704779450568E-2</v>
      </c>
      <c r="CM49">
        <v>5.0116581842303276E-3</v>
      </c>
      <c r="CN49">
        <v>7.6856613023999293E-2</v>
      </c>
      <c r="CO49">
        <v>7.9700735653875296E-2</v>
      </c>
      <c r="CP49">
        <v>7.7900314716832772E-2</v>
      </c>
      <c r="CQ49">
        <v>7.5013364644457153E-2</v>
      </c>
      <c r="CR49">
        <v>2.8869500723756221E-3</v>
      </c>
      <c r="CS49">
        <v>6.2111958861351013E-2</v>
      </c>
      <c r="CT49">
        <v>1.80042093704252E-3</v>
      </c>
      <c r="CU49">
        <v>1.2944232740347884E-2</v>
      </c>
      <c r="CV49">
        <v>8.4097110672505491E-3</v>
      </c>
      <c r="CW49">
        <v>7.6172143675665776E-3</v>
      </c>
      <c r="CX49">
        <v>7.9249669968397283E-4</v>
      </c>
      <c r="CY49">
        <v>3.6281051573479133E-4</v>
      </c>
      <c r="CZ49">
        <v>4.1717111573625421E-3</v>
      </c>
      <c r="DA49">
        <v>1.5788355370223894E-2</v>
      </c>
      <c r="DB49">
        <v>5.3270184434950352E-3</v>
      </c>
      <c r="DC49">
        <v>0.1023324798144095</v>
      </c>
      <c r="DD49">
        <v>8.8768773131514309E-2</v>
      </c>
      <c r="DE49">
        <v>8.5234978308384363E-2</v>
      </c>
      <c r="DF49">
        <v>8.0531223043677463E-2</v>
      </c>
      <c r="DG49">
        <v>4.7037552647068992E-3</v>
      </c>
      <c r="DH49">
        <v>7.2960473597049713E-2</v>
      </c>
      <c r="DI49">
        <v>3.5337948231299481E-3</v>
      </c>
      <c r="DJ49">
        <v>2.5838212889394314E-2</v>
      </c>
      <c r="DK49">
        <v>1.4003071172212691E-2</v>
      </c>
      <c r="DL49">
        <v>1.1795992561497378E-2</v>
      </c>
      <c r="DM49">
        <v>2.2070786107153116E-3</v>
      </c>
      <c r="DN49">
        <v>9.0922062731914072E-4</v>
      </c>
      <c r="DO49">
        <v>1.0925921089862482E-2</v>
      </c>
      <c r="DP49">
        <v>1.2274506206499116E-2</v>
      </c>
      <c r="DQ49">
        <v>1.4042219147086143E-2</v>
      </c>
      <c r="DR49">
        <v>0.14958213232130033</v>
      </c>
      <c r="DS49">
        <v>0.12187812451676118</v>
      </c>
      <c r="DT49">
        <v>0.11112327801601175</v>
      </c>
      <c r="DU49">
        <v>9.7162723437411058E-2</v>
      </c>
      <c r="DV49">
        <v>1.3960554578600711E-2</v>
      </c>
      <c r="DW49">
        <v>9.7614124417304993E-2</v>
      </c>
      <c r="DX49">
        <v>1.075484650074942E-2</v>
      </c>
      <c r="DY49">
        <v>4.1213158313675384E-2</v>
      </c>
      <c r="DZ49">
        <v>2.0612138525098179E-2</v>
      </c>
      <c r="EA49">
        <v>1.5821613266910887E-2</v>
      </c>
      <c r="EB49">
        <v>4.7905252581872913E-3</v>
      </c>
      <c r="EC49">
        <v>2.0848462550494351E-3</v>
      </c>
      <c r="ED49">
        <v>1.8516173533527764E-2</v>
      </c>
      <c r="EE49">
        <v>1.3509150509136232E-2</v>
      </c>
      <c r="EF49">
        <v>2.539154514670372E-2</v>
      </c>
      <c r="EG49">
        <v>0.12423911647310776</v>
      </c>
      <c r="EH49">
        <v>8.6049455305510683E-2</v>
      </c>
      <c r="EI49">
        <v>7.0195660449263717E-2</v>
      </c>
      <c r="EJ49">
        <v>4.8366446532512555E-2</v>
      </c>
      <c r="EK49">
        <v>2.1829213916751165E-2</v>
      </c>
      <c r="EL49">
        <v>5.9875298291444778E-2</v>
      </c>
      <c r="EM49">
        <v>1.5853794856246967E-2</v>
      </c>
      <c r="EN49">
        <v>4.8510024852136416E-2</v>
      </c>
      <c r="EO49">
        <v>1.9060111462473987E-2</v>
      </c>
      <c r="EP49">
        <v>1.0895467418696356E-2</v>
      </c>
      <c r="EQ49">
        <v>8.1646440437776312E-3</v>
      </c>
      <c r="ER49">
        <v>3.8836033081845107E-3</v>
      </c>
      <c r="ES49">
        <v>2.556631008147792E-2</v>
      </c>
      <c r="ET49">
        <v>1.0320363684539344E-2</v>
      </c>
      <c r="EU49">
        <v>3.7614557892084122E-2</v>
      </c>
      <c r="EV49">
        <v>0.19980660048984292</v>
      </c>
      <c r="EW49">
        <v>0.13620252472706917</v>
      </c>
      <c r="EX49">
        <v>9.758635877380184E-2</v>
      </c>
      <c r="EY49">
        <v>4.3632405858300014E-2</v>
      </c>
      <c r="EZ49">
        <v>5.395395291550182E-2</v>
      </c>
      <c r="FA49">
        <v>7.9962693154811859E-2</v>
      </c>
      <c r="FB49">
        <v>3.8616165953267348E-2</v>
      </c>
      <c r="FC49">
        <v>8.1227744320487905E-2</v>
      </c>
      <c r="FD49">
        <v>2.8343659544649714E-2</v>
      </c>
      <c r="FE49">
        <v>1.1522519718299483E-2</v>
      </c>
      <c r="FF49">
        <v>1.682113982635023E-2</v>
      </c>
      <c r="FG49">
        <v>1.4691463023912641E-2</v>
      </c>
      <c r="FH49">
        <v>3.8192621751925553E-2</v>
      </c>
      <c r="FI49">
        <v>1.7623668557714165E-2</v>
      </c>
      <c r="FJ49">
        <v>6.970522552728653E-2</v>
      </c>
      <c r="FK49">
        <v>5.9511821613428967E-2</v>
      </c>
      <c r="FL49">
        <v>3.1157830295634972E-2</v>
      </c>
      <c r="FM49">
        <v>2.2317203983492094E-2</v>
      </c>
      <c r="FN49">
        <v>6.7974570087603091E-3</v>
      </c>
      <c r="FO49">
        <v>1.5519746974731786E-2</v>
      </c>
      <c r="FP49">
        <v>1.7948733642697334E-2</v>
      </c>
      <c r="FQ49">
        <v>8.8406263121428748E-3</v>
      </c>
      <c r="FR49">
        <v>3.2722462329567478E-2</v>
      </c>
      <c r="FS49">
        <v>6.7140208807382803E-3</v>
      </c>
      <c r="FT49">
        <v>1.4689408076759554E-3</v>
      </c>
      <c r="FU49">
        <v>5.2450800730623253E-3</v>
      </c>
      <c r="FV49">
        <v>1.0223787615884326E-2</v>
      </c>
      <c r="FW49">
        <v>1.5784653832944872E-2</v>
      </c>
      <c r="FX49">
        <v>4.368471011773482E-3</v>
      </c>
      <c r="FY49">
        <v>3.1253520399332047E-2</v>
      </c>
      <c r="FZ49">
        <v>8.7494499625128314E-2</v>
      </c>
      <c r="GA49">
        <v>3.1023855225873066E-2</v>
      </c>
      <c r="GB49">
        <v>2.5098807246111497E-2</v>
      </c>
      <c r="GC49">
        <v>6.9092430685124169E-3</v>
      </c>
      <c r="GD49">
        <v>1.8189564177599076E-2</v>
      </c>
      <c r="GE49">
        <v>2.0380234345793724E-2</v>
      </c>
      <c r="GF49">
        <v>5.9250479797615732E-3</v>
      </c>
      <c r="GG49">
        <v>6.1189217118214213E-2</v>
      </c>
      <c r="GH49">
        <v>1.1565508433602257E-2</v>
      </c>
      <c r="GI49">
        <v>1.4770799736995974E-3</v>
      </c>
      <c r="GJ49">
        <v>1.0088428459902661E-2</v>
      </c>
      <c r="GK49">
        <v>2.5156342057289942E-2</v>
      </c>
      <c r="GL49">
        <v>2.4467366627322011E-2</v>
      </c>
      <c r="GM49">
        <v>4.7185727189589704E-3</v>
      </c>
      <c r="GN49">
        <v>5.9712138026952744E-2</v>
      </c>
      <c r="GO49">
        <v>8.8110051924347191E-2</v>
      </c>
      <c r="GP49">
        <v>1.51898030304328E-2</v>
      </c>
      <c r="GQ49">
        <v>1.3025009648336585E-2</v>
      </c>
      <c r="GR49">
        <v>1.8797848490272378E-3</v>
      </c>
      <c r="GS49">
        <v>1.1145224799309347E-2</v>
      </c>
      <c r="GT49">
        <v>1.0368002578616142E-2</v>
      </c>
      <c r="GU49">
        <v>2.1647933820962161E-3</v>
      </c>
      <c r="GV49">
        <v>7.5577256153702629E-2</v>
      </c>
      <c r="GW49">
        <v>1.7436739341259545E-2</v>
      </c>
      <c r="GX49">
        <v>3.7691422981124892E-4</v>
      </c>
      <c r="GY49">
        <v>1.7059825111448296E-2</v>
      </c>
      <c r="GZ49">
        <v>5.1619997471749217E-2</v>
      </c>
      <c r="HA49">
        <v>6.5205193406938635E-3</v>
      </c>
      <c r="HB49">
        <v>2.6570072597882303E-3</v>
      </c>
      <c r="HC49">
        <v>7.5200341641902924E-2</v>
      </c>
    </row>
    <row r="50">
      <c r="A50">
        <v>2011</v>
      </c>
      <c r="B50">
        <v>9.7867799936975195E-4</v>
      </c>
      <c r="C50">
        <v>2.827250741790352E-7</v>
      </c>
      <c r="D50">
        <v>1.0599945834599542E-7</v>
      </c>
      <c r="E50">
        <v>0</v>
      </c>
      <c r="F50">
        <v>1.0599945834599542E-7</v>
      </c>
      <c r="G50">
        <v>8.3178598231370415E-8</v>
      </c>
      <c r="H50">
        <v>1.767256158330398E-7</v>
      </c>
      <c r="I50">
        <v>9.7841809515901846E-4</v>
      </c>
      <c r="J50">
        <v>9.7414024245728512E-4</v>
      </c>
      <c r="K50">
        <v>9.7413231593702942E-4</v>
      </c>
      <c r="L50">
        <v>7.9265202556817669E-9</v>
      </c>
      <c r="M50">
        <v>9.5509284945214316E-9</v>
      </c>
      <c r="N50">
        <v>4.268301773238919E-6</v>
      </c>
      <c r="O50">
        <v>2.2820863445460671E-8</v>
      </c>
      <c r="P50">
        <v>4.2857791413553059E-6</v>
      </c>
      <c r="Q50">
        <v>2.5239323744107754E-3</v>
      </c>
      <c r="R50">
        <v>6.1069739916796816E-6</v>
      </c>
      <c r="S50">
        <v>1.788825398846002E-6</v>
      </c>
      <c r="T50">
        <v>0</v>
      </c>
      <c r="U50">
        <v>1.788825398846002E-6</v>
      </c>
      <c r="V50">
        <v>1.4037050277693197E-6</v>
      </c>
      <c r="W50">
        <v>4.3181485928336798E-6</v>
      </c>
      <c r="X50">
        <v>2.5182105206861239E-3</v>
      </c>
      <c r="Y50">
        <v>2.4015078618797071E-3</v>
      </c>
      <c r="Z50">
        <v>2.4006033059579507E-3</v>
      </c>
      <c r="AA50">
        <v>9.0455592175646879E-7</v>
      </c>
      <c r="AB50">
        <v>4.4082948774281264E-7</v>
      </c>
      <c r="AC50">
        <v>1.1626182931867415E-4</v>
      </c>
      <c r="AD50">
        <v>3.851202670278872E-7</v>
      </c>
      <c r="AE50">
        <v>1.1760721827158704E-4</v>
      </c>
      <c r="AF50">
        <v>5.518053192438665E-3</v>
      </c>
      <c r="AG50">
        <v>1.0602935603489039E-3</v>
      </c>
      <c r="AH50">
        <v>1.021415950728238E-3</v>
      </c>
      <c r="AI50">
        <v>9.8990864624601401E-4</v>
      </c>
      <c r="AJ50">
        <v>3.15073044822239E-5</v>
      </c>
      <c r="AK50">
        <v>1.1992435611318797E-4</v>
      </c>
      <c r="AL50">
        <v>3.8877609620665886E-5</v>
      </c>
      <c r="AM50">
        <v>5.359251230269365E-3</v>
      </c>
      <c r="AN50">
        <v>4.5681231843044557E-3</v>
      </c>
      <c r="AO50">
        <v>4.5518932159814805E-3</v>
      </c>
      <c r="AP50">
        <v>1.6229968322975253E-5</v>
      </c>
      <c r="AQ50">
        <v>7.6060794803438158E-6</v>
      </c>
      <c r="AR50">
        <v>7.8352196648456579E-4</v>
      </c>
      <c r="AS50">
        <v>9.0149159817960376E-4</v>
      </c>
      <c r="AT50">
        <v>8.0735806841403246E-4</v>
      </c>
      <c r="AU50">
        <v>1.4841856339049837E-2</v>
      </c>
      <c r="AV50">
        <v>1.6567380666031938E-2</v>
      </c>
      <c r="AW50">
        <v>1.6199321451416043E-2</v>
      </c>
      <c r="AX50">
        <v>1.5625960600408998E-2</v>
      </c>
      <c r="AY50">
        <v>5.7336085100704291E-4</v>
      </c>
      <c r="AZ50">
        <v>4.1432473808526993E-3</v>
      </c>
      <c r="BA50">
        <v>3.6805921461589429E-4</v>
      </c>
      <c r="BB50">
        <v>1.0330549767896366E-2</v>
      </c>
      <c r="BC50">
        <v>7.1338050149273727E-3</v>
      </c>
      <c r="BD50">
        <v>6.9192531244793576E-3</v>
      </c>
      <c r="BE50">
        <v>2.1455189044801507E-4</v>
      </c>
      <c r="BF50">
        <v>1.121347049107949E-4</v>
      </c>
      <c r="BG50">
        <v>3.0846100480581987E-3</v>
      </c>
      <c r="BH50">
        <v>1.2056074094878466E-2</v>
      </c>
      <c r="BI50">
        <v>3.4112967550754547E-3</v>
      </c>
      <c r="BJ50">
        <v>3.711837189445321E-2</v>
      </c>
      <c r="BK50">
        <v>5.0075096613015541E-2</v>
      </c>
      <c r="BL50">
        <v>4.8957817201922202E-2</v>
      </c>
      <c r="BM50">
        <v>4.7137039723148928E-2</v>
      </c>
      <c r="BN50">
        <v>1.8207774787732708E-3</v>
      </c>
      <c r="BO50">
        <v>2.4841766804456711E-2</v>
      </c>
      <c r="BP50">
        <v>1.1172794110933374E-3</v>
      </c>
      <c r="BQ50">
        <v>1.115932605813528E-2</v>
      </c>
      <c r="BR50">
        <v>6.9895883344966237E-3</v>
      </c>
      <c r="BS50">
        <v>6.2533118751557674E-3</v>
      </c>
      <c r="BT50">
        <v>7.3627645934085594E-4</v>
      </c>
      <c r="BU50">
        <v>2.8107769587446864E-4</v>
      </c>
      <c r="BV50">
        <v>3.888660027764188E-3</v>
      </c>
      <c r="BW50">
        <v>2.4116050776697612E-2</v>
      </c>
      <c r="BX50">
        <v>4.9060140736401081E-3</v>
      </c>
      <c r="BY50">
        <v>5.834110858513087E-2</v>
      </c>
      <c r="BZ50">
        <v>6.5331100099924155E-2</v>
      </c>
      <c r="CA50">
        <v>6.3948409957713059E-2</v>
      </c>
      <c r="CB50">
        <v>6.1929866522274717E-2</v>
      </c>
      <c r="CC50">
        <v>2.0185434354383423E-3</v>
      </c>
      <c r="CD50">
        <v>4.5400291681289673E-2</v>
      </c>
      <c r="CE50">
        <v>1.382690142211096E-3</v>
      </c>
      <c r="CF50">
        <v>1.1558127444815321E-2</v>
      </c>
      <c r="CG50">
        <v>7.9189133921019929E-3</v>
      </c>
      <c r="CH50">
        <v>7.1891615684541938E-3</v>
      </c>
      <c r="CI50">
        <v>7.2975182364779867E-4</v>
      </c>
      <c r="CJ50">
        <v>2.748310156694582E-4</v>
      </c>
      <c r="CK50">
        <v>3.3643830370438691E-3</v>
      </c>
      <c r="CL50">
        <v>1.8548118959608607E-2</v>
      </c>
      <c r="CM50">
        <v>4.3689659796655178E-3</v>
      </c>
      <c r="CN50">
        <v>7.8076512021983346E-2</v>
      </c>
      <c r="CO50">
        <v>8.041879112104823E-2</v>
      </c>
      <c r="CP50">
        <v>7.8512525803957428E-2</v>
      </c>
      <c r="CQ50">
        <v>7.5688406316380019E-2</v>
      </c>
      <c r="CR50">
        <v>2.824119487577392E-3</v>
      </c>
      <c r="CS50">
        <v>6.2867902219295502E-2</v>
      </c>
      <c r="CT50">
        <v>1.9062653170908331E-3</v>
      </c>
      <c r="CU50">
        <v>1.3302346572887966E-2</v>
      </c>
      <c r="CV50">
        <v>8.4865772314072878E-3</v>
      </c>
      <c r="CW50">
        <v>7.7093688301033648E-3</v>
      </c>
      <c r="CX50">
        <v>7.7720840130392449E-4</v>
      </c>
      <c r="CY50">
        <v>3.4740696148154778E-4</v>
      </c>
      <c r="CZ50">
        <v>4.4683623799991303E-3</v>
      </c>
      <c r="DA50">
        <v>1.564462567195286E-2</v>
      </c>
      <c r="DB50">
        <v>5.5929776281118393E-3</v>
      </c>
      <c r="DC50">
        <v>0.10277934342716399</v>
      </c>
      <c r="DD50">
        <v>8.9093377811497426E-2</v>
      </c>
      <c r="DE50">
        <v>8.5323268688164922E-2</v>
      </c>
      <c r="DF50">
        <v>8.0152135843738523E-2</v>
      </c>
      <c r="DG50">
        <v>5.1711328444263996E-3</v>
      </c>
      <c r="DH50">
        <v>7.2569809854030609E-2</v>
      </c>
      <c r="DI50">
        <v>3.7701091233325016E-3</v>
      </c>
      <c r="DJ50">
        <v>2.6439426583823013E-2</v>
      </c>
      <c r="DK50">
        <v>1.4077234814808671E-2</v>
      </c>
      <c r="DL50">
        <v>1.1885485774832847E-2</v>
      </c>
      <c r="DM50">
        <v>2.1917490399758258E-3</v>
      </c>
      <c r="DN50">
        <v>8.8194235122101661E-4</v>
      </c>
      <c r="DO50">
        <v>1.1480249417793326E-2</v>
      </c>
      <c r="DP50">
        <v>1.2753460968156452E-2</v>
      </c>
      <c r="DQ50">
        <v>1.455394085496664E-2</v>
      </c>
      <c r="DR50">
        <v>0.14910355254673102</v>
      </c>
      <c r="DS50">
        <v>0.12191843917791906</v>
      </c>
      <c r="DT50">
        <v>0.11141729850157721</v>
      </c>
      <c r="DU50">
        <v>9.7793622405874789E-2</v>
      </c>
      <c r="DV50">
        <v>1.3623676095702414E-2</v>
      </c>
      <c r="DW50">
        <v>9.8064079880714417E-2</v>
      </c>
      <c r="DX50">
        <v>1.0501140676341851E-2</v>
      </c>
      <c r="DY50">
        <v>4.0538332091568145E-2</v>
      </c>
      <c r="DZ50">
        <v>2.0128555385368146E-2</v>
      </c>
      <c r="EA50">
        <v>1.5571350651947665E-2</v>
      </c>
      <c r="EB50">
        <v>4.5572047334204802E-3</v>
      </c>
      <c r="EC50">
        <v>1.925990566705404E-3</v>
      </c>
      <c r="ED50">
        <v>1.8483786139494595E-2</v>
      </c>
      <c r="EE50">
        <v>1.3353218722756192E-2</v>
      </c>
      <c r="EF50">
        <v>2.4966981261968613E-2</v>
      </c>
      <c r="EG50">
        <v>0.12282729152466824</v>
      </c>
      <c r="EH50">
        <v>8.4892346686989834E-2</v>
      </c>
      <c r="EI50">
        <v>6.9392692141666323E-2</v>
      </c>
      <c r="EJ50">
        <v>4.747992124319924E-2</v>
      </c>
      <c r="EK50">
        <v>2.191277089846708E-2</v>
      </c>
      <c r="EL50">
        <v>5.9320643544197083E-2</v>
      </c>
      <c r="EM50">
        <v>1.5499654545323507E-2</v>
      </c>
      <c r="EN50">
        <v>4.8006993518631372E-2</v>
      </c>
      <c r="EO50">
        <v>1.8824614617855593E-2</v>
      </c>
      <c r="EP50">
        <v>1.0782650716844418E-2</v>
      </c>
      <c r="EQ50">
        <v>8.0419639010111746E-3</v>
      </c>
      <c r="ER50">
        <v>3.7833142003766639E-3</v>
      </c>
      <c r="ES50">
        <v>2.539906470039912E-2</v>
      </c>
      <c r="ET50">
        <v>1.0072048680952959E-2</v>
      </c>
      <c r="EU50">
        <v>3.7224341183900833E-2</v>
      </c>
      <c r="EV50">
        <v>0.19820021080405034</v>
      </c>
      <c r="EW50">
        <v>0.13700911424201631</v>
      </c>
      <c r="EX50">
        <v>9.9013372192453875E-2</v>
      </c>
      <c r="EY50">
        <v>4.3077140564985066E-2</v>
      </c>
      <c r="EZ50">
        <v>5.5936231627468802E-2</v>
      </c>
      <c r="FA50">
        <v>8.1360086798667908E-2</v>
      </c>
      <c r="FB50">
        <v>3.7995742049562443E-2</v>
      </c>
      <c r="FC50">
        <v>7.8844379180795343E-2</v>
      </c>
      <c r="FD50">
        <v>2.7071075727107256E-2</v>
      </c>
      <c r="FE50">
        <v>1.1198476339589427E-2</v>
      </c>
      <c r="FF50">
        <v>1.5872599387517828E-2</v>
      </c>
      <c r="FG50">
        <v>1.4907081161695914E-2</v>
      </c>
      <c r="FH50">
        <v>3.6866222291992178E-2</v>
      </c>
      <c r="FI50">
        <v>1.7653282618761309E-2</v>
      </c>
      <c r="FJ50">
        <v>6.7645899951457977E-2</v>
      </c>
      <c r="FK50">
        <v>5.9778556297538039E-2</v>
      </c>
      <c r="FL50">
        <v>3.1182768872983439E-2</v>
      </c>
      <c r="FM50">
        <v>2.3027430131338449E-2</v>
      </c>
      <c r="FN50">
        <v>6.7015844886206544E-3</v>
      </c>
      <c r="FO50">
        <v>1.6325845642717794E-2</v>
      </c>
      <c r="FP50">
        <v>1.8605487421154976E-2</v>
      </c>
      <c r="FQ50">
        <v>8.1553387416449918E-3</v>
      </c>
      <c r="FR50">
        <v>3.3017730798738834E-2</v>
      </c>
      <c r="FS50">
        <v>6.6356878415394912E-3</v>
      </c>
      <c r="FT50">
        <v>1.436616067270144E-3</v>
      </c>
      <c r="FU50">
        <v>5.199071774269347E-3</v>
      </c>
      <c r="FV50">
        <v>1.0494835619214287E-2</v>
      </c>
      <c r="FW50">
        <v>1.588720733798506E-2</v>
      </c>
      <c r="FX50">
        <v>4.421943374184235E-3</v>
      </c>
      <c r="FY50">
        <v>3.158111497759819E-2</v>
      </c>
      <c r="FZ50">
        <v>8.6885005212715791E-2</v>
      </c>
      <c r="GA50">
        <v>3.0814773761259556E-2</v>
      </c>
      <c r="GB50">
        <v>2.4879914159440759E-2</v>
      </c>
      <c r="GC50">
        <v>6.8677276787441144E-3</v>
      </c>
      <c r="GD50">
        <v>1.8012186480696649E-2</v>
      </c>
      <c r="GE50">
        <v>2.0332133397459984E-2</v>
      </c>
      <c r="GF50">
        <v>5.9348596018187934E-3</v>
      </c>
      <c r="GG50">
        <v>6.0618012746669905E-2</v>
      </c>
      <c r="GH50">
        <v>1.1893564176760638E-2</v>
      </c>
      <c r="GI50">
        <v>1.4392643387385643E-3</v>
      </c>
      <c r="GJ50">
        <v>1.0454299838022074E-2</v>
      </c>
      <c r="GK50">
        <v>2.4905331483049499E-2</v>
      </c>
      <c r="GL50">
        <v>2.3819117086859767E-2</v>
      </c>
      <c r="GM50">
        <v>4.5477812952136772E-3</v>
      </c>
      <c r="GN50">
        <v>5.917874351143837E-2</v>
      </c>
      <c r="GO50">
        <v>8.3027504391290363E-2</v>
      </c>
      <c r="GP50">
        <v>1.4681067494458206E-2</v>
      </c>
      <c r="GQ50">
        <v>1.2445700359800443E-2</v>
      </c>
      <c r="GR50">
        <v>1.8593093754797169E-3</v>
      </c>
      <c r="GS50">
        <v>1.0586390984320727E-2</v>
      </c>
      <c r="GT50">
        <v>9.9885379895567894E-3</v>
      </c>
      <c r="GU50">
        <v>2.2353671346577631E-3</v>
      </c>
      <c r="GV50">
        <v>7.0803598974920265E-2</v>
      </c>
      <c r="GW50">
        <v>1.776749158797529E-2</v>
      </c>
      <c r="GX50">
        <v>3.7001439334681822E-4</v>
      </c>
      <c r="GY50">
        <v>1.7397477194628471E-2</v>
      </c>
      <c r="GZ50">
        <v>4.6740364702733662E-2</v>
      </c>
      <c r="HA50">
        <v>6.2957426842113117E-3</v>
      </c>
      <c r="HB50">
        <v>2.4571620780881047E-3</v>
      </c>
      <c r="HC50">
        <v>7.0433586835861206E-2</v>
      </c>
    </row>
    <row r="51">
      <c r="A51">
        <v>2012</v>
      </c>
      <c r="B51">
        <v>1.0188518793258633E-3</v>
      </c>
      <c r="C51">
        <v>3.5452596572539305E-7</v>
      </c>
      <c r="D51">
        <v>2.2158737227751535E-8</v>
      </c>
      <c r="E51">
        <v>0</v>
      </c>
      <c r="F51">
        <v>2.2158737227751535E-8</v>
      </c>
      <c r="G51">
        <v>1.7511061045638598E-8</v>
      </c>
      <c r="H51">
        <v>3.323672284976415E-7</v>
      </c>
      <c r="I51">
        <v>1.0185020010361455E-3</v>
      </c>
      <c r="J51">
        <v>1.0146403786053927E-3</v>
      </c>
      <c r="K51">
        <v>1.0146294074165989E-3</v>
      </c>
      <c r="L51">
        <v>1.0971188793877636E-8</v>
      </c>
      <c r="M51">
        <v>8.4065425109422431E-9</v>
      </c>
      <c r="N51">
        <v>3.853215888241882E-6</v>
      </c>
      <c r="O51">
        <v>4.6476760074614369E-9</v>
      </c>
      <c r="P51">
        <v>3.8725934246031102E-6</v>
      </c>
      <c r="Q51">
        <v>2.6151177071219948E-3</v>
      </c>
      <c r="R51">
        <v>9.1031317709015878E-6</v>
      </c>
      <c r="S51">
        <v>2.329706653240123E-6</v>
      </c>
      <c r="T51">
        <v>0</v>
      </c>
      <c r="U51">
        <v>2.329706653240123E-6</v>
      </c>
      <c r="V51">
        <v>1.8410631810183986E-6</v>
      </c>
      <c r="W51">
        <v>6.7734251176614647E-6</v>
      </c>
      <c r="X51">
        <v>2.606503218813983E-3</v>
      </c>
      <c r="Y51">
        <v>2.4846531020011687E-3</v>
      </c>
      <c r="Z51">
        <v>2.4837961335039778E-3</v>
      </c>
      <c r="AA51">
        <v>8.5696849719084254E-7</v>
      </c>
      <c r="AB51">
        <v>4.215018274549304E-7</v>
      </c>
      <c r="AC51">
        <v>1.2142861498535935E-4</v>
      </c>
      <c r="AD51">
        <v>4.886434628901523E-7</v>
      </c>
      <c r="AE51">
        <v>1.2270708975847811E-4</v>
      </c>
      <c r="AF51">
        <v>5.7571707310619365E-3</v>
      </c>
      <c r="AG51">
        <v>7.25869791668484E-4</v>
      </c>
      <c r="AH51">
        <v>6.7864204858399243E-4</v>
      </c>
      <c r="AI51">
        <v>6.4541554867650255E-4</v>
      </c>
      <c r="AJ51">
        <v>3.3226499907489939E-5</v>
      </c>
      <c r="AK51">
        <v>1.0577262582955882E-4</v>
      </c>
      <c r="AL51">
        <v>4.7227743084491556E-5</v>
      </c>
      <c r="AM51">
        <v>5.6041703713369268E-3</v>
      </c>
      <c r="AN51">
        <v>4.762610256960037E-3</v>
      </c>
      <c r="AO51">
        <v>4.7460365266103624E-3</v>
      </c>
      <c r="AP51">
        <v>1.6573730349674834E-5</v>
      </c>
      <c r="AQ51">
        <v>7.3879463628657222E-6</v>
      </c>
      <c r="AR51">
        <v>8.3417216801402435E-4</v>
      </c>
      <c r="AS51">
        <v>5.7286943194347453E-4</v>
      </c>
      <c r="AT51">
        <v>8.5813383338972926E-4</v>
      </c>
      <c r="AU51">
        <v>1.5982668877302368E-2</v>
      </c>
      <c r="AV51">
        <v>1.7167785635166556E-2</v>
      </c>
      <c r="AW51">
        <v>1.6703460415252541E-2</v>
      </c>
      <c r="AX51">
        <v>1.6053117980134923E-2</v>
      </c>
      <c r="AY51">
        <v>6.5034243511761603E-4</v>
      </c>
      <c r="AZ51">
        <v>4.640079103410244E-3</v>
      </c>
      <c r="BA51">
        <v>4.643252199140159E-4</v>
      </c>
      <c r="BB51">
        <v>1.0878264729911697E-2</v>
      </c>
      <c r="BC51">
        <v>7.521955837781623E-3</v>
      </c>
      <c r="BD51">
        <v>7.2385250023129571E-3</v>
      </c>
      <c r="BE51">
        <v>2.8343083546866624E-4</v>
      </c>
      <c r="BF51">
        <v>1.2759764205741919E-4</v>
      </c>
      <c r="BG51">
        <v>3.2287112500726549E-3</v>
      </c>
      <c r="BH51">
        <v>1.2063381487775885E-2</v>
      </c>
      <c r="BI51">
        <v>3.6397397052496672E-3</v>
      </c>
      <c r="BJ51">
        <v>3.8558259575101686E-2</v>
      </c>
      <c r="BK51">
        <v>5.034568812470535E-2</v>
      </c>
      <c r="BL51">
        <v>4.9260070390691191E-2</v>
      </c>
      <c r="BM51">
        <v>4.7381272699794426E-2</v>
      </c>
      <c r="BN51">
        <v>1.8787976908967636E-3</v>
      </c>
      <c r="BO51">
        <v>2.5859182700514793E-2</v>
      </c>
      <c r="BP51">
        <v>1.0856177340141564E-3</v>
      </c>
      <c r="BQ51">
        <v>1.1613459977096471E-2</v>
      </c>
      <c r="BR51">
        <v>7.2672464610655033E-3</v>
      </c>
      <c r="BS51">
        <v>6.4708654461410244E-3</v>
      </c>
      <c r="BT51">
        <v>7.9638101492447841E-4</v>
      </c>
      <c r="BU51">
        <v>2.6619785136798471E-4</v>
      </c>
      <c r="BV51">
        <v>4.0800156646629828E-3</v>
      </c>
      <c r="BW51">
        <v>2.3400888526700133E-2</v>
      </c>
      <c r="BX51">
        <v>5.142594687640667E-3</v>
      </c>
      <c r="BY51">
        <v>5.9261396445655604E-2</v>
      </c>
      <c r="BZ51">
        <v>6.5361809864092707E-2</v>
      </c>
      <c r="CA51">
        <v>6.3966079550688296E-2</v>
      </c>
      <c r="CB51">
        <v>6.2050983949547923E-2</v>
      </c>
      <c r="CC51">
        <v>1.9150956011403607E-3</v>
      </c>
      <c r="CD51">
        <v>4.6474002301692963E-2</v>
      </c>
      <c r="CE51">
        <v>1.3957303134044174E-3</v>
      </c>
      <c r="CF51">
        <v>1.1391662145659627E-2</v>
      </c>
      <c r="CG51">
        <v>8.0707917027597314E-3</v>
      </c>
      <c r="CH51">
        <v>7.3337852003222334E-3</v>
      </c>
      <c r="CI51">
        <v>7.3700650243749798E-4</v>
      </c>
      <c r="CJ51">
        <v>2.5322040299835806E-4</v>
      </c>
      <c r="CK51">
        <v>3.0676500399015364E-3</v>
      </c>
      <c r="CL51">
        <v>1.7492075564096727E-2</v>
      </c>
      <c r="CM51">
        <v>4.0578767657279968E-3</v>
      </c>
      <c r="CN51">
        <v>7.8604296077847788E-2</v>
      </c>
      <c r="CO51">
        <v>8.0042698105495691E-2</v>
      </c>
      <c r="CP51">
        <v>7.8154715918258871E-2</v>
      </c>
      <c r="CQ51">
        <v>7.5322383553124886E-2</v>
      </c>
      <c r="CR51">
        <v>2.8323323651339889E-3</v>
      </c>
      <c r="CS51">
        <v>6.3017219305038452E-2</v>
      </c>
      <c r="CT51">
        <v>1.8879821872368186E-3</v>
      </c>
      <c r="CU51">
        <v>1.3699096378836925E-2</v>
      </c>
      <c r="CV51">
        <v>8.8221185803567838E-3</v>
      </c>
      <c r="CW51">
        <v>7.9617672494210062E-3</v>
      </c>
      <c r="CX51">
        <v>8.6035133093577713E-4</v>
      </c>
      <c r="CY51">
        <v>3.2348332272697807E-4</v>
      </c>
      <c r="CZ51">
        <v>4.5534944757531625E-3</v>
      </c>
      <c r="DA51">
        <v>1.5137498406484828E-2</v>
      </c>
      <c r="DB51">
        <v>5.73732890188694E-3</v>
      </c>
      <c r="DC51">
        <v>0.10347972042545589</v>
      </c>
      <c r="DD51">
        <v>8.920759006846371E-2</v>
      </c>
      <c r="DE51">
        <v>8.554041630451828E-2</v>
      </c>
      <c r="DF51">
        <v>8.0269958211603765E-2</v>
      </c>
      <c r="DG51">
        <v>5.2704580929145203E-3</v>
      </c>
      <c r="DH51">
        <v>7.2795785963535309E-2</v>
      </c>
      <c r="DI51">
        <v>3.6671737639454335E-3</v>
      </c>
      <c r="DJ51">
        <v>2.7016761366812359E-2</v>
      </c>
      <c r="DK51">
        <v>1.4571543822069806E-2</v>
      </c>
      <c r="DL51">
        <v>1.2148698436722737E-2</v>
      </c>
      <c r="DM51">
        <v>2.4228453853470688E-3</v>
      </c>
      <c r="DN51">
        <v>8.4500158432670351E-4</v>
      </c>
      <c r="DO51">
        <v>1.160021596041585E-2</v>
      </c>
      <c r="DP51">
        <v>1.2744631009820174E-2</v>
      </c>
      <c r="DQ51">
        <v>1.4868062920868397E-2</v>
      </c>
      <c r="DR51">
        <v>0.14964102185790326</v>
      </c>
      <c r="DS51">
        <v>0.12111786795232557</v>
      </c>
      <c r="DT51">
        <v>0.11090950983045939</v>
      </c>
      <c r="DU51">
        <v>9.7031452502303425E-2</v>
      </c>
      <c r="DV51">
        <v>1.3878057328155955E-2</v>
      </c>
      <c r="DW51">
        <v>9.7710728645324707E-2</v>
      </c>
      <c r="DX51">
        <v>1.0208358121866181E-2</v>
      </c>
      <c r="DY51">
        <v>4.1721937858113421E-2</v>
      </c>
      <c r="DZ51">
        <v>2.0968854209746386E-2</v>
      </c>
      <c r="EA51">
        <v>1.5937525343936235E-2</v>
      </c>
      <c r="EB51">
        <v>5.0313288658101517E-3</v>
      </c>
      <c r="EC51">
        <v>1.9140613659137907E-3</v>
      </c>
      <c r="ED51">
        <v>1.8839022282453238E-2</v>
      </c>
      <c r="EE51">
        <v>1.3198783952535714E-2</v>
      </c>
      <c r="EF51">
        <v>2.5784412398934364E-2</v>
      </c>
      <c r="EG51">
        <v>0.12286188479058605</v>
      </c>
      <c r="EH51">
        <v>8.4767044678929315E-2</v>
      </c>
      <c r="EI51">
        <v>6.9538184006984111E-2</v>
      </c>
      <c r="EJ51">
        <v>4.7031418204560145E-2</v>
      </c>
      <c r="EK51">
        <v>2.2506765802423959E-2</v>
      </c>
      <c r="EL51">
        <v>5.9559207409620285E-2</v>
      </c>
      <c r="EM51">
        <v>1.5228860671945208E-2</v>
      </c>
      <c r="EN51">
        <v>4.8073817838490608E-2</v>
      </c>
      <c r="EO51">
        <v>1.9427960046154887E-2</v>
      </c>
      <c r="EP51">
        <v>1.1048208163017345E-2</v>
      </c>
      <c r="EQ51">
        <v>8.3797518831375435E-3</v>
      </c>
      <c r="ER51">
        <v>3.7114644969650297E-3</v>
      </c>
      <c r="ES51">
        <v>2.4934393295370692E-2</v>
      </c>
      <c r="ET51">
        <v>9.9789777268338743E-3</v>
      </c>
      <c r="EU51">
        <v>3.7025608122348785E-2</v>
      </c>
      <c r="EV51">
        <v>0.19873309143891546</v>
      </c>
      <c r="EW51">
        <v>0.13618207706082303</v>
      </c>
      <c r="EX51">
        <v>9.9028629063095008E-2</v>
      </c>
      <c r="EY51">
        <v>4.2418969663699665E-2</v>
      </c>
      <c r="EZ51">
        <v>5.6609659399395336E-2</v>
      </c>
      <c r="FA51">
        <v>8.17718505859375E-2</v>
      </c>
      <c r="FB51">
        <v>3.7153447997728024E-2</v>
      </c>
      <c r="FC51">
        <v>7.9807791050496596E-2</v>
      </c>
      <c r="FD51">
        <v>2.7773575582773616E-2</v>
      </c>
      <c r="FE51">
        <v>1.1499626311206738E-2</v>
      </c>
      <c r="FF51">
        <v>1.6273949271566879E-2</v>
      </c>
      <c r="FG51">
        <v>1.5258467720333192E-2</v>
      </c>
      <c r="FH51">
        <v>3.6775747747389793E-2</v>
      </c>
      <c r="FI51">
        <v>1.7256776672404162E-2</v>
      </c>
      <c r="FJ51">
        <v>6.8308167159557343E-2</v>
      </c>
      <c r="FK51">
        <v>5.9770557927040245E-2</v>
      </c>
      <c r="FL51">
        <v>2.9317297852773136E-2</v>
      </c>
      <c r="FM51">
        <v>2.1729241609341934E-2</v>
      </c>
      <c r="FN51">
        <v>6.5996756782159003E-3</v>
      </c>
      <c r="FO51">
        <v>1.5129565931126033E-2</v>
      </c>
      <c r="FP51">
        <v>1.7706964164972305E-2</v>
      </c>
      <c r="FQ51">
        <v>7.5880562434312007E-3</v>
      </c>
      <c r="FR51">
        <v>3.4475537442492876E-2</v>
      </c>
      <c r="FS51">
        <v>6.5470375583610097E-3</v>
      </c>
      <c r="FT51">
        <v>1.4580273517005124E-3</v>
      </c>
      <c r="FU51">
        <v>5.0890102066604975E-3</v>
      </c>
      <c r="FV51">
        <v>1.1617941385595838E-2</v>
      </c>
      <c r="FW51">
        <v>1.6310558498536024E-2</v>
      </c>
      <c r="FX51">
        <v>4.022277368225767E-3</v>
      </c>
      <c r="FY51">
        <v>3.3017508685588837E-2</v>
      </c>
      <c r="FZ51">
        <v>8.714834576287038E-2</v>
      </c>
      <c r="GA51">
        <v>2.9934855485410947E-2</v>
      </c>
      <c r="GB51">
        <v>2.4583664791649106E-2</v>
      </c>
      <c r="GC51">
        <v>6.7970274508770681E-3</v>
      </c>
      <c r="GD51">
        <v>1.7786637340772037E-2</v>
      </c>
      <c r="GE51">
        <v>2.0175887271761894E-2</v>
      </c>
      <c r="GF51">
        <v>5.3511906937618392E-3</v>
      </c>
      <c r="GG51">
        <v>6.1621266940002632E-2</v>
      </c>
      <c r="GH51">
        <v>1.1001007438074882E-2</v>
      </c>
      <c r="GI51">
        <v>1.4802960391484172E-3</v>
      </c>
      <c r="GJ51">
        <v>9.5207113989264659E-3</v>
      </c>
      <c r="GK51">
        <v>2.6717844888890983E-2</v>
      </c>
      <c r="GL51">
        <v>2.3902414613036764E-2</v>
      </c>
      <c r="GM51">
        <v>4.4077766625431978E-3</v>
      </c>
      <c r="GN51">
        <v>6.0140971094369888E-2</v>
      </c>
      <c r="GO51">
        <v>7.6567664624224874E-2</v>
      </c>
      <c r="GP51">
        <v>1.4305978757334723E-2</v>
      </c>
      <c r="GQ51">
        <v>1.2473418165081202E-2</v>
      </c>
      <c r="GR51">
        <v>1.8300961126739646E-3</v>
      </c>
      <c r="GS51">
        <v>1.0643322052407238E-2</v>
      </c>
      <c r="GT51">
        <v>1.0072028264403343E-2</v>
      </c>
      <c r="GU51">
        <v>1.832560592253519E-3</v>
      </c>
      <c r="GV51">
        <v>6.4663076283962465E-2</v>
      </c>
      <c r="GW51">
        <v>1.3837587398868031E-2</v>
      </c>
      <c r="GX51">
        <v>3.6684874393975401E-4</v>
      </c>
      <c r="GY51">
        <v>1.3470738654928276E-2</v>
      </c>
      <c r="GZ51">
        <v>4.4701356239508327E-2</v>
      </c>
      <c r="HA51">
        <v>6.1241326455861028E-3</v>
      </c>
      <c r="HB51">
        <v>2.4013904170723075E-3</v>
      </c>
      <c r="HC51">
        <v>6.4296230673789978E-2</v>
      </c>
    </row>
    <row r="52">
      <c r="A52">
        <v>2013</v>
      </c>
      <c r="B52">
        <v>1.0424554645726981E-3</v>
      </c>
      <c r="C52">
        <v>3.3743043191061315E-7</v>
      </c>
      <c r="D52">
        <v>2.1906599831169982E-8</v>
      </c>
      <c r="E52">
        <v>0</v>
      </c>
      <c r="F52">
        <v>2.1906599831169982E-8</v>
      </c>
      <c r="G52">
        <v>1.7357304926690631E-8</v>
      </c>
      <c r="H52">
        <v>3.1552383207944315E-7</v>
      </c>
      <c r="I52">
        <v>1.0421225834341226E-3</v>
      </c>
      <c r="J52">
        <v>1.0381725019599718E-3</v>
      </c>
      <c r="K52">
        <v>1.0381620220507855E-3</v>
      </c>
      <c r="L52">
        <v>1.04799091862598E-8</v>
      </c>
      <c r="M52">
        <v>9.1117338644364866E-9</v>
      </c>
      <c r="N52">
        <v>3.9409697402864419E-6</v>
      </c>
      <c r="O52">
        <v>4.5492933351560189E-9</v>
      </c>
      <c r="P52">
        <v>3.9605615711479913E-6</v>
      </c>
      <c r="Q52">
        <v>2.6751281604049004E-3</v>
      </c>
      <c r="R52">
        <v>8.7333654408724982E-6</v>
      </c>
      <c r="S52">
        <v>2.3031976439807412E-6</v>
      </c>
      <c r="T52">
        <v>0</v>
      </c>
      <c r="U52">
        <v>2.3031976439807412E-6</v>
      </c>
      <c r="V52">
        <v>1.8248979358759243E-6</v>
      </c>
      <c r="W52">
        <v>6.4301677968917566E-6</v>
      </c>
      <c r="X52">
        <v>2.6668730947520137E-3</v>
      </c>
      <c r="Y52">
        <v>2.5422221820708192E-3</v>
      </c>
      <c r="Z52">
        <v>2.5414035878241269E-3</v>
      </c>
      <c r="AA52">
        <v>8.1859424669250976E-7</v>
      </c>
      <c r="AB52">
        <v>4.5685993619182693E-7</v>
      </c>
      <c r="AC52">
        <v>1.2419405274500251E-4</v>
      </c>
      <c r="AD52">
        <v>4.7829978798541972E-7</v>
      </c>
      <c r="AE52">
        <v>1.2546950893010944E-4</v>
      </c>
      <c r="AF52">
        <v>5.8842054854186749E-3</v>
      </c>
      <c r="AG52">
        <v>7.1182648552906469E-4</v>
      </c>
      <c r="AH52">
        <v>6.6699210596089993E-4</v>
      </c>
      <c r="AI52">
        <v>6.3414368008795827E-4</v>
      </c>
      <c r="AJ52">
        <v>3.2848425872941636E-5</v>
      </c>
      <c r="AK52">
        <v>1.0624925926094875E-4</v>
      </c>
      <c r="AL52">
        <v>4.4834379568164732E-5</v>
      </c>
      <c r="AM52">
        <v>5.7331218495355659E-3</v>
      </c>
      <c r="AN52">
        <v>4.8719443983796101E-3</v>
      </c>
      <c r="AO52">
        <v>4.8561128242261258E-3</v>
      </c>
      <c r="AP52">
        <v>1.5831574153484333E-5</v>
      </c>
      <c r="AQ52">
        <v>8.0076917443219794E-6</v>
      </c>
      <c r="AR52">
        <v>8.5316975941163295E-4</v>
      </c>
      <c r="AS52">
        <v>5.607428496459554E-4</v>
      </c>
      <c r="AT52">
        <v>8.7700900621712208E-4</v>
      </c>
      <c r="AU52">
        <v>1.616616619827568E-2</v>
      </c>
      <c r="AV52">
        <v>1.6856495053602205E-2</v>
      </c>
      <c r="AW52">
        <v>1.6415700474122656E-2</v>
      </c>
      <c r="AX52">
        <v>1.5772758083817687E-2</v>
      </c>
      <c r="AY52">
        <v>6.4294239030496757E-4</v>
      </c>
      <c r="AZ52">
        <v>4.6076783910393715E-3</v>
      </c>
      <c r="BA52">
        <v>4.4079457947954724E-4</v>
      </c>
      <c r="BB52">
        <v>1.1117693242960556E-2</v>
      </c>
      <c r="BC52">
        <v>7.6771494252889823E-3</v>
      </c>
      <c r="BD52">
        <v>7.4064103584382743E-3</v>
      </c>
      <c r="BE52">
        <v>2.7073906685070703E-4</v>
      </c>
      <c r="BF52">
        <v>1.3830129980827493E-4</v>
      </c>
      <c r="BG52">
        <v>3.3022425178633004E-3</v>
      </c>
      <c r="BH52">
        <v>1.1808022098287081E-2</v>
      </c>
      <c r="BI52">
        <v>3.7112829741090536E-3</v>
      </c>
      <c r="BJ52">
        <v>3.8379396781506363E-2</v>
      </c>
      <c r="BK52">
        <v>4.9441803067046618E-2</v>
      </c>
      <c r="BL52">
        <v>4.8411201256038108E-2</v>
      </c>
      <c r="BM52">
        <v>4.6553781821204281E-2</v>
      </c>
      <c r="BN52">
        <v>1.8574194348338297E-3</v>
      </c>
      <c r="BO52">
        <v>2.5505665689706802E-2</v>
      </c>
      <c r="BP52">
        <v>1.0306018110085092E-3</v>
      </c>
      <c r="BQ52">
        <v>1.1843128876622009E-2</v>
      </c>
      <c r="BR52">
        <v>7.3816660514209103E-3</v>
      </c>
      <c r="BS52">
        <v>6.620946236014274E-3</v>
      </c>
      <c r="BT52">
        <v>7.6071981540663553E-4</v>
      </c>
      <c r="BU52">
        <v>2.885281283943728E-4</v>
      </c>
      <c r="BV52">
        <v>4.1729346968067248E-3</v>
      </c>
      <c r="BW52">
        <v>2.2905535162162264E-2</v>
      </c>
      <c r="BX52">
        <v>5.2221827208995819E-3</v>
      </c>
      <c r="BY52">
        <v>5.8683655334640858E-2</v>
      </c>
      <c r="BZ52">
        <v>6.4185596816963494E-2</v>
      </c>
      <c r="CA52">
        <v>6.2860598022631609E-2</v>
      </c>
      <c r="CB52">
        <v>6.0967293700214094E-2</v>
      </c>
      <c r="CC52">
        <v>1.8933043224175113E-3</v>
      </c>
      <c r="CD52">
        <v>4.5738797634840012E-2</v>
      </c>
      <c r="CE52">
        <v>1.3249987943318817E-3</v>
      </c>
      <c r="CF52">
        <v>1.1619859317482994E-2</v>
      </c>
      <c r="CG52">
        <v>8.20788399401845E-3</v>
      </c>
      <c r="CH52">
        <v>7.5038799557743804E-3</v>
      </c>
      <c r="CI52">
        <v>7.0400403824406963E-4</v>
      </c>
      <c r="CJ52">
        <v>2.7446205359256355E-4</v>
      </c>
      <c r="CK52">
        <v>3.1375132698719796E-3</v>
      </c>
      <c r="CL52">
        <v>1.7121800799805634E-2</v>
      </c>
      <c r="CM52">
        <v>4.1159791871905327E-3</v>
      </c>
      <c r="CN52">
        <v>7.7758326256544594E-2</v>
      </c>
      <c r="CO52">
        <v>7.859932368636259E-2</v>
      </c>
      <c r="CP52">
        <v>7.6807018899553811E-2</v>
      </c>
      <c r="CQ52">
        <v>7.400691476572463E-2</v>
      </c>
      <c r="CR52">
        <v>2.8001041338291763E-3</v>
      </c>
      <c r="CS52">
        <v>6.1989948153495789E-2</v>
      </c>
      <c r="CT52">
        <v>1.7923047868087781E-3</v>
      </c>
      <c r="CU52">
        <v>1.3976068239346485E-2</v>
      </c>
      <c r="CV52">
        <v>8.9682525876644235E-3</v>
      </c>
      <c r="CW52">
        <v>8.1464269873688377E-3</v>
      </c>
      <c r="CX52">
        <v>8.2182560029558612E-4</v>
      </c>
      <c r="CY52">
        <v>3.5061904967890003E-4</v>
      </c>
      <c r="CZ52">
        <v>4.6571966020031623E-3</v>
      </c>
      <c r="DA52">
        <v>1.4817065669164476E-2</v>
      </c>
      <c r="DB52">
        <v>5.8296411298215389E-3</v>
      </c>
      <c r="DC52">
        <v>0.10261015736702229</v>
      </c>
      <c r="DD52">
        <v>8.7559901777112731E-2</v>
      </c>
      <c r="DE52">
        <v>8.4078569624928337E-2</v>
      </c>
      <c r="DF52">
        <v>7.8868082439592216E-2</v>
      </c>
      <c r="DG52">
        <v>5.210487185336116E-3</v>
      </c>
      <c r="DH52">
        <v>7.1603715419769287E-2</v>
      </c>
      <c r="DI52">
        <v>3.4813321521844007E-3</v>
      </c>
      <c r="DJ52">
        <v>2.7525106422652056E-2</v>
      </c>
      <c r="DK52">
        <v>1.4744819596087365E-2</v>
      </c>
      <c r="DL52">
        <v>1.2430466968689756E-2</v>
      </c>
      <c r="DM52">
        <v>2.3143526273976087E-3</v>
      </c>
      <c r="DN52">
        <v>9.158854001380791E-4</v>
      </c>
      <c r="DO52">
        <v>1.1864401426426618E-2</v>
      </c>
      <c r="DP52">
        <v>1.2474850832742497E-2</v>
      </c>
      <c r="DQ52">
        <v>1.5094639733433723E-2</v>
      </c>
      <c r="DR52">
        <v>0.14828451684832028</v>
      </c>
      <c r="DS52">
        <v>0.11874801707548828</v>
      </c>
      <c r="DT52">
        <v>0.10905698860553376</v>
      </c>
      <c r="DU52">
        <v>9.5336845386307628E-2</v>
      </c>
      <c r="DV52">
        <v>1.3720143219226121E-2</v>
      </c>
      <c r="DW52">
        <v>9.6137598156929016E-2</v>
      </c>
      <c r="DX52">
        <v>9.6910284699545258E-3</v>
      </c>
      <c r="DY52">
        <v>4.2455889973663063E-2</v>
      </c>
      <c r="DZ52">
        <v>2.1113199962893552E-2</v>
      </c>
      <c r="EA52">
        <v>1.6307169313842816E-2</v>
      </c>
      <c r="EB52">
        <v>4.806030649050737E-3</v>
      </c>
      <c r="EC52">
        <v>2.0746243468947193E-3</v>
      </c>
      <c r="ED52">
        <v>1.9268065663874796E-2</v>
      </c>
      <c r="EE52">
        <v>1.2919390200831065E-2</v>
      </c>
      <c r="EF52">
        <v>2.6148721575737E-2</v>
      </c>
      <c r="EG52">
        <v>0.12198409637703919</v>
      </c>
      <c r="EH52">
        <v>8.2917812335452021E-2</v>
      </c>
      <c r="EI52">
        <v>6.8460705661199467E-2</v>
      </c>
      <c r="EJ52">
        <v>4.6210037364538915E-2</v>
      </c>
      <c r="EK52">
        <v>2.2250668296660558E-2</v>
      </c>
      <c r="EL52">
        <v>5.8692965656518936E-2</v>
      </c>
      <c r="EM52">
        <v>1.4457106674252552E-2</v>
      </c>
      <c r="EN52">
        <v>4.883402533669344E-2</v>
      </c>
      <c r="EO52">
        <v>1.9308967087467155E-2</v>
      </c>
      <c r="EP52">
        <v>1.1304452682640076E-2</v>
      </c>
      <c r="EQ52">
        <v>8.0045144048270806E-3</v>
      </c>
      <c r="ER52">
        <v>4.0228044644550938E-3</v>
      </c>
      <c r="ES52">
        <v>2.5502253784771195E-2</v>
      </c>
      <c r="ET52">
        <v>9.7677412951062675E-3</v>
      </c>
      <c r="EU52">
        <v>3.752957284450531E-2</v>
      </c>
      <c r="EV52">
        <v>0.19748607902058449</v>
      </c>
      <c r="EW52">
        <v>0.13291427885270282</v>
      </c>
      <c r="EX52">
        <v>9.764365864084687E-2</v>
      </c>
      <c r="EY52">
        <v>4.1678142993671112E-2</v>
      </c>
      <c r="EZ52">
        <v>5.5965515647175751E-2</v>
      </c>
      <c r="FA52">
        <v>8.0752179026603699E-2</v>
      </c>
      <c r="FB52">
        <v>3.5270620211855959E-2</v>
      </c>
      <c r="FC52">
        <v>8.1463282916681146E-2</v>
      </c>
      <c r="FD52">
        <v>2.7311557704611727E-2</v>
      </c>
      <c r="FE52">
        <v>1.1766340711992548E-2</v>
      </c>
      <c r="FF52">
        <v>1.5545216992619177E-2</v>
      </c>
      <c r="FG52">
        <v>1.6538439776614861E-2</v>
      </c>
      <c r="FH52">
        <v>3.7613285435454558E-2</v>
      </c>
      <c r="FI52">
        <v>1.6891482748799484E-2</v>
      </c>
      <c r="FJ52">
        <v>6.969694048166275E-2</v>
      </c>
      <c r="FK52">
        <v>6.0335724706674705E-2</v>
      </c>
      <c r="FL52">
        <v>2.8645342653285139E-2</v>
      </c>
      <c r="FM52">
        <v>2.1441826847036671E-2</v>
      </c>
      <c r="FN52">
        <v>6.4844155529765754E-3</v>
      </c>
      <c r="FO52">
        <v>1.4957411294060096E-2</v>
      </c>
      <c r="FP52">
        <v>1.7504693940281868E-2</v>
      </c>
      <c r="FQ52">
        <v>7.203515806248467E-3</v>
      </c>
      <c r="FR52">
        <v>3.5627515277401246E-2</v>
      </c>
      <c r="FS52">
        <v>6.3529729056446393E-3</v>
      </c>
      <c r="FT52">
        <v>1.4918438324203385E-3</v>
      </c>
      <c r="FU52">
        <v>4.8611290732243012E-3</v>
      </c>
      <c r="FV52">
        <v>1.2592524194147749E-2</v>
      </c>
      <c r="FW52">
        <v>1.6682018177608858E-2</v>
      </c>
      <c r="FX52">
        <v>3.9371332240116788E-3</v>
      </c>
      <c r="FY52">
        <v>3.4135673195123672E-2</v>
      </c>
      <c r="FZ52">
        <v>8.9042988097771142E-2</v>
      </c>
      <c r="GA52">
        <v>2.9342577428031251E-2</v>
      </c>
      <c r="GB52">
        <v>2.426256938537439E-2</v>
      </c>
      <c r="GC52">
        <v>6.6783206729320328E-3</v>
      </c>
      <c r="GD52">
        <v>1.7584248712442359E-2</v>
      </c>
      <c r="GE52">
        <v>1.9948096945881844E-2</v>
      </c>
      <c r="GF52">
        <v>5.0800080426568611E-3</v>
      </c>
      <c r="GG52">
        <v>6.4014882883717775E-2</v>
      </c>
      <c r="GH52">
        <v>1.0609011821466403E-2</v>
      </c>
      <c r="GI52">
        <v>1.5146290044450647E-3</v>
      </c>
      <c r="GJ52">
        <v>9.0943828170213393E-3</v>
      </c>
      <c r="GK52">
        <v>2.8959098433391825E-2</v>
      </c>
      <c r="GL52">
        <v>2.4446772628859543E-2</v>
      </c>
      <c r="GM52">
        <v>4.3144722139778777E-3</v>
      </c>
      <c r="GN52">
        <v>6.2500253319740295E-2</v>
      </c>
      <c r="GO52">
        <v>7.9667152105726557E-2</v>
      </c>
      <c r="GP52">
        <v>1.4060041162725703E-2</v>
      </c>
      <c r="GQ52">
        <v>1.2320349366999496E-2</v>
      </c>
      <c r="GR52">
        <v>1.7981343743353581E-3</v>
      </c>
      <c r="GS52">
        <v>1.0522214992664139E-2</v>
      </c>
      <c r="GT52">
        <v>9.9697932600975037E-3</v>
      </c>
      <c r="GU52">
        <v>1.7396917957262059E-3</v>
      </c>
      <c r="GV52">
        <v>6.7957668383312103E-2</v>
      </c>
      <c r="GW52">
        <v>1.3242888715109985E-2</v>
      </c>
      <c r="GX52">
        <v>3.7535718067248217E-4</v>
      </c>
      <c r="GY52">
        <v>1.2867531534437501E-2</v>
      </c>
      <c r="GZ52">
        <v>4.8451174891889583E-2</v>
      </c>
      <c r="HA52">
        <v>6.2636047763125324E-3</v>
      </c>
      <c r="HB52">
        <v>2.3505574403112533E-3</v>
      </c>
      <c r="HC52">
        <v>6.7582309246063232E-2</v>
      </c>
    </row>
    <row r="53">
      <c r="A53">
        <v>2014</v>
      </c>
      <c r="B53">
        <v>1.0558769300236014E-3</v>
      </c>
      <c r="C53">
        <v>3.2424731605885589E-7</v>
      </c>
      <c r="D53">
        <v>2.167096095430021E-8</v>
      </c>
      <c r="E53">
        <v>0</v>
      </c>
      <c r="F53">
        <v>2.167096095430021E-8</v>
      </c>
      <c r="G53">
        <v>1.7078319203278625E-8</v>
      </c>
      <c r="H53">
        <v>3.025763551045557E-7</v>
      </c>
      <c r="I53">
        <v>1.0555572753490746E-3</v>
      </c>
      <c r="J53">
        <v>1.0514834730267467E-3</v>
      </c>
      <c r="K53">
        <v>1.0514726634668142E-3</v>
      </c>
      <c r="L53">
        <v>1.080955993255417E-8</v>
      </c>
      <c r="M53">
        <v>9.4883357418039394E-9</v>
      </c>
      <c r="N53">
        <v>4.0643139865861188E-6</v>
      </c>
      <c r="O53">
        <v>4.5926415320648831E-9</v>
      </c>
      <c r="P53">
        <v>4.0846121009963099E-6</v>
      </c>
      <c r="Q53">
        <v>2.7113508495213482E-3</v>
      </c>
      <c r="R53">
        <v>8.4447299895200808E-6</v>
      </c>
      <c r="S53">
        <v>2.2784232421922666E-6</v>
      </c>
      <c r="T53">
        <v>0</v>
      </c>
      <c r="U53">
        <v>2.2784232421922666E-6</v>
      </c>
      <c r="V53">
        <v>1.795566049622721E-6</v>
      </c>
      <c r="W53">
        <v>6.1663067473278142E-6</v>
      </c>
      <c r="X53">
        <v>2.7033889768261917E-3</v>
      </c>
      <c r="Y53">
        <v>2.5748321630421908E-3</v>
      </c>
      <c r="Z53">
        <v>2.5739878195070705E-3</v>
      </c>
      <c r="AA53">
        <v>8.443435351203392E-7</v>
      </c>
      <c r="AB53">
        <v>4.7574265513682954E-7</v>
      </c>
      <c r="AC53">
        <v>1.2808107112886386E-4</v>
      </c>
      <c r="AD53">
        <v>4.8285729436357211E-7</v>
      </c>
      <c r="AE53">
        <v>1.2940115993842483E-4</v>
      </c>
      <c r="AF53">
        <v>5.9576588642210344E-3</v>
      </c>
      <c r="AG53">
        <v>7.0082958025781178E-4</v>
      </c>
      <c r="AH53">
        <v>6.5783497327771584E-4</v>
      </c>
      <c r="AI53">
        <v>6.2533988230107458E-4</v>
      </c>
      <c r="AJ53">
        <v>3.249509097664128E-5</v>
      </c>
      <c r="AK53">
        <v>9.1749054263345897E-5</v>
      </c>
      <c r="AL53">
        <v>4.2994606980095948E-5</v>
      </c>
      <c r="AM53">
        <v>5.8229152033281275E-3</v>
      </c>
      <c r="AN53">
        <v>4.9347043235417418E-3</v>
      </c>
      <c r="AO53">
        <v>4.9183747593635396E-3</v>
      </c>
      <c r="AP53">
        <v>1.6329564178202605E-5</v>
      </c>
      <c r="AQ53">
        <v>8.3386618746132043E-6</v>
      </c>
      <c r="AR53">
        <v>8.7987221791177258E-4</v>
      </c>
      <c r="AS53">
        <v>5.6608591936490487E-4</v>
      </c>
      <c r="AT53">
        <v>9.0454041492193937E-4</v>
      </c>
      <c r="AU53">
        <v>1.6022222329774537E-2</v>
      </c>
      <c r="AV53">
        <v>1.6612518553426558E-2</v>
      </c>
      <c r="AW53">
        <v>1.6189811918781015E-2</v>
      </c>
      <c r="AX53">
        <v>1.5553785354022277E-2</v>
      </c>
      <c r="AY53">
        <v>6.360265647587383E-4</v>
      </c>
      <c r="AZ53">
        <v>4.2692762799561024E-3</v>
      </c>
      <c r="BA53">
        <v>4.2270663464554284E-4</v>
      </c>
      <c r="BB53">
        <v>1.1330239276016597E-2</v>
      </c>
      <c r="BC53">
        <v>7.7806258562911458E-3</v>
      </c>
      <c r="BD53">
        <v>7.5013705576819243E-3</v>
      </c>
      <c r="BE53">
        <v>2.7925529860922189E-4</v>
      </c>
      <c r="BF53">
        <v>1.4401750376298475E-4</v>
      </c>
      <c r="BG53">
        <v>3.4055959159624673E-3</v>
      </c>
      <c r="BH53">
        <v>1.192053549966862E-2</v>
      </c>
      <c r="BI53">
        <v>3.8288689684122801E-3</v>
      </c>
      <c r="BJ53">
        <v>3.7703913245970805E-2</v>
      </c>
      <c r="BK53">
        <v>4.8733228322363757E-2</v>
      </c>
      <c r="BL53">
        <v>4.7744917114668384E-2</v>
      </c>
      <c r="BM53">
        <v>4.5907477057413618E-2</v>
      </c>
      <c r="BN53">
        <v>1.8374400572547689E-3</v>
      </c>
      <c r="BO53">
        <v>2.4621125310659409E-2</v>
      </c>
      <c r="BP53">
        <v>9.8831120769538039E-4</v>
      </c>
      <c r="BQ53">
        <v>1.2094476763315086E-2</v>
      </c>
      <c r="BR53">
        <v>7.4904843575987505E-3</v>
      </c>
      <c r="BS53">
        <v>6.7058357227326388E-3</v>
      </c>
      <c r="BT53">
        <v>7.8464863486611138E-4</v>
      </c>
      <c r="BU53">
        <v>3.0045343662256238E-4</v>
      </c>
      <c r="BV53">
        <v>4.3035389690937748E-3</v>
      </c>
      <c r="BW53">
        <v>2.3123791839708044E-2</v>
      </c>
      <c r="BX53">
        <v>5.3886412642896175E-3</v>
      </c>
      <c r="BY53">
        <v>5.7827261993543003E-2</v>
      </c>
      <c r="BZ53">
        <v>6.3264453180666577E-2</v>
      </c>
      <c r="CA53">
        <v>6.1993825529294964E-2</v>
      </c>
      <c r="CB53">
        <v>6.0120886581127478E-2</v>
      </c>
      <c r="CC53">
        <v>1.8729389481674937E-3</v>
      </c>
      <c r="CD53">
        <v>4.4708877801895142E-2</v>
      </c>
      <c r="CE53">
        <v>1.2706276513716052E-3</v>
      </c>
      <c r="CF53">
        <v>1.1847755652698598E-2</v>
      </c>
      <c r="CG53">
        <v>8.3262386818761993E-3</v>
      </c>
      <c r="CH53">
        <v>7.6000898471003334E-3</v>
      </c>
      <c r="CI53">
        <v>7.2614883477586424E-4</v>
      </c>
      <c r="CJ53">
        <v>2.8580598946546213E-4</v>
      </c>
      <c r="CK53">
        <v>3.2357109813569364E-3</v>
      </c>
      <c r="CL53">
        <v>1.7284946839822169E-2</v>
      </c>
      <c r="CM53">
        <v>4.2476658709347248E-3</v>
      </c>
      <c r="CN53">
        <v>7.6776590297119432E-2</v>
      </c>
      <c r="CO53">
        <v>7.7468221528571413E-2</v>
      </c>
      <c r="CP53">
        <v>7.5749463721736382E-2</v>
      </c>
      <c r="CQ53">
        <v>7.2979478976506945E-2</v>
      </c>
      <c r="CR53">
        <v>2.7699847452294407E-3</v>
      </c>
      <c r="CS53">
        <v>6.0791213065385818E-2</v>
      </c>
      <c r="CT53">
        <v>1.7187578068350294E-3</v>
      </c>
      <c r="CU53">
        <v>1.426661967966535E-2</v>
      </c>
      <c r="CV53">
        <v>9.0985517333508382E-3</v>
      </c>
      <c r="CW53">
        <v>8.2508752007956054E-3</v>
      </c>
      <c r="CX53">
        <v>8.4767653255523353E-4</v>
      </c>
      <c r="CY53">
        <v>3.6511067051796323E-4</v>
      </c>
      <c r="CZ53">
        <v>4.802957275796548E-3</v>
      </c>
      <c r="DA53">
        <v>1.495825091111733E-2</v>
      </c>
      <c r="DB53">
        <v>6.0157445259392262E-3</v>
      </c>
      <c r="DC53">
        <v>0.10183882491141828</v>
      </c>
      <c r="DD53">
        <v>8.6266075824108238E-2</v>
      </c>
      <c r="DE53">
        <v>8.2927599657112924E-2</v>
      </c>
      <c r="DF53">
        <v>7.7773159204622591E-2</v>
      </c>
      <c r="DG53">
        <v>5.1544404524903383E-3</v>
      </c>
      <c r="DH53">
        <v>7.0333883166313171E-2</v>
      </c>
      <c r="DI53">
        <v>3.3384761669953194E-3</v>
      </c>
      <c r="DJ53">
        <v>2.8166467236461344E-2</v>
      </c>
      <c r="DK53">
        <v>1.4976994107853187E-2</v>
      </c>
      <c r="DL53">
        <v>1.2589842369580625E-2</v>
      </c>
      <c r="DM53">
        <v>2.3871517382725613E-3</v>
      </c>
      <c r="DN53">
        <v>9.5374034259768006E-4</v>
      </c>
      <c r="DO53">
        <v>1.2235732786010475E-2</v>
      </c>
      <c r="DP53">
        <v>1.2593718149151297E-2</v>
      </c>
      <c r="DQ53">
        <v>1.5576625242829323E-2</v>
      </c>
      <c r="DR53">
        <v>0.14734165832272908</v>
      </c>
      <c r="DS53">
        <v>0.11687920742189525</v>
      </c>
      <c r="DT53">
        <v>0.10758584896992569</v>
      </c>
      <c r="DU53">
        <v>9.4013286806800794E-2</v>
      </c>
      <c r="DV53">
        <v>1.3572562163124901E-2</v>
      </c>
      <c r="DW53">
        <v>9.4543352723121643E-2</v>
      </c>
      <c r="DX53">
        <v>9.2933584519695675E-3</v>
      </c>
      <c r="DY53">
        <v>4.3504944236395789E-2</v>
      </c>
      <c r="DZ53">
        <v>2.1473456011819308E-2</v>
      </c>
      <c r="EA53">
        <v>1.6516249282707649E-2</v>
      </c>
      <c r="EB53">
        <v>4.9572067291116569E-3</v>
      </c>
      <c r="EC53">
        <v>2.160371739816527E-3</v>
      </c>
      <c r="ED53">
        <v>1.9871116484759956E-2</v>
      </c>
      <c r="EE53">
        <v>1.3042493335561961E-2</v>
      </c>
      <c r="EF53">
        <v>2.6988694444298744E-2</v>
      </c>
      <c r="EG53">
        <v>0.12177806718512305</v>
      </c>
      <c r="EH53">
        <v>8.1443694527557842E-2</v>
      </c>
      <c r="EI53">
        <v>6.7579833233708905E-2</v>
      </c>
      <c r="EJ53">
        <v>4.5568504794782305E-2</v>
      </c>
      <c r="EK53">
        <v>2.20113284389266E-2</v>
      </c>
      <c r="EL53">
        <v>5.7719018310308456E-2</v>
      </c>
      <c r="EM53">
        <v>1.3863861293848935E-2</v>
      </c>
      <c r="EN53">
        <v>5.0195186423893111E-2</v>
      </c>
      <c r="EO53">
        <v>1.9705691436595667E-2</v>
      </c>
      <c r="EP53">
        <v>1.1449391057255098E-2</v>
      </c>
      <c r="EQ53">
        <v>8.2563003793405705E-3</v>
      </c>
      <c r="ER53">
        <v>4.1890731171765104E-3</v>
      </c>
      <c r="ES53">
        <v>2.6300421870120935E-2</v>
      </c>
      <c r="ET53">
        <v>9.8608137663279086E-3</v>
      </c>
      <c r="EU53">
        <v>3.874579444527626E-2</v>
      </c>
      <c r="EV53">
        <v>0.19719781204660525</v>
      </c>
      <c r="EW53">
        <v>0.13028634295878355</v>
      </c>
      <c r="EX53">
        <v>9.6463047787554088E-2</v>
      </c>
      <c r="EY53">
        <v>4.109952657822688E-2</v>
      </c>
      <c r="EZ53">
        <v>5.5363521209327207E-2</v>
      </c>
      <c r="FA53">
        <v>7.94106125831604E-2</v>
      </c>
      <c r="FB53">
        <v>3.3823295171229471E-2</v>
      </c>
      <c r="FC53">
        <v>8.3963903278160293E-2</v>
      </c>
      <c r="FD53">
        <v>2.7951400626605134E-2</v>
      </c>
      <c r="FE53">
        <v>1.1917201115927159E-2</v>
      </c>
      <c r="FF53">
        <v>1.6034199510677975E-2</v>
      </c>
      <c r="FG53">
        <v>1.7221998752465929E-2</v>
      </c>
      <c r="FH53">
        <v>3.8790503899089231E-2</v>
      </c>
      <c r="FI53">
        <v>1.7052434190338594E-2</v>
      </c>
      <c r="FJ53">
        <v>7.2046704590320587E-2</v>
      </c>
      <c r="FK53">
        <v>6.0966319321524409E-2</v>
      </c>
      <c r="FL53">
        <v>2.809883466668665E-2</v>
      </c>
      <c r="FM53">
        <v>2.1190914139010222E-2</v>
      </c>
      <c r="FN53">
        <v>6.3943926053590715E-3</v>
      </c>
      <c r="FO53">
        <v>1.4796521533651151E-2</v>
      </c>
      <c r="FP53">
        <v>1.7216265201568604E-2</v>
      </c>
      <c r="FQ53">
        <v>6.9079205276764291E-3</v>
      </c>
      <c r="FR53">
        <v>3.684213307377697E-2</v>
      </c>
      <c r="FS53">
        <v>6.525009589899951E-3</v>
      </c>
      <c r="FT53">
        <v>1.5109712883282658E-3</v>
      </c>
      <c r="FU53">
        <v>5.0140383015716853E-3</v>
      </c>
      <c r="FV53">
        <v>1.3112992452205723E-2</v>
      </c>
      <c r="FW53">
        <v>1.7204131031671299E-2</v>
      </c>
      <c r="FX53">
        <v>3.9746484189392079E-3</v>
      </c>
      <c r="FY53">
        <v>3.5331163555383682E-2</v>
      </c>
      <c r="FZ53">
        <v>9.0779105033231028E-2</v>
      </c>
      <c r="GA53">
        <v>2.8852259669992702E-2</v>
      </c>
      <c r="GB53">
        <v>2.3980709057416689E-2</v>
      </c>
      <c r="GC53">
        <v>6.5856057463206004E-3</v>
      </c>
      <c r="GD53">
        <v>1.7395103311096092E-2</v>
      </c>
      <c r="GE53">
        <v>1.9625125452876091E-2</v>
      </c>
      <c r="GF53">
        <v>4.8715506125760095E-3</v>
      </c>
      <c r="GG53">
        <v>6.6282428267890742E-2</v>
      </c>
      <c r="GH53">
        <v>1.0914499740594124E-2</v>
      </c>
      <c r="GI53">
        <v>1.5340485970792277E-3</v>
      </c>
      <c r="GJ53">
        <v>9.3804511435148959E-3</v>
      </c>
      <c r="GK53">
        <v>3.0156022202143567E-2</v>
      </c>
      <c r="GL53">
        <v>2.5211906325153056E-2</v>
      </c>
      <c r="GM53">
        <v>4.3555829046524157E-3</v>
      </c>
      <c r="GN53">
        <v>6.4748376607894897E-2</v>
      </c>
      <c r="GO53">
        <v>8.2043386949857272E-2</v>
      </c>
      <c r="GP53">
        <v>1.3850507240813683E-2</v>
      </c>
      <c r="GQ53">
        <v>1.2182203458221439E-2</v>
      </c>
      <c r="GR53">
        <v>1.7731709284754269E-3</v>
      </c>
      <c r="GS53">
        <v>1.040903252974601E-2</v>
      </c>
      <c r="GT53">
        <v>9.809248149394989E-3</v>
      </c>
      <c r="GU53">
        <v>1.6683037825922431E-3</v>
      </c>
      <c r="GV53">
        <v>7.0565834567868344E-2</v>
      </c>
      <c r="GW53">
        <v>1.3652455894513424E-2</v>
      </c>
      <c r="GX53">
        <v>3.8016976746408271E-4</v>
      </c>
      <c r="GY53">
        <v>1.3272286127049341E-2</v>
      </c>
      <c r="GZ53">
        <v>5.0453735951773319E-2</v>
      </c>
      <c r="HA53">
        <v>6.459642721581599E-3</v>
      </c>
      <c r="HB53">
        <v>2.3729548588247626E-3</v>
      </c>
      <c r="HC53">
        <v>7.0185661315917969E-2</v>
      </c>
    </row>
  </sheetData>
  <mergeCells count="42">
    <mergeCell ref="GO5:HC5"/>
    <mergeCell ref="GO6:GO7"/>
    <mergeCell ref="GP6:HC6"/>
    <mergeCell ref="FK5:FY5"/>
    <mergeCell ref="FK6:FK7"/>
    <mergeCell ref="FL6:FY6"/>
    <mergeCell ref="FZ5:GN5"/>
    <mergeCell ref="FZ6:FZ7"/>
    <mergeCell ref="GA6:GN6"/>
    <mergeCell ref="EG5:EU5"/>
    <mergeCell ref="EG6:EG7"/>
    <mergeCell ref="EH6:EU6"/>
    <mergeCell ref="EV5:FJ5"/>
    <mergeCell ref="EV6:EV7"/>
    <mergeCell ref="EW6:FJ6"/>
    <mergeCell ref="DC5:DQ5"/>
    <mergeCell ref="DC6:DC7"/>
    <mergeCell ref="DD6:DQ6"/>
    <mergeCell ref="DR5:EF5"/>
    <mergeCell ref="DR6:DR7"/>
    <mergeCell ref="DS6:EF6"/>
    <mergeCell ref="BY5:CM5"/>
    <mergeCell ref="BY6:BY7"/>
    <mergeCell ref="BZ6:CM6"/>
    <mergeCell ref="CN5:DB5"/>
    <mergeCell ref="CN6:CN7"/>
    <mergeCell ref="CO6:DB6"/>
    <mergeCell ref="AU5:BI5"/>
    <mergeCell ref="AU6:AU7"/>
    <mergeCell ref="AV6:BI6"/>
    <mergeCell ref="BJ5:BX5"/>
    <mergeCell ref="BJ6:BJ7"/>
    <mergeCell ref="BK6:BX6"/>
    <mergeCell ref="B5:P5"/>
    <mergeCell ref="Q5:AE5"/>
    <mergeCell ref="AF5:AT5"/>
    <mergeCell ref="B6:B7"/>
    <mergeCell ref="C6:P6"/>
    <mergeCell ref="Q6:Q7"/>
    <mergeCell ref="R6:AE6"/>
    <mergeCell ref="AF6:AF7"/>
    <mergeCell ref="AG6:AT6"/>
  </mergeCells>
  <hyperlinks>
    <hyperlink ref="A1" location="Index!A1" display="Back to index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3"/>
  </sheetPr>
  <dimension ref="A1:HR53"/>
  <sheetViews>
    <sheetView workbookViewId="0">
      <selection activeCell="FV7" sqref="FV7"/>
    </sheetView>
  </sheetViews>
  <sheetFormatPr defaultColWidth="8.85546875" defaultRowHeight="12.75"/>
  <cols>
    <col min="4" max="4" width="11.85546875" customWidth="true"/>
  </cols>
  <sheetData>
    <row r="1">
      <c r="A1" s="154" t="s">
        <v>1293</v>
      </c>
    </row>
    <row r="2" ht="18">
      <c r="A2" s="1" t="s">
        <v>524</v>
      </c>
    </row>
    <row r="3">
      <c r="A3" s="63" t="s">
        <v>789</v>
      </c>
    </row>
    <row r="4">
      <c r="C4" s="88"/>
      <c r="D4" s="89"/>
      <c r="E4" s="89"/>
      <c r="F4" s="89"/>
      <c r="G4" s="89"/>
      <c r="H4" s="83"/>
      <c r="I4" s="83"/>
      <c r="J4" s="83"/>
      <c r="K4" s="89"/>
      <c r="L4" s="90"/>
    </row>
    <row r="5" ht="39" customHeight="true">
      <c r="A5" s="8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/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/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/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/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/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/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/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</row>
    <row r="6" s="12" customFormat="true" ht="19.5" customHeight="true" thickBot="true">
      <c r="A6" s="80"/>
      <c r="B6" s="188">
        <v>1970</v>
      </c>
      <c r="C6" s="188"/>
      <c r="D6" s="188"/>
      <c r="E6" s="188"/>
      <c r="F6" s="188">
        <v>1971</v>
      </c>
      <c r="G6" s="188"/>
      <c r="H6" s="188"/>
      <c r="I6" s="188"/>
      <c r="J6" s="188">
        <v>1972</v>
      </c>
      <c r="K6" s="188"/>
      <c r="L6" s="188"/>
      <c r="M6" s="188"/>
      <c r="N6" s="188">
        <v>1973</v>
      </c>
      <c r="O6" s="188"/>
      <c r="P6" s="188"/>
      <c r="Q6" s="188"/>
      <c r="R6" s="188">
        <v>1974</v>
      </c>
      <c r="S6" s="188"/>
      <c r="T6" s="188"/>
      <c r="U6" s="188"/>
      <c r="V6" s="188">
        <v>1975</v>
      </c>
      <c r="W6" s="188"/>
      <c r="X6" s="188"/>
      <c r="Y6" s="188"/>
      <c r="Z6" s="188">
        <v>1976</v>
      </c>
      <c r="AA6" s="188"/>
      <c r="AB6" s="188"/>
      <c r="AC6" s="188"/>
      <c r="AD6" s="188">
        <v>1977</v>
      </c>
      <c r="AE6" s="188"/>
      <c r="AF6" s="188"/>
      <c r="AG6" s="188"/>
      <c r="AH6" s="188">
        <v>1978</v>
      </c>
      <c r="AI6" s="188"/>
      <c r="AJ6" s="188"/>
      <c r="AK6" s="188"/>
      <c r="AL6" s="188">
        <v>1979</v>
      </c>
      <c r="AM6" s="188"/>
      <c r="AN6" s="188"/>
      <c r="AO6" s="188"/>
      <c r="AP6" s="188">
        <v>1980</v>
      </c>
      <c r="AQ6" s="188"/>
      <c r="AR6" s="188"/>
      <c r="AS6" s="188"/>
      <c r="AT6" s="188">
        <v>1981</v>
      </c>
      <c r="AU6" s="188"/>
      <c r="AV6" s="188"/>
      <c r="AW6" s="188"/>
      <c r="AX6" s="188">
        <v>1982</v>
      </c>
      <c r="AY6" s="188"/>
      <c r="AZ6" s="188"/>
      <c r="BA6" s="188"/>
      <c r="BB6" s="188">
        <v>1983</v>
      </c>
      <c r="BC6" s="188"/>
      <c r="BD6" s="188"/>
      <c r="BE6" s="188"/>
      <c r="BF6" s="188">
        <v>1984</v>
      </c>
      <c r="BG6" s="188"/>
      <c r="BH6" s="188"/>
      <c r="BI6" s="188"/>
      <c r="BJ6" s="188">
        <v>1985</v>
      </c>
      <c r="BK6" s="188"/>
      <c r="BL6" s="188"/>
      <c r="BM6" s="188"/>
      <c r="BN6" s="188">
        <v>1986</v>
      </c>
      <c r="BO6" s="188"/>
      <c r="BP6" s="188"/>
      <c r="BQ6" s="188"/>
      <c r="BR6" s="188">
        <v>1987</v>
      </c>
      <c r="BS6" s="188"/>
      <c r="BT6" s="188"/>
      <c r="BU6" s="188"/>
      <c r="BV6" s="188">
        <v>1988</v>
      </c>
      <c r="BW6" s="188"/>
      <c r="BX6" s="188"/>
      <c r="BY6" s="188"/>
      <c r="BZ6" s="188">
        <v>1989</v>
      </c>
      <c r="CA6" s="188"/>
      <c r="CB6" s="188"/>
      <c r="CC6" s="188"/>
      <c r="CD6" s="188">
        <v>1990</v>
      </c>
      <c r="CE6" s="188"/>
      <c r="CF6" s="188"/>
      <c r="CG6" s="188"/>
      <c r="CH6" s="188">
        <v>1991</v>
      </c>
      <c r="CI6" s="188"/>
      <c r="CJ6" s="188"/>
      <c r="CK6" s="188"/>
      <c r="CL6" s="188">
        <v>1992</v>
      </c>
      <c r="CM6" s="188"/>
      <c r="CN6" s="188"/>
      <c r="CO6" s="188"/>
      <c r="CP6" s="188">
        <v>1993</v>
      </c>
      <c r="CQ6" s="188"/>
      <c r="CR6" s="188"/>
      <c r="CS6" s="188"/>
      <c r="CT6" s="188">
        <v>1994</v>
      </c>
      <c r="CU6" s="188"/>
      <c r="CV6" s="188"/>
      <c r="CW6" s="188"/>
      <c r="CX6" s="188">
        <v>1995</v>
      </c>
      <c r="CY6" s="188"/>
      <c r="CZ6" s="188"/>
      <c r="DA6" s="188"/>
      <c r="DB6" s="188">
        <v>1996</v>
      </c>
      <c r="DC6" s="188"/>
      <c r="DD6" s="188"/>
      <c r="DE6" s="188"/>
      <c r="DF6" s="188">
        <v>1997</v>
      </c>
      <c r="DG6" s="188"/>
      <c r="DH6" s="188"/>
      <c r="DI6" s="188"/>
      <c r="DJ6" s="188">
        <v>1998</v>
      </c>
      <c r="DK6" s="188"/>
      <c r="DL6" s="188"/>
      <c r="DM6" s="188"/>
      <c r="DN6" s="188">
        <v>1999</v>
      </c>
      <c r="DO6" s="188"/>
      <c r="DP6" s="188"/>
      <c r="DQ6" s="188"/>
      <c r="DR6" s="188">
        <v>2000</v>
      </c>
      <c r="DS6" s="188"/>
      <c r="DT6" s="188"/>
      <c r="DU6" s="188"/>
      <c r="DV6" s="188">
        <v>2001</v>
      </c>
      <c r="DW6" s="188"/>
      <c r="DX6" s="188"/>
      <c r="DY6" s="188"/>
      <c r="DZ6" s="188">
        <v>2002</v>
      </c>
      <c r="EA6" s="188"/>
      <c r="EB6" s="188"/>
      <c r="EC6" s="188"/>
      <c r="ED6" s="188">
        <v>2003</v>
      </c>
      <c r="EE6" s="188"/>
      <c r="EF6" s="188"/>
      <c r="EG6" s="188"/>
      <c r="EH6" s="188">
        <v>2004</v>
      </c>
      <c r="EI6" s="188"/>
      <c r="EJ6" s="188"/>
      <c r="EK6" s="188"/>
      <c r="EL6" s="188">
        <v>2005</v>
      </c>
      <c r="EM6" s="188"/>
      <c r="EN6" s="188"/>
      <c r="EO6" s="188"/>
      <c r="EP6" s="188">
        <v>2006</v>
      </c>
      <c r="EQ6" s="188"/>
      <c r="ER6" s="188"/>
      <c r="ES6" s="188"/>
      <c r="ET6" s="188">
        <v>2007</v>
      </c>
      <c r="EU6" s="188"/>
      <c r="EV6" s="188"/>
      <c r="EW6" s="188"/>
      <c r="EX6" s="188">
        <v>2008</v>
      </c>
      <c r="EY6" s="188"/>
      <c r="EZ6" s="188"/>
      <c r="FA6" s="188"/>
      <c r="FB6" s="188">
        <v>2009</v>
      </c>
      <c r="FC6" s="188"/>
      <c r="FD6" s="188"/>
      <c r="FE6" s="188"/>
      <c r="FF6" s="188">
        <v>2010</v>
      </c>
      <c r="FG6" s="188"/>
      <c r="FH6" s="188"/>
      <c r="FI6" s="188"/>
      <c r="FJ6" s="188">
        <v>2011</v>
      </c>
      <c r="FK6" s="188"/>
      <c r="FL6" s="188"/>
      <c r="FM6" s="188"/>
      <c r="FN6" s="188">
        <v>2012</v>
      </c>
      <c r="FO6" s="188"/>
      <c r="FP6" s="188"/>
      <c r="FQ6" s="188"/>
      <c r="FR6" s="188">
        <v>2013</v>
      </c>
      <c r="FS6" s="188"/>
      <c r="FT6" s="188"/>
      <c r="FU6" s="188"/>
      <c r="FV6" s="188">
        <v>2014</v>
      </c>
      <c r="FW6" s="188"/>
      <c r="FX6" s="188"/>
      <c r="FY6" s="188"/>
      <c r="FZ6" s="94"/>
      <c r="GA6" s="78"/>
      <c r="GB6" s="78"/>
      <c r="GC6" s="78"/>
      <c r="GD6" s="78"/>
      <c r="GE6" s="91"/>
      <c r="GF6" s="88"/>
      <c r="GG6" s="88"/>
      <c r="GH6" s="78"/>
      <c r="GI6" s="92"/>
      <c r="GJ6" s="92"/>
      <c r="GK6" s="88"/>
      <c r="GL6" s="90"/>
      <c r="GM6" s="78"/>
      <c r="GN6" s="78"/>
      <c r="GO6" s="94"/>
      <c r="GP6" s="78"/>
      <c r="GQ6" s="78"/>
      <c r="GR6" s="78"/>
      <c r="GS6" s="78"/>
      <c r="GT6" s="91"/>
      <c r="GU6" s="88"/>
      <c r="GV6" s="88"/>
      <c r="GW6" s="78"/>
      <c r="GX6" s="92"/>
      <c r="GY6" s="92"/>
      <c r="GZ6" s="88"/>
      <c r="HA6" s="90"/>
      <c r="HB6" s="78"/>
      <c r="HC6" s="78"/>
      <c r="HD6" s="80"/>
      <c r="HE6" s="80"/>
      <c r="HF6" s="80"/>
      <c r="HG6" s="80"/>
      <c r="HH6" s="80"/>
      <c r="HI6" s="80"/>
      <c r="HJ6" s="80"/>
      <c r="HK6" s="80"/>
      <c r="HL6" s="80"/>
      <c r="HM6" s="80"/>
      <c r="HN6" s="80"/>
      <c r="HO6" s="80"/>
      <c r="HP6" s="80"/>
      <c r="HQ6" s="80"/>
      <c r="HR6" s="80"/>
    </row>
    <row r="7" s="12" customFormat="true" ht="34.5" customHeight="true" thickBot="true">
      <c r="B7" s="70" t="s">
        <v>601</v>
      </c>
      <c r="C7" s="64" t="s">
        <v>974</v>
      </c>
      <c r="D7" s="64" t="s">
        <v>975</v>
      </c>
      <c r="E7" s="95" t="s">
        <v>976</v>
      </c>
      <c r="F7" s="70" t="s">
        <v>601</v>
      </c>
      <c r="G7" s="64" t="s">
        <v>974</v>
      </c>
      <c r="H7" s="64" t="s">
        <v>975</v>
      </c>
      <c r="I7" s="95" t="s">
        <v>976</v>
      </c>
      <c r="J7" s="70" t="s">
        <v>601</v>
      </c>
      <c r="K7" s="64" t="s">
        <v>974</v>
      </c>
      <c r="L7" s="64" t="s">
        <v>975</v>
      </c>
      <c r="M7" s="95" t="s">
        <v>976</v>
      </c>
      <c r="N7" s="70" t="s">
        <v>601</v>
      </c>
      <c r="O7" s="64" t="s">
        <v>974</v>
      </c>
      <c r="P7" s="64" t="s">
        <v>975</v>
      </c>
      <c r="Q7" s="95" t="s">
        <v>976</v>
      </c>
      <c r="R7" s="70" t="s">
        <v>601</v>
      </c>
      <c r="S7" s="64" t="s">
        <v>974</v>
      </c>
      <c r="T7" s="64" t="s">
        <v>975</v>
      </c>
      <c r="U7" s="95" t="s">
        <v>976</v>
      </c>
      <c r="V7" s="70" t="s">
        <v>601</v>
      </c>
      <c r="W7" s="64" t="s">
        <v>974</v>
      </c>
      <c r="X7" s="64" t="s">
        <v>975</v>
      </c>
      <c r="Y7" s="95" t="s">
        <v>976</v>
      </c>
      <c r="Z7" s="70" t="s">
        <v>601</v>
      </c>
      <c r="AA7" s="64" t="s">
        <v>974</v>
      </c>
      <c r="AB7" s="64" t="s">
        <v>975</v>
      </c>
      <c r="AC7" s="95" t="s">
        <v>976</v>
      </c>
      <c r="AD7" s="70" t="s">
        <v>601</v>
      </c>
      <c r="AE7" s="64" t="s">
        <v>974</v>
      </c>
      <c r="AF7" s="64" t="s">
        <v>975</v>
      </c>
      <c r="AG7" s="95" t="s">
        <v>976</v>
      </c>
      <c r="AH7" s="70" t="s">
        <v>601</v>
      </c>
      <c r="AI7" s="64" t="s">
        <v>974</v>
      </c>
      <c r="AJ7" s="64" t="s">
        <v>975</v>
      </c>
      <c r="AK7" s="95" t="s">
        <v>976</v>
      </c>
      <c r="AL7" s="70" t="s">
        <v>601</v>
      </c>
      <c r="AM7" s="64" t="s">
        <v>974</v>
      </c>
      <c r="AN7" s="64" t="s">
        <v>975</v>
      </c>
      <c r="AO7" s="95" t="s">
        <v>976</v>
      </c>
      <c r="AP7" s="70" t="s">
        <v>601</v>
      </c>
      <c r="AQ7" s="64" t="s">
        <v>974</v>
      </c>
      <c r="AR7" s="64" t="s">
        <v>975</v>
      </c>
      <c r="AS7" s="95" t="s">
        <v>976</v>
      </c>
      <c r="AT7" s="70" t="s">
        <v>601</v>
      </c>
      <c r="AU7" s="64" t="s">
        <v>974</v>
      </c>
      <c r="AV7" s="64" t="s">
        <v>975</v>
      </c>
      <c r="AW7" s="95" t="s">
        <v>976</v>
      </c>
      <c r="AX7" s="70" t="s">
        <v>601</v>
      </c>
      <c r="AY7" s="64" t="s">
        <v>974</v>
      </c>
      <c r="AZ7" s="64" t="s">
        <v>975</v>
      </c>
      <c r="BA7" s="95" t="s">
        <v>976</v>
      </c>
      <c r="BB7" s="70" t="s">
        <v>601</v>
      </c>
      <c r="BC7" s="64" t="s">
        <v>974</v>
      </c>
      <c r="BD7" s="64" t="s">
        <v>975</v>
      </c>
      <c r="BE7" s="95" t="s">
        <v>976</v>
      </c>
      <c r="BF7" s="70" t="s">
        <v>601</v>
      </c>
      <c r="BG7" s="64" t="s">
        <v>974</v>
      </c>
      <c r="BH7" s="64" t="s">
        <v>975</v>
      </c>
      <c r="BI7" s="95" t="s">
        <v>976</v>
      </c>
      <c r="BJ7" s="70" t="s">
        <v>601</v>
      </c>
      <c r="BK7" s="64" t="s">
        <v>974</v>
      </c>
      <c r="BL7" s="64" t="s">
        <v>975</v>
      </c>
      <c r="BM7" s="95" t="s">
        <v>976</v>
      </c>
      <c r="BN7" s="70" t="s">
        <v>601</v>
      </c>
      <c r="BO7" s="64" t="s">
        <v>974</v>
      </c>
      <c r="BP7" s="64" t="s">
        <v>975</v>
      </c>
      <c r="BQ7" s="95" t="s">
        <v>976</v>
      </c>
      <c r="BR7" s="70" t="s">
        <v>601</v>
      </c>
      <c r="BS7" s="64" t="s">
        <v>974</v>
      </c>
      <c r="BT7" s="64" t="s">
        <v>975</v>
      </c>
      <c r="BU7" s="95" t="s">
        <v>976</v>
      </c>
      <c r="BV7" s="70" t="s">
        <v>601</v>
      </c>
      <c r="BW7" s="64" t="s">
        <v>974</v>
      </c>
      <c r="BX7" s="64" t="s">
        <v>975</v>
      </c>
      <c r="BY7" s="95" t="s">
        <v>976</v>
      </c>
      <c r="BZ7" s="70" t="s">
        <v>601</v>
      </c>
      <c r="CA7" s="64" t="s">
        <v>974</v>
      </c>
      <c r="CB7" s="64" t="s">
        <v>975</v>
      </c>
      <c r="CC7" s="95" t="s">
        <v>976</v>
      </c>
      <c r="CD7" s="70" t="s">
        <v>601</v>
      </c>
      <c r="CE7" s="64" t="s">
        <v>974</v>
      </c>
      <c r="CF7" s="64" t="s">
        <v>975</v>
      </c>
      <c r="CG7" s="95" t="s">
        <v>976</v>
      </c>
      <c r="CH7" s="70" t="s">
        <v>601</v>
      </c>
      <c r="CI7" s="64" t="s">
        <v>974</v>
      </c>
      <c r="CJ7" s="64" t="s">
        <v>975</v>
      </c>
      <c r="CK7" s="95" t="s">
        <v>976</v>
      </c>
      <c r="CL7" s="70" t="s">
        <v>601</v>
      </c>
      <c r="CM7" s="64" t="s">
        <v>974</v>
      </c>
      <c r="CN7" s="64" t="s">
        <v>975</v>
      </c>
      <c r="CO7" s="95" t="s">
        <v>976</v>
      </c>
      <c r="CP7" s="70" t="s">
        <v>601</v>
      </c>
      <c r="CQ7" s="64" t="s">
        <v>974</v>
      </c>
      <c r="CR7" s="64" t="s">
        <v>975</v>
      </c>
      <c r="CS7" s="95" t="s">
        <v>976</v>
      </c>
      <c r="CT7" s="70" t="s">
        <v>601</v>
      </c>
      <c r="CU7" s="64" t="s">
        <v>974</v>
      </c>
      <c r="CV7" s="64" t="s">
        <v>975</v>
      </c>
      <c r="CW7" s="95" t="s">
        <v>976</v>
      </c>
      <c r="CX7" s="70" t="s">
        <v>601</v>
      </c>
      <c r="CY7" s="64" t="s">
        <v>974</v>
      </c>
      <c r="CZ7" s="64" t="s">
        <v>975</v>
      </c>
      <c r="DA7" s="95" t="s">
        <v>976</v>
      </c>
      <c r="DB7" s="70" t="s">
        <v>601</v>
      </c>
      <c r="DC7" s="64" t="s">
        <v>974</v>
      </c>
      <c r="DD7" s="64" t="s">
        <v>975</v>
      </c>
      <c r="DE7" s="95" t="s">
        <v>976</v>
      </c>
      <c r="DF7" s="70" t="s">
        <v>601</v>
      </c>
      <c r="DG7" s="64" t="s">
        <v>974</v>
      </c>
      <c r="DH7" s="64" t="s">
        <v>975</v>
      </c>
      <c r="DI7" s="95" t="s">
        <v>976</v>
      </c>
      <c r="DJ7" s="70" t="s">
        <v>601</v>
      </c>
      <c r="DK7" s="64" t="s">
        <v>974</v>
      </c>
      <c r="DL7" s="64" t="s">
        <v>975</v>
      </c>
      <c r="DM7" s="95" t="s">
        <v>976</v>
      </c>
      <c r="DN7" s="70" t="s">
        <v>601</v>
      </c>
      <c r="DO7" s="64" t="s">
        <v>974</v>
      </c>
      <c r="DP7" s="64" t="s">
        <v>975</v>
      </c>
      <c r="DQ7" s="95" t="s">
        <v>976</v>
      </c>
      <c r="DR7" s="70" t="s">
        <v>601</v>
      </c>
      <c r="DS7" s="64" t="s">
        <v>974</v>
      </c>
      <c r="DT7" s="64" t="s">
        <v>975</v>
      </c>
      <c r="DU7" s="95" t="s">
        <v>976</v>
      </c>
      <c r="DV7" s="70" t="s">
        <v>601</v>
      </c>
      <c r="DW7" s="64" t="s">
        <v>974</v>
      </c>
      <c r="DX7" s="64" t="s">
        <v>975</v>
      </c>
      <c r="DY7" s="95" t="s">
        <v>976</v>
      </c>
      <c r="DZ7" s="70" t="s">
        <v>601</v>
      </c>
      <c r="EA7" s="64" t="s">
        <v>974</v>
      </c>
      <c r="EB7" s="64" t="s">
        <v>975</v>
      </c>
      <c r="EC7" s="95" t="s">
        <v>976</v>
      </c>
      <c r="ED7" s="70" t="s">
        <v>601</v>
      </c>
      <c r="EE7" s="64" t="s">
        <v>974</v>
      </c>
      <c r="EF7" s="64" t="s">
        <v>975</v>
      </c>
      <c r="EG7" s="95" t="s">
        <v>976</v>
      </c>
      <c r="EH7" s="70" t="s">
        <v>601</v>
      </c>
      <c r="EI7" s="64" t="s">
        <v>974</v>
      </c>
      <c r="EJ7" s="64" t="s">
        <v>975</v>
      </c>
      <c r="EK7" s="95" t="s">
        <v>976</v>
      </c>
      <c r="EL7" s="70" t="s">
        <v>601</v>
      </c>
      <c r="EM7" s="64" t="s">
        <v>974</v>
      </c>
      <c r="EN7" s="64" t="s">
        <v>975</v>
      </c>
      <c r="EO7" s="95" t="s">
        <v>976</v>
      </c>
      <c r="EP7" s="70" t="s">
        <v>601</v>
      </c>
      <c r="EQ7" s="64" t="s">
        <v>974</v>
      </c>
      <c r="ER7" s="64" t="s">
        <v>975</v>
      </c>
      <c r="ES7" s="95" t="s">
        <v>976</v>
      </c>
      <c r="ET7" s="70" t="s">
        <v>601</v>
      </c>
      <c r="EU7" s="64" t="s">
        <v>974</v>
      </c>
      <c r="EV7" s="64" t="s">
        <v>975</v>
      </c>
      <c r="EW7" s="95" t="s">
        <v>976</v>
      </c>
      <c r="EX7" s="70" t="s">
        <v>601</v>
      </c>
      <c r="EY7" s="64" t="s">
        <v>974</v>
      </c>
      <c r="EZ7" s="64" t="s">
        <v>975</v>
      </c>
      <c r="FA7" s="95" t="s">
        <v>976</v>
      </c>
      <c r="FB7" s="70" t="s">
        <v>601</v>
      </c>
      <c r="FC7" s="64" t="s">
        <v>974</v>
      </c>
      <c r="FD7" s="64" t="s">
        <v>975</v>
      </c>
      <c r="FE7" s="95" t="s">
        <v>976</v>
      </c>
      <c r="FF7" s="70" t="s">
        <v>601</v>
      </c>
      <c r="FG7" s="64" t="s">
        <v>974</v>
      </c>
      <c r="FH7" s="64" t="s">
        <v>975</v>
      </c>
      <c r="FI7" s="95" t="s">
        <v>976</v>
      </c>
      <c r="FJ7" s="70" t="s">
        <v>601</v>
      </c>
      <c r="FK7" s="64" t="s">
        <v>974</v>
      </c>
      <c r="FL7" s="64" t="s">
        <v>975</v>
      </c>
      <c r="FM7" s="95" t="s">
        <v>976</v>
      </c>
      <c r="FN7" s="70" t="s">
        <v>601</v>
      </c>
      <c r="FO7" s="64" t="s">
        <v>974</v>
      </c>
      <c r="FP7" s="64" t="s">
        <v>975</v>
      </c>
      <c r="FQ7" s="95" t="s">
        <v>976</v>
      </c>
      <c r="FR7" s="70" t="s">
        <v>601</v>
      </c>
      <c r="FS7" s="64" t="s">
        <v>974</v>
      </c>
      <c r="FT7" s="64" t="s">
        <v>975</v>
      </c>
      <c r="FU7" s="95" t="s">
        <v>976</v>
      </c>
      <c r="FV7" s="70" t="s">
        <v>601</v>
      </c>
      <c r="FW7" s="64" t="s">
        <v>974</v>
      </c>
      <c r="FX7" s="64" t="s">
        <v>975</v>
      </c>
      <c r="FY7" s="95" t="s">
        <v>976</v>
      </c>
    </row>
    <row r="8">
      <c r="A8" s="83"/>
      <c r="B8" s="83" t="s">
        <v>790</v>
      </c>
      <c r="C8" s="83" t="s">
        <v>791</v>
      </c>
      <c r="D8" s="83" t="s">
        <v>792</v>
      </c>
      <c r="E8" s="83" t="s">
        <v>793</v>
      </c>
      <c r="F8" s="83" t="s">
        <v>794</v>
      </c>
      <c r="G8" s="83" t="s">
        <v>795</v>
      </c>
      <c r="H8" s="83" t="s">
        <v>796</v>
      </c>
      <c r="I8" s="83" t="s">
        <v>797</v>
      </c>
      <c r="J8" s="83" t="s">
        <v>798</v>
      </c>
      <c r="K8" s="83" t="s">
        <v>799</v>
      </c>
      <c r="L8" s="83" t="s">
        <v>800</v>
      </c>
      <c r="M8" s="83" t="s">
        <v>801</v>
      </c>
      <c r="N8" s="83" t="s">
        <v>802</v>
      </c>
      <c r="O8" s="83" t="s">
        <v>803</v>
      </c>
      <c r="P8" s="83" t="s">
        <v>804</v>
      </c>
      <c r="Q8" s="83" t="s">
        <v>805</v>
      </c>
      <c r="R8" s="83" t="s">
        <v>806</v>
      </c>
      <c r="S8" s="83" t="s">
        <v>807</v>
      </c>
      <c r="T8" s="83" t="s">
        <v>808</v>
      </c>
      <c r="U8" s="83" t="s">
        <v>809</v>
      </c>
      <c r="V8" s="83" t="s">
        <v>810</v>
      </c>
      <c r="W8" s="83" t="s">
        <v>811</v>
      </c>
      <c r="X8" s="83" t="s">
        <v>812</v>
      </c>
      <c r="Y8" s="83" t="s">
        <v>813</v>
      </c>
      <c r="Z8" s="83" t="s">
        <v>814</v>
      </c>
      <c r="AA8" s="83" t="s">
        <v>815</v>
      </c>
      <c r="AB8" s="83" t="s">
        <v>816</v>
      </c>
      <c r="AC8" s="83" t="s">
        <v>817</v>
      </c>
      <c r="AD8" s="83" t="s">
        <v>818</v>
      </c>
      <c r="AE8" s="83" t="s">
        <v>819</v>
      </c>
      <c r="AF8" s="83" t="s">
        <v>820</v>
      </c>
      <c r="AG8" s="83" t="s">
        <v>821</v>
      </c>
      <c r="AH8" s="83" t="s">
        <v>822</v>
      </c>
      <c r="AI8" s="83" t="s">
        <v>823</v>
      </c>
      <c r="AJ8" s="83" t="s">
        <v>824</v>
      </c>
      <c r="AK8" s="83" t="s">
        <v>825</v>
      </c>
      <c r="AL8" s="83" t="s">
        <v>826</v>
      </c>
      <c r="AM8" s="83" t="s">
        <v>827</v>
      </c>
      <c r="AN8" s="83" t="s">
        <v>828</v>
      </c>
      <c r="AO8" s="83" t="s">
        <v>829</v>
      </c>
      <c r="AP8" s="83" t="s">
        <v>830</v>
      </c>
      <c r="AQ8" s="83" t="s">
        <v>831</v>
      </c>
      <c r="AR8" s="83" t="s">
        <v>832</v>
      </c>
      <c r="AS8" s="83" t="s">
        <v>833</v>
      </c>
      <c r="AT8" s="83" t="s">
        <v>834</v>
      </c>
      <c r="AU8" s="83" t="s">
        <v>835</v>
      </c>
      <c r="AV8" s="83" t="s">
        <v>836</v>
      </c>
      <c r="AW8" s="83" t="s">
        <v>837</v>
      </c>
      <c r="AX8" s="83" t="s">
        <v>838</v>
      </c>
      <c r="AY8" s="83" t="s">
        <v>839</v>
      </c>
      <c r="AZ8" s="83" t="s">
        <v>840</v>
      </c>
      <c r="BA8" s="83" t="s">
        <v>841</v>
      </c>
      <c r="BB8" s="83" t="s">
        <v>842</v>
      </c>
      <c r="BC8" s="83" t="s">
        <v>843</v>
      </c>
      <c r="BD8" s="83" t="s">
        <v>844</v>
      </c>
      <c r="BE8" s="83" t="s">
        <v>845</v>
      </c>
      <c r="BF8" s="83" t="s">
        <v>846</v>
      </c>
      <c r="BG8" s="83" t="s">
        <v>847</v>
      </c>
      <c r="BH8" s="83" t="s">
        <v>848</v>
      </c>
      <c r="BI8" s="83" t="s">
        <v>849</v>
      </c>
      <c r="BJ8" s="83" t="s">
        <v>850</v>
      </c>
      <c r="BK8" s="83" t="s">
        <v>851</v>
      </c>
      <c r="BL8" s="83" t="s">
        <v>852</v>
      </c>
      <c r="BM8" s="83" t="s">
        <v>853</v>
      </c>
      <c r="BN8" s="83" t="s">
        <v>854</v>
      </c>
      <c r="BO8" s="83" t="s">
        <v>855</v>
      </c>
      <c r="BP8" s="83" t="s">
        <v>856</v>
      </c>
      <c r="BQ8" s="83" t="s">
        <v>857</v>
      </c>
      <c r="BR8" s="83" t="s">
        <v>858</v>
      </c>
      <c r="BS8" s="83" t="s">
        <v>859</v>
      </c>
      <c r="BT8" s="83" t="s">
        <v>860</v>
      </c>
      <c r="BU8" s="83" t="s">
        <v>861</v>
      </c>
      <c r="BV8" s="83" t="s">
        <v>862</v>
      </c>
      <c r="BW8" s="83" t="s">
        <v>863</v>
      </c>
      <c r="BX8" s="83" t="s">
        <v>864</v>
      </c>
      <c r="BY8" s="83" t="s">
        <v>865</v>
      </c>
      <c r="BZ8" s="83" t="s">
        <v>866</v>
      </c>
      <c r="CA8" s="83" t="s">
        <v>867</v>
      </c>
      <c r="CB8" s="83" t="s">
        <v>868</v>
      </c>
      <c r="CC8" s="83" t="s">
        <v>869</v>
      </c>
      <c r="CD8" s="83" t="s">
        <v>870</v>
      </c>
      <c r="CE8" s="83" t="s">
        <v>871</v>
      </c>
      <c r="CF8" s="83" t="s">
        <v>872</v>
      </c>
      <c r="CG8" s="83" t="s">
        <v>873</v>
      </c>
      <c r="CH8" s="83" t="s">
        <v>874</v>
      </c>
      <c r="CI8" s="83" t="s">
        <v>875</v>
      </c>
      <c r="CJ8" s="83" t="s">
        <v>876</v>
      </c>
      <c r="CK8" s="83" t="s">
        <v>877</v>
      </c>
      <c r="CL8" s="83" t="s">
        <v>878</v>
      </c>
      <c r="CM8" s="83" t="s">
        <v>879</v>
      </c>
      <c r="CN8" s="83" t="s">
        <v>880</v>
      </c>
      <c r="CO8" s="83" t="s">
        <v>881</v>
      </c>
      <c r="CP8" s="83" t="s">
        <v>882</v>
      </c>
      <c r="CQ8" s="83" t="s">
        <v>883</v>
      </c>
      <c r="CR8" s="83" t="s">
        <v>884</v>
      </c>
      <c r="CS8" s="83" t="s">
        <v>885</v>
      </c>
      <c r="CT8" s="83" t="s">
        <v>886</v>
      </c>
      <c r="CU8" s="83" t="s">
        <v>887</v>
      </c>
      <c r="CV8" s="83" t="s">
        <v>888</v>
      </c>
      <c r="CW8" s="83" t="s">
        <v>889</v>
      </c>
      <c r="CX8" s="83" t="s">
        <v>890</v>
      </c>
      <c r="CY8" s="83" t="s">
        <v>891</v>
      </c>
      <c r="CZ8" s="83" t="s">
        <v>892</v>
      </c>
      <c r="DA8" s="83" t="s">
        <v>893</v>
      </c>
      <c r="DB8" s="83" t="s">
        <v>894</v>
      </c>
      <c r="DC8" s="83" t="s">
        <v>895</v>
      </c>
      <c r="DD8" s="83" t="s">
        <v>896</v>
      </c>
      <c r="DE8" s="83" t="s">
        <v>897</v>
      </c>
      <c r="DF8" s="83" t="s">
        <v>898</v>
      </c>
      <c r="DG8" s="83" t="s">
        <v>899</v>
      </c>
      <c r="DH8" s="83" t="s">
        <v>900</v>
      </c>
      <c r="DI8" s="83" t="s">
        <v>901</v>
      </c>
      <c r="DJ8" s="83" t="s">
        <v>902</v>
      </c>
      <c r="DK8" s="83" t="s">
        <v>903</v>
      </c>
      <c r="DL8" s="83" t="s">
        <v>904</v>
      </c>
      <c r="DM8" s="83" t="s">
        <v>905</v>
      </c>
      <c r="DN8" s="83" t="s">
        <v>906</v>
      </c>
      <c r="DO8" s="83" t="s">
        <v>907</v>
      </c>
      <c r="DP8" s="83" t="s">
        <v>908</v>
      </c>
      <c r="DQ8" s="83" t="s">
        <v>909</v>
      </c>
      <c r="DR8" s="83" t="s">
        <v>910</v>
      </c>
      <c r="DS8" s="83" t="s">
        <v>911</v>
      </c>
      <c r="DT8" s="83" t="s">
        <v>912</v>
      </c>
      <c r="DU8" s="83" t="s">
        <v>913</v>
      </c>
      <c r="DV8" s="83" t="s">
        <v>914</v>
      </c>
      <c r="DW8" s="83" t="s">
        <v>915</v>
      </c>
      <c r="DX8" s="83" t="s">
        <v>916</v>
      </c>
      <c r="DY8" s="83" t="s">
        <v>917</v>
      </c>
      <c r="DZ8" s="83" t="s">
        <v>918</v>
      </c>
      <c r="EA8" s="83" t="s">
        <v>919</v>
      </c>
      <c r="EB8" s="83" t="s">
        <v>920</v>
      </c>
      <c r="EC8" s="83" t="s">
        <v>921</v>
      </c>
      <c r="ED8" s="83" t="s">
        <v>922</v>
      </c>
      <c r="EE8" s="83" t="s">
        <v>923</v>
      </c>
      <c r="EF8" s="83" t="s">
        <v>924</v>
      </c>
      <c r="EG8" s="83" t="s">
        <v>925</v>
      </c>
      <c r="EH8" s="83" t="s">
        <v>926</v>
      </c>
      <c r="EI8" s="83" t="s">
        <v>927</v>
      </c>
      <c r="EJ8" s="83" t="s">
        <v>928</v>
      </c>
      <c r="EK8" s="83" t="s">
        <v>929</v>
      </c>
      <c r="EL8" s="83" t="s">
        <v>930</v>
      </c>
      <c r="EM8" s="83" t="s">
        <v>931</v>
      </c>
      <c r="EN8" s="83" t="s">
        <v>932</v>
      </c>
      <c r="EO8" s="83" t="s">
        <v>933</v>
      </c>
      <c r="EP8" s="83" t="s">
        <v>934</v>
      </c>
      <c r="EQ8" s="83" t="s">
        <v>935</v>
      </c>
      <c r="ER8" s="83" t="s">
        <v>936</v>
      </c>
      <c r="ES8" s="83" t="s">
        <v>937</v>
      </c>
      <c r="ET8" s="83" t="s">
        <v>938</v>
      </c>
      <c r="EU8" s="83" t="s">
        <v>939</v>
      </c>
      <c r="EV8" s="83" t="s">
        <v>940</v>
      </c>
      <c r="EW8" s="83" t="s">
        <v>941</v>
      </c>
      <c r="EX8" s="83" t="s">
        <v>942</v>
      </c>
      <c r="EY8" s="83" t="s">
        <v>943</v>
      </c>
      <c r="EZ8" s="83" t="s">
        <v>944</v>
      </c>
      <c r="FA8" s="83" t="s">
        <v>945</v>
      </c>
      <c r="FB8" s="83" t="s">
        <v>946</v>
      </c>
      <c r="FC8" s="83" t="s">
        <v>947</v>
      </c>
      <c r="FD8" s="83" t="s">
        <v>948</v>
      </c>
      <c r="FE8" s="83" t="s">
        <v>949</v>
      </c>
      <c r="FF8" s="83" t="s">
        <v>950</v>
      </c>
      <c r="FG8" s="83" t="s">
        <v>951</v>
      </c>
      <c r="FH8" s="83" t="s">
        <v>952</v>
      </c>
      <c r="FI8" s="83" t="s">
        <v>953</v>
      </c>
      <c r="FJ8" s="83" t="s">
        <v>954</v>
      </c>
      <c r="FK8" s="83" t="s">
        <v>955</v>
      </c>
      <c r="FL8" s="83" t="s">
        <v>956</v>
      </c>
      <c r="FM8" s="83" t="s">
        <v>957</v>
      </c>
      <c r="FN8" s="83" t="s">
        <v>958</v>
      </c>
      <c r="FO8" s="83" t="s">
        <v>959</v>
      </c>
      <c r="FP8" s="83" t="s">
        <v>960</v>
      </c>
      <c r="FQ8" s="83" t="s">
        <v>961</v>
      </c>
      <c r="FR8" s="83" t="s">
        <v>1523</v>
      </c>
      <c r="FS8" s="83" t="s">
        <v>1524</v>
      </c>
      <c r="FT8" s="83" t="s">
        <v>1525</v>
      </c>
      <c r="FU8" s="83" t="s">
        <v>1526</v>
      </c>
      <c r="FV8" s="83" t="s">
        <v>1527</v>
      </c>
      <c r="FW8" s="83" t="s">
        <v>1528</v>
      </c>
      <c r="FX8" s="83" t="s">
        <v>1529</v>
      </c>
      <c r="FY8" s="83" t="s">
        <v>1530</v>
      </c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</row>
    <row r="9">
      <c r="A9" s="63" t="s">
        <v>962</v>
      </c>
      <c r="B9">
        <v>1.1595812247833237E-4</v>
      </c>
      <c r="C9">
        <v>2.6774172660555399E-4</v>
      </c>
      <c r="D9">
        <v>3.4652191679924726E-3</v>
      </c>
      <c r="E9">
        <v>0.99615108107656758</v>
      </c>
      <c r="F9">
        <v>1.0592907347017899E-4</v>
      </c>
      <c r="G9">
        <v>2.2440660408122874E-4</v>
      </c>
      <c r="H9">
        <v>3.0003129504621029E-3</v>
      </c>
      <c r="I9">
        <v>0.99666935143453805</v>
      </c>
      <c r="J9">
        <v>9.4027069280855358E-5</v>
      </c>
      <c r="K9">
        <v>1.8901794088640366E-4</v>
      </c>
      <c r="L9">
        <v>2.655933378264308E-3</v>
      </c>
      <c r="M9">
        <v>0.99706102142926945</v>
      </c>
      <c r="N9">
        <v>8.5742758528795093E-5</v>
      </c>
      <c r="O9">
        <v>1.5669260476892767E-4</v>
      </c>
      <c r="P9">
        <v>2.3734443821012974E-3</v>
      </c>
      <c r="Q9">
        <v>0.99738412024784262</v>
      </c>
      <c r="R9">
        <v>8.462320693070069E-5</v>
      </c>
      <c r="S9">
        <v>1.2811424776801739E-4</v>
      </c>
      <c r="T9">
        <v>1.9567511044442654E-3</v>
      </c>
      <c r="U9">
        <v>0.9978305114822783</v>
      </c>
      <c r="V9">
        <v>7.8722157923039049E-5</v>
      </c>
      <c r="W9">
        <v>9.9173950915937986E-5</v>
      </c>
      <c r="X9">
        <v>1.5508024953305721E-3</v>
      </c>
      <c r="Y9">
        <v>0.99827130132382913</v>
      </c>
      <c r="Z9">
        <v>6.4656858739908785E-5</v>
      </c>
      <c r="AA9">
        <v>1.1696089548399195E-4</v>
      </c>
      <c r="AB9">
        <v>2.2679457906633615E-3</v>
      </c>
      <c r="AC9">
        <v>0.99755043653710551</v>
      </c>
      <c r="AD9">
        <v>5.1499911933206022E-5</v>
      </c>
      <c r="AE9">
        <v>1.320594985892296E-4</v>
      </c>
      <c r="AF9">
        <v>2.9582444112747908E-3</v>
      </c>
      <c r="AG9">
        <v>0.99685819608251991</v>
      </c>
      <c r="AH9">
        <v>4.208369500702247E-5</v>
      </c>
      <c r="AI9">
        <v>1.4965648086876871E-4</v>
      </c>
      <c r="AJ9">
        <v>3.8246216718107462E-3</v>
      </c>
      <c r="AK9">
        <v>0.99598363802068079</v>
      </c>
      <c r="AL9">
        <v>3.0881543352734298E-5</v>
      </c>
      <c r="AM9">
        <v>1.6702591287878662E-4</v>
      </c>
      <c r="AN9">
        <v>4.6736379154026508E-3</v>
      </c>
      <c r="AO9">
        <v>0.99512845458910071</v>
      </c>
      <c r="AP9">
        <v>2.8480510081863031E-5</v>
      </c>
      <c r="AQ9">
        <v>1.9179691923117156E-4</v>
      </c>
      <c r="AR9">
        <v>4.4394778087735176E-3</v>
      </c>
      <c r="AS9">
        <v>0.99534024476418415</v>
      </c>
      <c r="AT9">
        <v>2.5408948204130866E-5</v>
      </c>
      <c r="AU9">
        <v>2.098024791459805E-4</v>
      </c>
      <c r="AV9">
        <v>3.9402949623763561E-3</v>
      </c>
      <c r="AW9">
        <v>0.99582449377996873</v>
      </c>
      <c r="AX9">
        <v>2.087795473926235E-5</v>
      </c>
      <c r="AY9">
        <v>2.1929410312523467E-4</v>
      </c>
      <c r="AZ9">
        <v>3.3409630414098501E-3</v>
      </c>
      <c r="BA9">
        <v>0.99641886480023978</v>
      </c>
      <c r="BB9">
        <v>1.6533254893147387E-5</v>
      </c>
      <c r="BC9">
        <v>2.3151532865187094E-4</v>
      </c>
      <c r="BD9">
        <v>2.9396370518952608E-3</v>
      </c>
      <c r="BE9">
        <v>0.99681231430439976</v>
      </c>
      <c r="BF9">
        <v>1.2499755939643364E-5</v>
      </c>
      <c r="BG9">
        <v>2.4218305282208916E-4</v>
      </c>
      <c r="BH9">
        <v>2.6472145691514015E-3</v>
      </c>
      <c r="BI9">
        <v>0.99709810268726573</v>
      </c>
      <c r="BJ9">
        <v>9.4284487204276957E-6</v>
      </c>
      <c r="BK9">
        <v>5.0935737783496015E-4</v>
      </c>
      <c r="BL9">
        <v>4.7439592890441418E-3</v>
      </c>
      <c r="BM9">
        <v>0.99473725465214413</v>
      </c>
      <c r="BN9">
        <v>6.5359126892872155E-6</v>
      </c>
      <c r="BO9">
        <v>7.4377193997056607E-4</v>
      </c>
      <c r="BP9">
        <v>7.4236462824046612E-3</v>
      </c>
      <c r="BQ9">
        <v>0.99182604636120586</v>
      </c>
      <c r="BR9">
        <v>3.6252836252970155E-6</v>
      </c>
      <c r="BS9">
        <v>9.510345891294707E-4</v>
      </c>
      <c r="BT9">
        <v>1.0008462704718113E-2</v>
      </c>
      <c r="BU9">
        <v>0.98903687713920441</v>
      </c>
      <c r="BV9">
        <v>7.0546383312830585E-7</v>
      </c>
      <c r="BW9">
        <v>1.1289809482682061E-3</v>
      </c>
      <c r="BX9">
        <v>1.297324150800705E-2</v>
      </c>
      <c r="BY9">
        <v>0.98589707172361341</v>
      </c>
      <c r="BZ9">
        <v>1.6777821656432934E-6</v>
      </c>
      <c r="CA9">
        <v>6.8009646365763923E-4</v>
      </c>
      <c r="CB9">
        <v>8.8579189032316208E-3</v>
      </c>
      <c r="CC9">
        <v>0.99046030612767466</v>
      </c>
      <c r="CD9">
        <v>2.9576856377389049E-6</v>
      </c>
      <c r="CE9">
        <v>1.8719356673904759E-4</v>
      </c>
      <c r="CF9">
        <v>1.7686495557427406E-3</v>
      </c>
      <c r="CG9">
        <v>0.99804119916637035</v>
      </c>
      <c r="CH9">
        <v>0</v>
      </c>
      <c r="CI9">
        <v>0</v>
      </c>
      <c r="CJ9">
        <v>6.1009800992906094E-4</v>
      </c>
      <c r="CK9">
        <v>0.9993899020075907</v>
      </c>
      <c r="CL9">
        <v>6.409503985196352E-4</v>
      </c>
      <c r="CM9">
        <v>2.1099340484200351E-4</v>
      </c>
      <c r="CN9">
        <v>4.6966693480499089E-4</v>
      </c>
      <c r="CO9">
        <v>0.99867838931412101</v>
      </c>
      <c r="CP9">
        <v>-3.6395472307049204E-6</v>
      </c>
      <c r="CQ9">
        <v>8.9016215378376554E-5</v>
      </c>
      <c r="CR9">
        <v>6.7155045690014958E-4</v>
      </c>
      <c r="CS9">
        <v>0.99924307288932401</v>
      </c>
      <c r="CT9">
        <v>2.5239595561288297E-4</v>
      </c>
      <c r="CU9">
        <v>1.1682464688902062E-5</v>
      </c>
      <c r="CV9">
        <v>1.0096986079588532E-3</v>
      </c>
      <c r="CW9">
        <v>0.99872622293110491</v>
      </c>
      <c r="CX9">
        <v>6.9068669290572871E-6</v>
      </c>
      <c r="CY9">
        <v>3.7960109072763004E-5</v>
      </c>
      <c r="CZ9">
        <v>1.4389543503057212E-4</v>
      </c>
      <c r="DA9">
        <v>0.9998112375858853</v>
      </c>
      <c r="DB9">
        <v>4.5352148845267948E-6</v>
      </c>
      <c r="DC9">
        <v>1.3546532453341461E-4</v>
      </c>
      <c r="DD9">
        <v>3.4923337807413191E-5</v>
      </c>
      <c r="DE9">
        <v>0.99982507612201688</v>
      </c>
      <c r="DF9">
        <v>1.7742757918313146E-3</v>
      </c>
      <c r="DG9">
        <v>2.2966015537467338E-4</v>
      </c>
      <c r="DH9">
        <v>3.2042858947534114E-5</v>
      </c>
      <c r="DI9">
        <v>0.99796402112309313</v>
      </c>
      <c r="DJ9">
        <v>1.712053781375289E-3</v>
      </c>
      <c r="DK9">
        <v>5.1550235198740901E-5</v>
      </c>
      <c r="DL9">
        <v>2.7174659408046864E-5</v>
      </c>
      <c r="DM9">
        <v>0.9982092212209327</v>
      </c>
      <c r="DN9">
        <v>1.1498099775053561E-4</v>
      </c>
      <c r="DO9">
        <v>9.0748947211881609E-5</v>
      </c>
      <c r="DP9">
        <v>2.5833405743469484E-5</v>
      </c>
      <c r="DQ9">
        <v>0.9997684366527323</v>
      </c>
      <c r="DR9">
        <v>1.5900272410362959E-4</v>
      </c>
      <c r="DS9">
        <v>3.4754063811319916E-5</v>
      </c>
      <c r="DT9">
        <v>2.910208968387451E-5</v>
      </c>
      <c r="DU9">
        <v>0.99977714111913796</v>
      </c>
      <c r="DV9">
        <v>1.9475382578093559E-4</v>
      </c>
      <c r="DW9">
        <v>6.3896995498190798E-5</v>
      </c>
      <c r="DX9">
        <v>6.7303226387593895E-5</v>
      </c>
      <c r="DY9">
        <v>0.99967404596436393</v>
      </c>
      <c r="DZ9">
        <v>5.1163078751415014E-4</v>
      </c>
      <c r="EA9">
        <v>1.4409028169776446E-4</v>
      </c>
      <c r="EB9">
        <v>4.8499408876523376E-4</v>
      </c>
      <c r="EC9">
        <v>0.99885928478826325</v>
      </c>
      <c r="ED9">
        <v>7.8321209002751857E-5</v>
      </c>
      <c r="EE9">
        <v>7.2021122924320781E-5</v>
      </c>
      <c r="EF9">
        <v>4.0949924732558429E-4</v>
      </c>
      <c r="EG9">
        <v>0.99944015842133338</v>
      </c>
      <c r="EH9">
        <v>2.8324773666099645E-5</v>
      </c>
      <c r="EI9">
        <v>1.0513274556571477E-4</v>
      </c>
      <c r="EJ9">
        <v>1.428366987966001E-3</v>
      </c>
      <c r="EK9">
        <v>0.99843817547733515</v>
      </c>
      <c r="EL9">
        <v>8.2251834101043642E-5</v>
      </c>
      <c r="EM9">
        <v>1.0125362500363643E-4</v>
      </c>
      <c r="EN9">
        <v>1.3579837104771286E-4</v>
      </c>
      <c r="EO9">
        <v>0.99968069617166022</v>
      </c>
      <c r="EP9">
        <v>7.5717602157965302E-5</v>
      </c>
      <c r="EQ9">
        <v>1.2695322179944347E-4</v>
      </c>
      <c r="ER9">
        <v>9.0830762928817421E-5</v>
      </c>
      <c r="ES9">
        <v>0.9997064984133589</v>
      </c>
      <c r="ET9">
        <v>1.5746729332022369E-4</v>
      </c>
      <c r="EU9">
        <v>1.6304544828069233E-4</v>
      </c>
      <c r="EV9">
        <v>7.2760340117383748E-5</v>
      </c>
      <c r="EW9">
        <v>0.99960672692293673</v>
      </c>
      <c r="EX9">
        <v>1.8787158478517085E-4</v>
      </c>
      <c r="EY9">
        <v>1.4389198950435803E-4</v>
      </c>
      <c r="EZ9">
        <v>2.2860239550936967E-4</v>
      </c>
      <c r="FA9">
        <v>0.99943963402287816</v>
      </c>
      <c r="FB9">
        <v>1.0615271457936615E-4</v>
      </c>
      <c r="FC9">
        <v>2.9022517086142421E-4</v>
      </c>
      <c r="FD9">
        <v>1.5916484699118882E-5</v>
      </c>
      <c r="FE9">
        <v>0.99958770562837118</v>
      </c>
      <c r="FF9">
        <v>6.1843224102631211E-5</v>
      </c>
      <c r="FG9">
        <v>1.1872820181143817E-4</v>
      </c>
      <c r="FH9">
        <v>1.6542846569791436E-3</v>
      </c>
      <c r="FI9">
        <v>0.99816514384125832</v>
      </c>
      <c r="FJ9">
        <v>8.4990773757454008E-5</v>
      </c>
      <c r="FK9">
        <v>1.8057585431249847E-4</v>
      </c>
      <c r="FL9">
        <v>4.3791513890028E-3</v>
      </c>
      <c r="FM9">
        <v>0.99535528188469558</v>
      </c>
      <c r="FN9">
        <v>1.718705243547447E-5</v>
      </c>
      <c r="FO9">
        <v>3.2621741711617261E-4</v>
      </c>
      <c r="FP9">
        <v>3.8009386043995619E-3</v>
      </c>
      <c r="FQ9">
        <v>0.99585565674957754</v>
      </c>
      <c r="FR9">
        <v>1.6650405086693354E-5</v>
      </c>
      <c r="FS9">
        <v>3.0267368036559356E-4</v>
      </c>
      <c r="FT9">
        <v>3.799262223765254E-3</v>
      </c>
      <c r="FU9">
        <v>0.99588141396172503</v>
      </c>
      <c r="FV9">
        <v>1.6174535630852915E-5</v>
      </c>
      <c r="FW9">
        <v>2.8656403649030611E-4</v>
      </c>
      <c r="FX9">
        <v>3.868454834446311E-3</v>
      </c>
      <c r="FY9">
        <v>0.99582880690774367</v>
      </c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</row>
    <row r="10">
      <c r="A10" s="63" t="s">
        <v>963</v>
      </c>
      <c r="B10">
        <v>5.7412206660956144E-4</v>
      </c>
      <c r="C10">
        <v>7.9795806622661488E-4</v>
      </c>
      <c r="D10">
        <v>1.7050361260771751E-2</v>
      </c>
      <c r="E10">
        <v>0.98157755759377396</v>
      </c>
      <c r="F10">
        <v>5.1012891344726086E-4</v>
      </c>
      <c r="G10">
        <v>8.5207387030895811E-4</v>
      </c>
      <c r="H10">
        <v>2.4407647550106049E-2</v>
      </c>
      <c r="I10">
        <v>0.97423014907029004</v>
      </c>
      <c r="J10">
        <v>4.3909798841923475E-4</v>
      </c>
      <c r="K10">
        <v>9.1759510594036694E-4</v>
      </c>
      <c r="L10">
        <v>3.1555593013763428E-2</v>
      </c>
      <c r="M10">
        <v>0.9670877140415518</v>
      </c>
      <c r="N10">
        <v>3.8644237793050706E-4</v>
      </c>
      <c r="O10">
        <v>9.8470547915266546E-4</v>
      </c>
      <c r="P10">
        <v>3.8899343460798264E-2</v>
      </c>
      <c r="Q10">
        <v>0.95972950700587845</v>
      </c>
      <c r="R10">
        <v>3.6570828524418175E-4</v>
      </c>
      <c r="S10">
        <v>1.0687846555558244E-3</v>
      </c>
      <c r="T10">
        <v>4.5996375381946564E-2</v>
      </c>
      <c r="U10">
        <v>0.95256913313203451</v>
      </c>
      <c r="V10">
        <v>3.2321250182576478E-4</v>
      </c>
      <c r="W10">
        <v>1.1497838715562828E-3</v>
      </c>
      <c r="X10">
        <v>5.2416719496250153E-2</v>
      </c>
      <c r="Y10">
        <v>0.94611028628219618</v>
      </c>
      <c r="Z10">
        <v>2.8301653219386935E-4</v>
      </c>
      <c r="AA10">
        <v>9.3159019156175923E-4</v>
      </c>
      <c r="AB10">
        <v>4.446713998913765E-2</v>
      </c>
      <c r="AC10">
        <v>0.95431825155163852</v>
      </c>
      <c r="AD10">
        <v>2.4509185459464788E-4</v>
      </c>
      <c r="AE10">
        <v>7.3434679844239031E-4</v>
      </c>
      <c r="AF10">
        <v>3.9692506194114685E-2</v>
      </c>
      <c r="AG10">
        <v>0.95932805417253331</v>
      </c>
      <c r="AH10">
        <v>2.2650824394077063E-4</v>
      </c>
      <c r="AI10">
        <v>5.7825643084130792E-4</v>
      </c>
      <c r="AJ10">
        <v>3.4867838025093079E-2</v>
      </c>
      <c r="AK10">
        <v>0.96432739668826994</v>
      </c>
      <c r="AL10">
        <v>2.0329786639194936E-4</v>
      </c>
      <c r="AM10">
        <v>4.351063275593459E-4</v>
      </c>
      <c r="AN10">
        <v>2.8690801933407784E-2</v>
      </c>
      <c r="AO10">
        <v>0.97067079383708543</v>
      </c>
      <c r="AP10">
        <v>2.0702461188193411E-4</v>
      </c>
      <c r="AQ10">
        <v>4.9369161454169302E-4</v>
      </c>
      <c r="AR10">
        <v>3.1970702111721039E-2</v>
      </c>
      <c r="AS10">
        <v>0.96732858187926063</v>
      </c>
      <c r="AT10">
        <v>2.0784168737009168E-4</v>
      </c>
      <c r="AU10">
        <v>5.3504445417154427E-4</v>
      </c>
      <c r="AV10">
        <v>3.4743703901767731E-2</v>
      </c>
      <c r="AW10">
        <v>0.96451341015901548</v>
      </c>
      <c r="AX10">
        <v>1.9647544831968844E-4</v>
      </c>
      <c r="AY10">
        <v>5.5542833744085158E-4</v>
      </c>
      <c r="AZ10">
        <v>3.6676917225122452E-2</v>
      </c>
      <c r="BA10">
        <v>0.96257118185123647</v>
      </c>
      <c r="BB10">
        <v>1.8429028568789363E-4</v>
      </c>
      <c r="BC10">
        <v>5.8235001783904072E-4</v>
      </c>
      <c r="BD10">
        <v>3.9960592985153198E-2</v>
      </c>
      <c r="BE10">
        <v>0.95927276552825158</v>
      </c>
      <c r="BF10">
        <v>1.7180704162456095E-4</v>
      </c>
      <c r="BG10">
        <v>6.0415984205827841E-4</v>
      </c>
      <c r="BH10">
        <v>4.5487195253372192E-2</v>
      </c>
      <c r="BI10">
        <v>0.95373684099041989</v>
      </c>
      <c r="BJ10">
        <v>2.871273027267307E-4</v>
      </c>
      <c r="BK10">
        <v>8.7055154120088078E-4</v>
      </c>
      <c r="BL10">
        <v>4.4959049671888351E-2</v>
      </c>
      <c r="BM10">
        <v>0.9538832727624198</v>
      </c>
      <c r="BN10">
        <v>4.06115927034989E-4</v>
      </c>
      <c r="BO10">
        <v>1.1100445398036364E-3</v>
      </c>
      <c r="BP10">
        <v>4.4901806861162186E-2</v>
      </c>
      <c r="BQ10">
        <v>0.95358203511209139</v>
      </c>
      <c r="BR10">
        <v>5.2476359996944666E-4</v>
      </c>
      <c r="BS10">
        <v>1.3287252278471292E-3</v>
      </c>
      <c r="BT10">
        <v>4.2895734310150146E-2</v>
      </c>
      <c r="BU10">
        <v>0.95525077555674398</v>
      </c>
      <c r="BV10">
        <v>6.1201612697914243E-4</v>
      </c>
      <c r="BW10">
        <v>1.5221595873421852E-3</v>
      </c>
      <c r="BX10">
        <v>3.968135267496109E-2</v>
      </c>
      <c r="BY10">
        <v>0.95818447124687378</v>
      </c>
      <c r="BZ10">
        <v>1.21516571380198E-3</v>
      </c>
      <c r="CA10">
        <v>1.0199834844901964E-3</v>
      </c>
      <c r="CB10">
        <v>4.1437409818172455E-2</v>
      </c>
      <c r="CC10">
        <v>0.95632744268267234</v>
      </c>
      <c r="CD10">
        <v>1.8066479824483395E-3</v>
      </c>
      <c r="CE10">
        <v>5.4621379627487908E-4</v>
      </c>
      <c r="CF10">
        <v>4.1018933057785034E-2</v>
      </c>
      <c r="CG10">
        <v>0.9566282034810889</v>
      </c>
      <c r="CH10">
        <v>8.5957702249288559E-3</v>
      </c>
      <c r="CI10">
        <v>2.6333879557158567E-4</v>
      </c>
      <c r="CJ10">
        <v>2.0986475050449371E-2</v>
      </c>
      <c r="CK10">
        <v>0.9701544170565628</v>
      </c>
      <c r="CL10">
        <v>-2.9421380531857722E-6</v>
      </c>
      <c r="CM10">
        <v>6.9409266706201565E-4</v>
      </c>
      <c r="CN10">
        <v>2.34717708081007E-2</v>
      </c>
      <c r="CO10">
        <v>0.97583708046424111</v>
      </c>
      <c r="CP10">
        <v>5.3468230180442333E-3</v>
      </c>
      <c r="CQ10">
        <v>1.8201483444343637E-4</v>
      </c>
      <c r="CR10">
        <v>2.6496585458517075E-2</v>
      </c>
      <c r="CS10">
        <v>0.96797457622225158</v>
      </c>
      <c r="CT10">
        <v>2.4461850989609957E-3</v>
      </c>
      <c r="CU10">
        <v>1.0963595468363098E-3</v>
      </c>
      <c r="CV10">
        <v>2.4190317839384079E-2</v>
      </c>
      <c r="CW10">
        <v>0.97226713696185918</v>
      </c>
      <c r="CX10">
        <v>4.5843226835131645E-3</v>
      </c>
      <c r="CY10">
        <v>1.1126550982856916E-3</v>
      </c>
      <c r="CZ10">
        <v>1.8347723409533501E-2</v>
      </c>
      <c r="DA10">
        <v>0.97595529808677062</v>
      </c>
      <c r="DB10">
        <v>1.3950234279036522E-2</v>
      </c>
      <c r="DC10">
        <v>1.8858355218854198E-3</v>
      </c>
      <c r="DD10">
        <v>1.3022095896303654E-2</v>
      </c>
      <c r="DE10">
        <v>0.97114183388856679</v>
      </c>
      <c r="DF10">
        <v>1.7912594601511955E-2</v>
      </c>
      <c r="DG10">
        <v>1.0979899871272668E-3</v>
      </c>
      <c r="DH10">
        <v>8.737439289689064E-3</v>
      </c>
      <c r="DI10">
        <v>0.97225197664126717</v>
      </c>
      <c r="DJ10">
        <v>1.9614938646554947E-2</v>
      </c>
      <c r="DK10">
        <v>1.4592452124031689E-3</v>
      </c>
      <c r="DL10">
        <v>1.0309296660125256E-2</v>
      </c>
      <c r="DM10">
        <v>0.96861651999676701</v>
      </c>
      <c r="DN10">
        <v>5.6817303411662579E-3</v>
      </c>
      <c r="DO10">
        <v>8.8960762111924127E-4</v>
      </c>
      <c r="DP10">
        <v>1.2245547957718372E-2</v>
      </c>
      <c r="DQ10">
        <v>0.98118311405354008</v>
      </c>
      <c r="DR10">
        <v>6.0376403853297234E-3</v>
      </c>
      <c r="DS10">
        <v>8.4922571065103216E-4</v>
      </c>
      <c r="DT10">
        <v>1.4709258452057838E-2</v>
      </c>
      <c r="DU10">
        <v>0.97840387515059868</v>
      </c>
      <c r="DV10">
        <v>2.6167230680584908E-3</v>
      </c>
      <c r="DW10">
        <v>6.3786534797953597E-4</v>
      </c>
      <c r="DX10">
        <v>8.6009865626692772E-3</v>
      </c>
      <c r="DY10">
        <v>0.98814442428212212</v>
      </c>
      <c r="DZ10">
        <v>2.2362635936588049E-3</v>
      </c>
      <c r="EA10">
        <v>9.284738813800439E-4</v>
      </c>
      <c r="EB10">
        <v>1.4353413134813309E-2</v>
      </c>
      <c r="EC10">
        <v>0.98248185014779787</v>
      </c>
      <c r="ED10">
        <v>7.1531272260472178E-4</v>
      </c>
      <c r="EE10">
        <v>5.4535454976117556E-4</v>
      </c>
      <c r="EF10">
        <v>1.2650429271161556E-2</v>
      </c>
      <c r="EG10">
        <v>0.98608890343486</v>
      </c>
      <c r="EH10">
        <v>5.7652394752949476E-4</v>
      </c>
      <c r="EI10">
        <v>6.2913032509067778E-4</v>
      </c>
      <c r="EJ10">
        <v>1.4076895080506802E-2</v>
      </c>
      <c r="EK10">
        <v>0.98471745060624616</v>
      </c>
      <c r="EL10">
        <v>5.6020455667749047E-4</v>
      </c>
      <c r="EM10">
        <v>9.719666727788785E-4</v>
      </c>
      <c r="EN10">
        <v>1.1960886418819427E-2</v>
      </c>
      <c r="EO10">
        <v>0.98650694249899462</v>
      </c>
      <c r="EP10">
        <v>8.3584862295538187E-4</v>
      </c>
      <c r="EQ10">
        <v>1.0615515291924956E-3</v>
      </c>
      <c r="ER10">
        <v>1.6862845048308372E-2</v>
      </c>
      <c r="ES10">
        <v>0.98123975440897093</v>
      </c>
      <c r="ET10">
        <v>3.5560989635996521E-4</v>
      </c>
      <c r="EU10">
        <v>9.4857362063605316E-4</v>
      </c>
      <c r="EV10">
        <v>1.671842485666275E-2</v>
      </c>
      <c r="EW10">
        <v>0.98197739140568141</v>
      </c>
      <c r="EX10">
        <v>8.2854391075670719E-4</v>
      </c>
      <c r="EY10">
        <v>1.450096227708168E-3</v>
      </c>
      <c r="EZ10">
        <v>2.464800700545311E-2</v>
      </c>
      <c r="FA10">
        <v>0.97307335114575588</v>
      </c>
      <c r="FB10">
        <v>7.9567352076992393E-4</v>
      </c>
      <c r="FC10">
        <v>1.4298901973153794E-3</v>
      </c>
      <c r="FD10">
        <v>2.0708005875349045E-2</v>
      </c>
      <c r="FE10">
        <v>0.97706643188978115</v>
      </c>
      <c r="FF10">
        <v>4.8504844307899475E-3</v>
      </c>
      <c r="FG10">
        <v>1.5751658976457502E-3</v>
      </c>
      <c r="FH10">
        <v>5.2284911274909973E-2</v>
      </c>
      <c r="FI10">
        <v>0.94128943699053669</v>
      </c>
      <c r="FJ10">
        <v>5.5615796009078622E-4</v>
      </c>
      <c r="FK10">
        <v>1.7108812568093364E-3</v>
      </c>
      <c r="FL10">
        <v>4.6596817672252655E-2</v>
      </c>
      <c r="FM10">
        <v>0.95113614385899836</v>
      </c>
      <c r="FN10">
        <v>7.0400774711742997E-4</v>
      </c>
      <c r="FO10">
        <v>2.5901033438054289E-3</v>
      </c>
      <c r="FP10">
        <v>4.6922206878662109E-2</v>
      </c>
      <c r="FQ10">
        <v>0.94978368535367386</v>
      </c>
      <c r="FR10">
        <v>6.821721326559782E-4</v>
      </c>
      <c r="FS10">
        <v>2.4036858839385487E-3</v>
      </c>
      <c r="FT10">
        <v>4.6902243047952652E-2</v>
      </c>
      <c r="FU10">
        <v>0.95001190052870832</v>
      </c>
      <c r="FV10">
        <v>6.6224037436768413E-4</v>
      </c>
      <c r="FW10">
        <v>2.2742562986329826E-3</v>
      </c>
      <c r="FX10">
        <v>4.772571474313736E-2</v>
      </c>
      <c r="FY10">
        <v>0.94933778856449835</v>
      </c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</row>
    <row r="11">
      <c r="A11" s="63" t="s">
        <v>964</v>
      </c>
      <c r="B11">
        <v>2.0185727626085281E-3</v>
      </c>
      <c r="C11">
        <v>2.5952471119840637E-3</v>
      </c>
      <c r="D11">
        <v>6.8468533456325531E-2</v>
      </c>
      <c r="E11">
        <v>0.92691764668997545</v>
      </c>
      <c r="F11">
        <v>2.8233248740434647E-3</v>
      </c>
      <c r="G11">
        <v>2.6826484610116838E-3</v>
      </c>
      <c r="H11">
        <v>7.0048525929450989E-2</v>
      </c>
      <c r="I11">
        <v>0.92444550032445516</v>
      </c>
      <c r="J11">
        <v>3.3039199188351631E-3</v>
      </c>
      <c r="K11">
        <v>2.8089230331683995E-3</v>
      </c>
      <c r="L11">
        <v>7.1005575358867645E-2</v>
      </c>
      <c r="M11">
        <v>0.9228815796003883</v>
      </c>
      <c r="N11">
        <v>3.7582009099423885E-3</v>
      </c>
      <c r="O11">
        <v>2.9374785318613699E-3</v>
      </c>
      <c r="P11">
        <v>7.2458915412425995E-2</v>
      </c>
      <c r="Q11">
        <v>0.9208454046143848</v>
      </c>
      <c r="R11">
        <v>5.1903077401220798E-3</v>
      </c>
      <c r="S11">
        <v>3.1097860159121924E-3</v>
      </c>
      <c r="T11">
        <v>7.3532275855541229E-2</v>
      </c>
      <c r="U11">
        <v>0.91816763067632889</v>
      </c>
      <c r="V11">
        <v>6.6650575026869774E-3</v>
      </c>
      <c r="W11">
        <v>3.2685730716545056E-3</v>
      </c>
      <c r="X11">
        <v>7.3545530438423157E-2</v>
      </c>
      <c r="Y11">
        <v>0.91652083837789933</v>
      </c>
      <c r="Z11">
        <v>5.2556996233761311E-3</v>
      </c>
      <c r="AA11">
        <v>3.69602343637808E-3</v>
      </c>
      <c r="AB11">
        <v>7.1827925741672516E-2</v>
      </c>
      <c r="AC11">
        <v>0.91922035197264262</v>
      </c>
      <c r="AD11">
        <v>3.9029903709888458E-3</v>
      </c>
      <c r="AE11">
        <v>4.0542553513634692E-3</v>
      </c>
      <c r="AF11">
        <v>7.4687384068965912E-2</v>
      </c>
      <c r="AG11">
        <v>0.9173553687989513</v>
      </c>
      <c r="AH11">
        <v>3.1796570401638746E-3</v>
      </c>
      <c r="AI11">
        <v>4.5071736314048387E-3</v>
      </c>
      <c r="AJ11">
        <v>7.7888987958431244E-2</v>
      </c>
      <c r="AK11">
        <v>0.91442417823071931</v>
      </c>
      <c r="AL11">
        <v>1.809803768992424E-3</v>
      </c>
      <c r="AM11">
        <v>4.986790902359043E-3</v>
      </c>
      <c r="AN11">
        <v>7.8302882611751556E-2</v>
      </c>
      <c r="AO11">
        <v>0.91490052166877855</v>
      </c>
      <c r="AP11">
        <v>4.1819112375378609E-3</v>
      </c>
      <c r="AQ11">
        <v>5.2136618301223195E-3</v>
      </c>
      <c r="AR11">
        <v>8.2656286656856537E-2</v>
      </c>
      <c r="AS11">
        <v>0.90794814021062054</v>
      </c>
      <c r="AT11">
        <v>6.6591291688382626E-3</v>
      </c>
      <c r="AU11">
        <v>5.2804544510842346E-3</v>
      </c>
      <c r="AV11">
        <v>8.5432380437850952E-2</v>
      </c>
      <c r="AW11">
        <v>0.90262803646990453</v>
      </c>
      <c r="AX11">
        <v>8.6197583004832268E-3</v>
      </c>
      <c r="AY11">
        <v>5.1831850911512782E-3</v>
      </c>
      <c r="AZ11">
        <v>8.613007515668869E-2</v>
      </c>
      <c r="BA11">
        <v>0.90006697962204296</v>
      </c>
      <c r="BB11">
        <v>1.0232674889266491E-2</v>
      </c>
      <c r="BC11">
        <v>5.1679807741908043E-3</v>
      </c>
      <c r="BD11">
        <v>8.9812628924846649E-2</v>
      </c>
      <c r="BE11">
        <v>0.89478670998808174</v>
      </c>
      <c r="BF11">
        <v>1.1377912946045399E-2</v>
      </c>
      <c r="BG11">
        <v>5.1174765287880257E-3</v>
      </c>
      <c r="BH11">
        <v>9.7891472280025482E-2</v>
      </c>
      <c r="BI11">
        <v>0.88561313416596388</v>
      </c>
      <c r="BJ11">
        <v>1.616201177239418E-2</v>
      </c>
      <c r="BK11">
        <v>4.3770730718535487E-3</v>
      </c>
      <c r="BL11">
        <v>0.11137928068637848</v>
      </c>
      <c r="BM11">
        <v>0.86808163468629429</v>
      </c>
      <c r="BN11">
        <v>2.104933001101017E-2</v>
      </c>
      <c r="BO11">
        <v>3.7599863731079953E-3</v>
      </c>
      <c r="BP11">
        <v>0.12814988195896149</v>
      </c>
      <c r="BQ11">
        <v>0.84704080003422622</v>
      </c>
      <c r="BR11">
        <v>2.5414807721972466E-2</v>
      </c>
      <c r="BS11">
        <v>3.2433088640842016E-3</v>
      </c>
      <c r="BT11">
        <v>0.14444053173065186</v>
      </c>
      <c r="BU11">
        <v>0.82690135158354527</v>
      </c>
      <c r="BV11">
        <v>2.7910161763429642E-2</v>
      </c>
      <c r="BW11">
        <v>2.784411220351998E-3</v>
      </c>
      <c r="BX11">
        <v>0.16356796026229858</v>
      </c>
      <c r="BY11">
        <v>0.80573747041985322</v>
      </c>
      <c r="BZ11">
        <v>3.9296738803386688E-2</v>
      </c>
      <c r="CA11">
        <v>4.4264487801635001E-3</v>
      </c>
      <c r="CB11">
        <v>0.17821092903614044</v>
      </c>
      <c r="CC11">
        <v>0.77806588389668963</v>
      </c>
      <c r="CD11">
        <v>5.1273159682750702E-2</v>
      </c>
      <c r="CE11">
        <v>6.2761891430059323E-3</v>
      </c>
      <c r="CF11">
        <v>0.18956446647644043</v>
      </c>
      <c r="CG11">
        <v>0.75288619041580462</v>
      </c>
      <c r="CH11">
        <v>6.8696878850460052E-2</v>
      </c>
      <c r="CI11">
        <v>4.4386300142120541E-3</v>
      </c>
      <c r="CJ11">
        <v>0.2082320898771286</v>
      </c>
      <c r="CK11">
        <v>0.71863239397756784</v>
      </c>
      <c r="CL11">
        <v>3.4848496317863464E-2</v>
      </c>
      <c r="CM11">
        <v>4.677444424707012E-3</v>
      </c>
      <c r="CN11">
        <v>0.20293030142784119</v>
      </c>
      <c r="CO11">
        <v>0.75754375376260907</v>
      </c>
      <c r="CP11">
        <v>3.5709209740161896E-2</v>
      </c>
      <c r="CQ11">
        <v>9.9505095225436591E-3</v>
      </c>
      <c r="CR11">
        <v>0.21370543539524078</v>
      </c>
      <c r="CS11">
        <v>0.7406348582184048</v>
      </c>
      <c r="CT11">
        <v>3.4901935607194901E-2</v>
      </c>
      <c r="CU11">
        <v>6.1374825048843814E-3</v>
      </c>
      <c r="CV11">
        <v>0.19994385540485382</v>
      </c>
      <c r="CW11">
        <v>0.75901673485100485</v>
      </c>
      <c r="CX11">
        <v>4.6097464859485626E-2</v>
      </c>
      <c r="CY11">
        <v>6.5586646058843501E-3</v>
      </c>
      <c r="CZ11">
        <v>0.18783475458621979</v>
      </c>
      <c r="DA11">
        <v>0.75950912095059364</v>
      </c>
      <c r="DB11">
        <v>8.0820485949516296E-2</v>
      </c>
      <c r="DC11">
        <v>4.5410161915636843E-3</v>
      </c>
      <c r="DD11">
        <v>0.12823474407196045</v>
      </c>
      <c r="DE11">
        <v>0.78640375397997808</v>
      </c>
      <c r="DF11">
        <v>9.2293329536914825E-2</v>
      </c>
      <c r="DG11">
        <v>4.1414412212825861E-3</v>
      </c>
      <c r="DH11">
        <v>9.5997259020805359E-2</v>
      </c>
      <c r="DI11">
        <v>0.80756796298047362</v>
      </c>
      <c r="DJ11">
        <v>4.9665667116641998E-2</v>
      </c>
      <c r="DK11">
        <v>3.5570737642484926E-3</v>
      </c>
      <c r="DL11">
        <v>7.9884201288223267E-2</v>
      </c>
      <c r="DM11">
        <v>0.86689305343529388</v>
      </c>
      <c r="DN11">
        <v>6.4243234694004059E-2</v>
      </c>
      <c r="DO11">
        <v>5.223962586290206E-3</v>
      </c>
      <c r="DP11">
        <v>8.6066223680973053E-2</v>
      </c>
      <c r="DQ11">
        <v>0.84446657443253226</v>
      </c>
      <c r="DR11">
        <v>6.4430668950080872E-2</v>
      </c>
      <c r="DS11">
        <v>4.7294885682480324E-3</v>
      </c>
      <c r="DT11">
        <v>0.1199900284409523</v>
      </c>
      <c r="DU11">
        <v>0.81084981811487855</v>
      </c>
      <c r="DV11">
        <v>4.3601725250482559E-2</v>
      </c>
      <c r="DW11">
        <v>3.6769623939856971E-3</v>
      </c>
      <c r="DX11">
        <v>0.10326389968395233</v>
      </c>
      <c r="DY11">
        <v>0.8494574119046181</v>
      </c>
      <c r="DZ11">
        <v>4.1783865541219711E-2</v>
      </c>
      <c r="EA11">
        <v>3.7531427809541812E-3</v>
      </c>
      <c r="EB11">
        <v>0.13784155249595642</v>
      </c>
      <c r="EC11">
        <v>0.81662143600913006</v>
      </c>
      <c r="ED11">
        <v>2.429523877799511E-2</v>
      </c>
      <c r="EE11">
        <v>4.7907998557921699E-3</v>
      </c>
      <c r="EF11">
        <v>0.13086256384849548</v>
      </c>
      <c r="EG11">
        <v>0.8400513871326668</v>
      </c>
      <c r="EH11">
        <v>9.8840082064270973E-3</v>
      </c>
      <c r="EI11">
        <v>4.4346910103757317E-3</v>
      </c>
      <c r="EJ11">
        <v>0.10535446554422379</v>
      </c>
      <c r="EK11">
        <v>0.88032683564500391</v>
      </c>
      <c r="EL11">
        <v>7.7399304136633873E-3</v>
      </c>
      <c r="EM11">
        <v>4.7254201612374584E-3</v>
      </c>
      <c r="EN11">
        <v>0.11617855727672577</v>
      </c>
      <c r="EO11">
        <v>0.87135609212768406</v>
      </c>
      <c r="EP11">
        <v>8.0262040719389915E-3</v>
      </c>
      <c r="EQ11">
        <v>3.7838403077875829E-3</v>
      </c>
      <c r="ER11">
        <v>0.13213419914245605</v>
      </c>
      <c r="ES11">
        <v>0.85605576625473745</v>
      </c>
      <c r="ET11">
        <v>5.4918453097343445E-3</v>
      </c>
      <c r="EU11">
        <v>4.1859731964419356E-3</v>
      </c>
      <c r="EV11">
        <v>0.14018100500106812</v>
      </c>
      <c r="EW11">
        <v>0.85014117910640785</v>
      </c>
      <c r="EX11">
        <v>6.1107221990823746E-3</v>
      </c>
      <c r="EY11">
        <v>4.4623446577040484E-3</v>
      </c>
      <c r="EZ11">
        <v>0.16755720973014832</v>
      </c>
      <c r="FA11">
        <v>0.82186972988445472</v>
      </c>
      <c r="FB11">
        <v>2.1639872342348099E-2</v>
      </c>
      <c r="FC11">
        <v>5.5892300489273419E-3</v>
      </c>
      <c r="FD11">
        <v>0.16977851092815399</v>
      </c>
      <c r="FE11">
        <v>0.80299239496966335</v>
      </c>
      <c r="FF11">
        <v>2.2590363398194313E-2</v>
      </c>
      <c r="FG11">
        <v>6.2067409021016951E-3</v>
      </c>
      <c r="FH11">
        <v>0.12744472920894623</v>
      </c>
      <c r="FI11">
        <v>0.84375816903755607</v>
      </c>
      <c r="FJ11">
        <v>2.173309214413166E-2</v>
      </c>
      <c r="FK11">
        <v>7.045530056495196E-3</v>
      </c>
      <c r="FL11">
        <v>0.14631211757659912</v>
      </c>
      <c r="FM11">
        <v>0.82490926731530889</v>
      </c>
      <c r="FN11">
        <v>1.8372327089309692E-2</v>
      </c>
      <c r="FO11">
        <v>8.2032903470590987E-3</v>
      </c>
      <c r="FP11">
        <v>0.14905478060245514</v>
      </c>
      <c r="FQ11">
        <v>0.82436959894273176</v>
      </c>
      <c r="FR11">
        <v>1.8056686967611313E-2</v>
      </c>
      <c r="FS11">
        <v>7.6194449155907859E-3</v>
      </c>
      <c r="FT11">
        <v>0.14904458820819855</v>
      </c>
      <c r="FU11">
        <v>0.82527927283637381</v>
      </c>
      <c r="FV11">
        <v>1.540018618106842E-2</v>
      </c>
      <c r="FW11">
        <v>7.2166950072119485E-3</v>
      </c>
      <c r="FX11">
        <v>0.15182816982269287</v>
      </c>
      <c r="FY11">
        <v>0.82555494892482717</v>
      </c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</row>
    <row r="12">
      <c r="A12" s="63" t="s">
        <v>965</v>
      </c>
      <c r="B12">
        <v>5.0668396055698395E-2</v>
      </c>
      <c r="C12">
        <v>1.771973552380416E-2</v>
      </c>
      <c r="D12">
        <v>0.13999168574810028</v>
      </c>
      <c r="E12">
        <v>0.79162017204960888</v>
      </c>
      <c r="F12">
        <v>4.9303639680147171E-2</v>
      </c>
      <c r="G12">
        <v>1.6025707005057184E-2</v>
      </c>
      <c r="H12">
        <v>0.13741593062877655</v>
      </c>
      <c r="I12">
        <v>0.79725472800707309</v>
      </c>
      <c r="J12">
        <v>4.5228496193885803E-2</v>
      </c>
      <c r="K12">
        <v>1.4862651561778217E-2</v>
      </c>
      <c r="L12">
        <v>0.13467396795749664</v>
      </c>
      <c r="M12">
        <v>0.80523487722988496</v>
      </c>
      <c r="N12">
        <v>4.297410324215889E-2</v>
      </c>
      <c r="O12">
        <v>1.3838562385217558E-2</v>
      </c>
      <c r="P12">
        <v>0.13285204768180847</v>
      </c>
      <c r="Q12">
        <v>0.8103352831384536</v>
      </c>
      <c r="R12">
        <v>4.9284379929304123E-2</v>
      </c>
      <c r="S12">
        <v>1.3036338729558937E-2</v>
      </c>
      <c r="T12">
        <v>0.12875345349311829</v>
      </c>
      <c r="U12">
        <v>0.80892582975169347</v>
      </c>
      <c r="V12">
        <v>5.4088529199361801E-2</v>
      </c>
      <c r="W12">
        <v>1.2287050235309153E-2</v>
      </c>
      <c r="X12">
        <v>0.12345382571220398</v>
      </c>
      <c r="Y12">
        <v>0.8101705855866107</v>
      </c>
      <c r="Z12">
        <v>4.2898144572973251E-2</v>
      </c>
      <c r="AA12">
        <v>1.4708260890161867E-2</v>
      </c>
      <c r="AB12">
        <v>0.12952177226543427</v>
      </c>
      <c r="AC12">
        <v>0.81287182375647227</v>
      </c>
      <c r="AD12">
        <v>3.2225675880908966E-2</v>
      </c>
      <c r="AE12">
        <v>1.6650967754300413E-2</v>
      </c>
      <c r="AF12">
        <v>0.14249272644519806</v>
      </c>
      <c r="AG12">
        <v>0.80863062702484445</v>
      </c>
      <c r="AH12">
        <v>2.6361558586359024E-2</v>
      </c>
      <c r="AI12">
        <v>1.875031389523979E-2</v>
      </c>
      <c r="AJ12">
        <v>0.15620176494121552</v>
      </c>
      <c r="AK12">
        <v>0.79868636215837674</v>
      </c>
      <c r="AL12">
        <v>1.6855595633387566E-2</v>
      </c>
      <c r="AM12">
        <v>2.0974602121177979E-2</v>
      </c>
      <c r="AN12">
        <v>0.16544830799102783</v>
      </c>
      <c r="AO12">
        <v>0.79672148568570356</v>
      </c>
      <c r="AP12">
        <v>2.7562724426388741E-2</v>
      </c>
      <c r="AQ12">
        <v>2.0965588919189856E-2</v>
      </c>
      <c r="AR12">
        <v>0.16993589699268341</v>
      </c>
      <c r="AS12">
        <v>0.78153579816731444</v>
      </c>
      <c r="AT12">
        <v>3.87156642973423E-2</v>
      </c>
      <c r="AU12">
        <v>2.0421059918554849E-2</v>
      </c>
      <c r="AV12">
        <v>0.17119972407817841</v>
      </c>
      <c r="AW12">
        <v>0.76966355706332601</v>
      </c>
      <c r="AX12">
        <v>4.709336906671524E-2</v>
      </c>
      <c r="AY12">
        <v>1.9437724240570862E-2</v>
      </c>
      <c r="AZ12">
        <v>0.16929452121257782</v>
      </c>
      <c r="BA12">
        <v>0.76417439157716005</v>
      </c>
      <c r="BB12">
        <v>5.3666781634092331E-2</v>
      </c>
      <c r="BC12">
        <v>1.879937410880347E-2</v>
      </c>
      <c r="BD12">
        <v>0.17296300828456879</v>
      </c>
      <c r="BE12">
        <v>0.75457083854489915</v>
      </c>
      <c r="BF12">
        <v>5.7799004018306732E-2</v>
      </c>
      <c r="BG12">
        <v>1.8052091277912522E-2</v>
      </c>
      <c r="BH12">
        <v>0.18434137105941772</v>
      </c>
      <c r="BI12">
        <v>0.73980751981585791</v>
      </c>
      <c r="BJ12">
        <v>9.668954461812973E-2</v>
      </c>
      <c r="BK12">
        <v>1.8001141570048649E-2</v>
      </c>
      <c r="BL12">
        <v>0.19577179849147797</v>
      </c>
      <c r="BM12">
        <v>0.68953751797685214</v>
      </c>
      <c r="BN12">
        <v>0.13511474430561066</v>
      </c>
      <c r="BO12">
        <v>1.7784242406849386E-2</v>
      </c>
      <c r="BP12">
        <v>0.20945720374584198</v>
      </c>
      <c r="BQ12">
        <v>0.63764380624945449</v>
      </c>
      <c r="BR12">
        <v>0.1713293045759201</v>
      </c>
      <c r="BS12">
        <v>1.7556118041359526E-2</v>
      </c>
      <c r="BT12">
        <v>0.21940532326698303</v>
      </c>
      <c r="BU12">
        <v>0.59170926535409563</v>
      </c>
      <c r="BV12">
        <v>0.20050092041492462</v>
      </c>
      <c r="BW12">
        <v>1.7229111323380123E-2</v>
      </c>
      <c r="BX12">
        <v>0.23148064315319061</v>
      </c>
      <c r="BY12">
        <v>0.55078932050022389</v>
      </c>
      <c r="BZ12">
        <v>0.19364820420742035</v>
      </c>
      <c r="CA12">
        <v>2.1019109327082935E-2</v>
      </c>
      <c r="CB12">
        <v>0.24191378057003021</v>
      </c>
      <c r="CC12">
        <v>0.54341889610427274</v>
      </c>
      <c r="CD12">
        <v>0.1879226416349411</v>
      </c>
      <c r="CE12">
        <v>2.5527440188532549E-2</v>
      </c>
      <c r="CF12">
        <v>0.24799394607543945</v>
      </c>
      <c r="CG12">
        <v>0.5385559756611723</v>
      </c>
      <c r="CH12">
        <v>0.17289164662361145</v>
      </c>
      <c r="CI12">
        <v>1.2666062216544349E-2</v>
      </c>
      <c r="CJ12">
        <v>0.25912410020828247</v>
      </c>
      <c r="CK12">
        <v>0.55531820851507196</v>
      </c>
      <c r="CL12">
        <v>0.12820124626159668</v>
      </c>
      <c r="CM12">
        <v>9.0795556472788534E-3</v>
      </c>
      <c r="CN12">
        <v>0.29427462816238403</v>
      </c>
      <c r="CO12">
        <v>0.5684445675169103</v>
      </c>
      <c r="CP12">
        <v>0.14643707871437073</v>
      </c>
      <c r="CQ12">
        <v>1.254788494680654E-2</v>
      </c>
      <c r="CR12">
        <v>0.29817500710487366</v>
      </c>
      <c r="CS12">
        <v>0.54284001662878845</v>
      </c>
      <c r="CT12">
        <v>0.15850551426410675</v>
      </c>
      <c r="CU12">
        <v>1.2065620744166684E-2</v>
      </c>
      <c r="CV12">
        <v>0.24867050349712372</v>
      </c>
      <c r="CW12">
        <v>0.58075835105117801</v>
      </c>
      <c r="CX12">
        <v>0.14157804846763611</v>
      </c>
      <c r="CY12">
        <v>1.5231565639677867E-2</v>
      </c>
      <c r="CZ12">
        <v>0.29195737838745117</v>
      </c>
      <c r="DA12">
        <v>0.55123300356149074</v>
      </c>
      <c r="DB12">
        <v>0.13836106657981873</v>
      </c>
      <c r="DC12">
        <v>1.629215978685402E-2</v>
      </c>
      <c r="DD12">
        <v>0.27533599734306335</v>
      </c>
      <c r="DE12">
        <v>0.57001076165409703</v>
      </c>
      <c r="DF12">
        <v>0.15002213418483734</v>
      </c>
      <c r="DG12">
        <v>1.6362276198229966E-2</v>
      </c>
      <c r="DH12">
        <v>0.24560022354125977</v>
      </c>
      <c r="DI12">
        <v>0.58801538185191327</v>
      </c>
      <c r="DJ12">
        <v>0.16637365520000458</v>
      </c>
      <c r="DK12">
        <v>1.3346136510057265E-2</v>
      </c>
      <c r="DL12">
        <v>0.22203579545021057</v>
      </c>
      <c r="DM12">
        <v>0.59824442265897371</v>
      </c>
      <c r="DN12">
        <v>0.19581814110279083</v>
      </c>
      <c r="DO12">
        <v>1.388400258779914E-2</v>
      </c>
      <c r="DP12">
        <v>0.22463852167129517</v>
      </c>
      <c r="DQ12">
        <v>0.56565932417286535</v>
      </c>
      <c r="DR12">
        <v>0.21256175637245178</v>
      </c>
      <c r="DS12">
        <v>1.2932579403513153E-2</v>
      </c>
      <c r="DT12">
        <v>0.21338127553462982</v>
      </c>
      <c r="DU12">
        <v>0.56112439592027408</v>
      </c>
      <c r="DV12">
        <v>0.25626099109649658</v>
      </c>
      <c r="DW12">
        <v>1.442427862741625E-2</v>
      </c>
      <c r="DX12">
        <v>0.23329415917396545</v>
      </c>
      <c r="DY12">
        <v>0.49602058226100587</v>
      </c>
      <c r="DZ12">
        <v>0.26354795694351196</v>
      </c>
      <c r="EA12">
        <v>1.4324805051169631E-2</v>
      </c>
      <c r="EB12">
        <v>0.21686120331287384</v>
      </c>
      <c r="EC12">
        <v>0.50526602907198737</v>
      </c>
      <c r="ED12">
        <v>0.26303160190582275</v>
      </c>
      <c r="EE12">
        <v>1.5292130748055965E-2</v>
      </c>
      <c r="EF12">
        <v>0.21716760098934174</v>
      </c>
      <c r="EG12">
        <v>0.5045086755147643</v>
      </c>
      <c r="EH12">
        <v>0.29358005523681641</v>
      </c>
      <c r="EI12">
        <v>2.1490293587117255E-2</v>
      </c>
      <c r="EJ12">
        <v>0.23744165897369385</v>
      </c>
      <c r="EK12">
        <v>0.44748800302724229</v>
      </c>
      <c r="EL12">
        <v>0.29875850677490234</v>
      </c>
      <c r="EM12">
        <v>2.1721779175076245E-2</v>
      </c>
      <c r="EN12">
        <v>0.27611392736434937</v>
      </c>
      <c r="EO12">
        <v>0.40340577807844596</v>
      </c>
      <c r="EP12">
        <v>0.28722566366195679</v>
      </c>
      <c r="EQ12">
        <v>2.0411810606264083E-2</v>
      </c>
      <c r="ER12">
        <v>0.29842835664749146</v>
      </c>
      <c r="ES12">
        <v>0.3939341375042027</v>
      </c>
      <c r="ET12">
        <v>0.26137882471084595</v>
      </c>
      <c r="EU12">
        <v>1.7903502484644687E-2</v>
      </c>
      <c r="EV12">
        <v>0.33458524942398071</v>
      </c>
      <c r="EW12">
        <v>0.38613244337632097</v>
      </c>
      <c r="EX12">
        <v>0.27337965369224548</v>
      </c>
      <c r="EY12">
        <v>1.754422401477641E-2</v>
      </c>
      <c r="EZ12">
        <v>0.318857342004776</v>
      </c>
      <c r="FA12">
        <v>0.39021880332016229</v>
      </c>
      <c r="FB12">
        <v>0.2791290283203125</v>
      </c>
      <c r="FC12">
        <v>1.8321827799968809E-2</v>
      </c>
      <c r="FD12">
        <v>0.26618212461471558</v>
      </c>
      <c r="FE12">
        <v>0.43636700989107385</v>
      </c>
      <c r="FF12">
        <v>0.27229711413383484</v>
      </c>
      <c r="FG12">
        <v>2.0959869595160593E-2</v>
      </c>
      <c r="FH12">
        <v>0.23007102310657501</v>
      </c>
      <c r="FI12">
        <v>0.47667199772510932</v>
      </c>
      <c r="FJ12">
        <v>0.27915963530540466</v>
      </c>
      <c r="FK12">
        <v>2.4798731789871045E-2</v>
      </c>
      <c r="FL12">
        <v>0.22984299063682556</v>
      </c>
      <c r="FM12">
        <v>0.46619863219362773</v>
      </c>
      <c r="FN12">
        <v>0.29031941294670105</v>
      </c>
      <c r="FO12">
        <v>2.9051795008618545E-2</v>
      </c>
      <c r="FP12">
        <v>0.2277304083108902</v>
      </c>
      <c r="FQ12">
        <v>0.45289838999246729</v>
      </c>
      <c r="FR12">
        <v>0.28501984477043152</v>
      </c>
      <c r="FS12">
        <v>2.7266488174949196E-2</v>
      </c>
      <c r="FT12">
        <v>0.22957099974155426</v>
      </c>
      <c r="FU12">
        <v>0.45814265841385815</v>
      </c>
      <c r="FV12">
        <v>0.26645967364311218</v>
      </c>
      <c r="FW12">
        <v>2.6382522096202315E-2</v>
      </c>
      <c r="FX12">
        <v>0.23897239565849304</v>
      </c>
      <c r="FY12">
        <v>0.46818539920906732</v>
      </c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</row>
    <row r="13">
      <c r="A13" s="63" t="s">
        <v>966</v>
      </c>
      <c r="B13">
        <v>0.30877429246902466</v>
      </c>
      <c r="C13">
        <v>5.3757112556549851E-2</v>
      </c>
      <c r="D13">
        <v>0.12542277574539185</v>
      </c>
      <c r="E13">
        <v>0.51204580678363532</v>
      </c>
      <c r="F13">
        <v>0.30697980523109436</v>
      </c>
      <c r="G13">
        <v>4.922491961908812E-2</v>
      </c>
      <c r="H13">
        <v>0.12886756658554077</v>
      </c>
      <c r="I13">
        <v>0.51492770589466319</v>
      </c>
      <c r="J13">
        <v>0.2948993444442749</v>
      </c>
      <c r="K13">
        <v>4.6613494739106073E-2</v>
      </c>
      <c r="L13">
        <v>0.13471876084804535</v>
      </c>
      <c r="M13">
        <v>0.52376840459288987</v>
      </c>
      <c r="N13">
        <v>0.29150491952896118</v>
      </c>
      <c r="O13">
        <v>4.37679093913272E-2</v>
      </c>
      <c r="P13">
        <v>0.1403910368680954</v>
      </c>
      <c r="Q13">
        <v>0.52433613103427712</v>
      </c>
      <c r="R13">
        <v>0.3217073380947113</v>
      </c>
      <c r="S13">
        <v>4.0076844687949205E-2</v>
      </c>
      <c r="T13">
        <v>0.13625197112560272</v>
      </c>
      <c r="U13">
        <v>0.50196383499422559</v>
      </c>
      <c r="V13">
        <v>0.34325501322746277</v>
      </c>
      <c r="W13">
        <v>3.7092186068905762E-2</v>
      </c>
      <c r="X13">
        <v>0.13250736892223358</v>
      </c>
      <c r="Y13">
        <v>0.48714542857791354</v>
      </c>
      <c r="Z13">
        <v>0.36091932654380798</v>
      </c>
      <c r="AA13">
        <v>4.2118156265124149E-2</v>
      </c>
      <c r="AB13">
        <v>0.12734076380729675</v>
      </c>
      <c r="AC13">
        <v>0.46962175089337782</v>
      </c>
      <c r="AD13">
        <v>0.37692791223526001</v>
      </c>
      <c r="AE13">
        <v>4.6140187012656306E-2</v>
      </c>
      <c r="AF13">
        <v>0.12684530019760132</v>
      </c>
      <c r="AG13">
        <v>0.45008658590046641</v>
      </c>
      <c r="AH13">
        <v>0.42499652504920959</v>
      </c>
      <c r="AI13">
        <v>4.7997897256445481E-2</v>
      </c>
      <c r="AJ13">
        <v>0.12222297489643097</v>
      </c>
      <c r="AK13">
        <v>0.40478259121229027</v>
      </c>
      <c r="AL13">
        <v>0.46687674522399902</v>
      </c>
      <c r="AM13">
        <v>4.9795080117933127E-2</v>
      </c>
      <c r="AN13">
        <v>0.11657974869012833</v>
      </c>
      <c r="AO13">
        <v>0.36674844616657054</v>
      </c>
      <c r="AP13">
        <v>0.48939564824104309</v>
      </c>
      <c r="AQ13">
        <v>4.5605664193557056E-2</v>
      </c>
      <c r="AR13">
        <v>0.11609593033790588</v>
      </c>
      <c r="AS13">
        <v>0.34890279335591334</v>
      </c>
      <c r="AT13">
        <v>0.51517534255981445</v>
      </c>
      <c r="AU13">
        <v>4.0679355689489605E-2</v>
      </c>
      <c r="AV13">
        <v>0.11089084297418594</v>
      </c>
      <c r="AW13">
        <v>0.33325448217291054</v>
      </c>
      <c r="AX13">
        <v>0.52588021755218506</v>
      </c>
      <c r="AY13">
        <v>3.648340720906347E-2</v>
      </c>
      <c r="AZ13">
        <v>0.10717067867517471</v>
      </c>
      <c r="BA13">
        <v>0.33046566778851233</v>
      </c>
      <c r="BB13">
        <v>0.53179764747619629</v>
      </c>
      <c r="BC13">
        <v>3.3259400900362508E-2</v>
      </c>
      <c r="BD13">
        <v>0.10854335129261017</v>
      </c>
      <c r="BE13">
        <v>0.32639957832964267</v>
      </c>
      <c r="BF13">
        <v>0.53307503461837769</v>
      </c>
      <c r="BG13">
        <v>3.0184791076613166E-2</v>
      </c>
      <c r="BH13">
        <v>0.11531525105237961</v>
      </c>
      <c r="BI13">
        <v>0.32142492423378588</v>
      </c>
      <c r="BJ13">
        <v>0.53866088390350342</v>
      </c>
      <c r="BK13">
        <v>2.7654368546814245E-2</v>
      </c>
      <c r="BL13">
        <v>0.12316577136516571</v>
      </c>
      <c r="BM13">
        <v>0.31051898969128761</v>
      </c>
      <c r="BN13">
        <v>0.5550236701965332</v>
      </c>
      <c r="BO13">
        <v>2.4764382072863519E-2</v>
      </c>
      <c r="BP13">
        <v>0.1300247460603714</v>
      </c>
      <c r="BQ13">
        <v>0.2901871677836767</v>
      </c>
      <c r="BR13">
        <v>0.57615089416503906</v>
      </c>
      <c r="BS13">
        <v>2.2256746426145203E-2</v>
      </c>
      <c r="BT13">
        <v>0.1308925598859787</v>
      </c>
      <c r="BU13">
        <v>0.27069979421602569</v>
      </c>
      <c r="BV13">
        <v>0.59421628713607788</v>
      </c>
      <c r="BW13">
        <v>2.0018975915516327E-2</v>
      </c>
      <c r="BX13">
        <v>0.13281823694705963</v>
      </c>
      <c r="BY13">
        <v>0.25294649752915904</v>
      </c>
      <c r="BZ13">
        <v>0.56108742952346802</v>
      </c>
      <c r="CA13">
        <v>2.460635695419466E-2</v>
      </c>
      <c r="CB13">
        <v>0.1652275025844574</v>
      </c>
      <c r="CC13">
        <v>0.24907872860333397</v>
      </c>
      <c r="CD13">
        <v>0.52899032831192017</v>
      </c>
      <c r="CE13">
        <v>2.9880459745797814E-2</v>
      </c>
      <c r="CF13">
        <v>0.19622467458248138</v>
      </c>
      <c r="CG13">
        <v>0.24490457282415437</v>
      </c>
      <c r="CH13">
        <v>0.52244794368743896</v>
      </c>
      <c r="CI13">
        <v>2.2298846685571569E-2</v>
      </c>
      <c r="CJ13">
        <v>0.21696656942367554</v>
      </c>
      <c r="CK13">
        <v>0.23828663638534384</v>
      </c>
      <c r="CL13">
        <v>0.39715147018432617</v>
      </c>
      <c r="CM13">
        <v>2.1907609082067986E-2</v>
      </c>
      <c r="CN13">
        <v>0.26443344354629517</v>
      </c>
      <c r="CO13">
        <v>0.31650745700974797</v>
      </c>
      <c r="CP13">
        <v>0.41964346170425415</v>
      </c>
      <c r="CQ13">
        <v>2.9848872976015545E-2</v>
      </c>
      <c r="CR13">
        <v>0.24943254888057709</v>
      </c>
      <c r="CS13">
        <v>0.3010751127539576</v>
      </c>
      <c r="CT13">
        <v>0.40437233448028564</v>
      </c>
      <c r="CU13">
        <v>2.6050472796937382E-2</v>
      </c>
      <c r="CV13">
        <v>0.30387616157531738</v>
      </c>
      <c r="CW13">
        <v>0.26570103624446562</v>
      </c>
      <c r="CX13">
        <v>0.44214582443237305</v>
      </c>
      <c r="CY13">
        <v>2.4547600463997878E-2</v>
      </c>
      <c r="CZ13">
        <v>0.27891167998313904</v>
      </c>
      <c r="DA13">
        <v>0.25439488522840631</v>
      </c>
      <c r="DB13">
        <v>0.45497217774391174</v>
      </c>
      <c r="DC13">
        <v>1.9480456187262254E-2</v>
      </c>
      <c r="DD13">
        <v>0.27181866765022278</v>
      </c>
      <c r="DE13">
        <v>0.25372868618579636</v>
      </c>
      <c r="DF13">
        <v>0.48602330684661865</v>
      </c>
      <c r="DG13">
        <v>2.1561603361457453E-2</v>
      </c>
      <c r="DH13">
        <v>0.24315598607063293</v>
      </c>
      <c r="DI13">
        <v>0.24925910821050334</v>
      </c>
      <c r="DJ13">
        <v>0.50437766313552856</v>
      </c>
      <c r="DK13">
        <v>1.8813074823478042E-2</v>
      </c>
      <c r="DL13">
        <v>0.22402837872505188</v>
      </c>
      <c r="DM13">
        <v>0.25278086773459929</v>
      </c>
      <c r="DN13">
        <v>0.51122856140136719</v>
      </c>
      <c r="DO13">
        <v>1.8710582233397579E-2</v>
      </c>
      <c r="DP13">
        <v>0.23297998309135437</v>
      </c>
      <c r="DQ13">
        <v>0.23708091030170061</v>
      </c>
      <c r="DR13">
        <v>0.52472668886184692</v>
      </c>
      <c r="DS13">
        <v>1.7025342819784028E-2</v>
      </c>
      <c r="DT13">
        <v>0.24101001024246216</v>
      </c>
      <c r="DU13">
        <v>0.21723797871804404</v>
      </c>
      <c r="DV13">
        <v>0.54879236221313477</v>
      </c>
      <c r="DW13">
        <v>1.7969057402857626E-2</v>
      </c>
      <c r="DX13">
        <v>0.22977124154567719</v>
      </c>
      <c r="DY13">
        <v>0.20346736083735625</v>
      </c>
      <c r="DZ13">
        <v>0.52988457679748535</v>
      </c>
      <c r="EA13">
        <v>1.9818753496886648E-2</v>
      </c>
      <c r="EB13">
        <v>0.24773977696895599</v>
      </c>
      <c r="EC13">
        <v>0.20255693009833631</v>
      </c>
      <c r="ED13">
        <v>0.53934335708618164</v>
      </c>
      <c r="EE13">
        <v>2.1079346056015792E-2</v>
      </c>
      <c r="EF13">
        <v>0.24413436651229858</v>
      </c>
      <c r="EG13">
        <v>0.19544294154046704</v>
      </c>
      <c r="EH13">
        <v>0.56382161378860474</v>
      </c>
      <c r="EI13">
        <v>2.3096221377573698E-2</v>
      </c>
      <c r="EJ13">
        <v>0.23948061466217041</v>
      </c>
      <c r="EK13">
        <v>0.17360156686394682</v>
      </c>
      <c r="EL13">
        <v>0.59647983312606812</v>
      </c>
      <c r="EM13">
        <v>2.325676686945851E-2</v>
      </c>
      <c r="EN13">
        <v>0.22638536989688873</v>
      </c>
      <c r="EO13">
        <v>0.15387799238058977</v>
      </c>
      <c r="EP13">
        <v>0.60938310623168945</v>
      </c>
      <c r="EQ13">
        <v>2.4478563397244864E-2</v>
      </c>
      <c r="ER13">
        <v>0.21579152345657349</v>
      </c>
      <c r="ES13">
        <v>0.15034680550957899</v>
      </c>
      <c r="ET13">
        <v>0.61500096321105957</v>
      </c>
      <c r="EU13">
        <v>2.3619957966978383E-2</v>
      </c>
      <c r="EV13">
        <v>0.21422727406024933</v>
      </c>
      <c r="EW13">
        <v>0.14715181389254076</v>
      </c>
      <c r="EX13">
        <v>0.60458928346633911</v>
      </c>
      <c r="EY13">
        <v>2.118085214176444E-2</v>
      </c>
      <c r="EZ13">
        <v>0.21508024632930756</v>
      </c>
      <c r="FA13">
        <v>0.15914963165996496</v>
      </c>
      <c r="FB13">
        <v>0.60561007261276245</v>
      </c>
      <c r="FC13">
        <v>2.3213664632227383E-2</v>
      </c>
      <c r="FD13">
        <v>0.19254650175571442</v>
      </c>
      <c r="FE13">
        <v>0.17862974678895077</v>
      </c>
      <c r="FF13">
        <v>0.63350695371627808</v>
      </c>
      <c r="FG13">
        <v>2.776345895213574E-2</v>
      </c>
      <c r="FH13">
        <v>0.14309081435203552</v>
      </c>
      <c r="FI13">
        <v>0.1956387585568205</v>
      </c>
      <c r="FJ13">
        <v>0.6692579984664917</v>
      </c>
      <c r="FK13">
        <v>3.0100442289611798E-2</v>
      </c>
      <c r="FL13">
        <v>0.1321721225976944</v>
      </c>
      <c r="FM13">
        <v>0.16846945477396416</v>
      </c>
      <c r="FN13">
        <v>0.67065221071243286</v>
      </c>
      <c r="FO13">
        <v>2.8155257679606856E-2</v>
      </c>
      <c r="FP13">
        <v>0.13337206840515137</v>
      </c>
      <c r="FQ13">
        <v>0.16782047523533639</v>
      </c>
      <c r="FR13">
        <v>0.66456663608551025</v>
      </c>
      <c r="FS13">
        <v>2.6852996592826042E-2</v>
      </c>
      <c r="FT13">
        <v>0.13606734573841095</v>
      </c>
      <c r="FU13">
        <v>0.17251303541082927</v>
      </c>
      <c r="FV13">
        <v>0.65301245450973511</v>
      </c>
      <c r="FW13">
        <v>2.6212430557217968E-2</v>
      </c>
      <c r="FX13">
        <v>0.14291994273662567</v>
      </c>
      <c r="FY13">
        <v>0.17785516529770956</v>
      </c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</row>
    <row r="14">
      <c r="A14" s="63" t="s">
        <v>967</v>
      </c>
      <c r="B14">
        <v>0.66404682397842407</v>
      </c>
      <c r="C14">
        <v>5.3551607818805518E-2</v>
      </c>
      <c r="D14">
        <v>6.0421139001846313E-2</v>
      </c>
      <c r="E14">
        <v>0.22198043820157776</v>
      </c>
      <c r="F14">
        <v>0.65935415029525757</v>
      </c>
      <c r="G14">
        <v>5.0328867016696172E-2</v>
      </c>
      <c r="H14">
        <v>6.1979975551366806E-2</v>
      </c>
      <c r="I14">
        <v>0.22833700308880939</v>
      </c>
      <c r="J14">
        <v>0.64707416296005249</v>
      </c>
      <c r="K14">
        <v>4.9069164585608664E-2</v>
      </c>
      <c r="L14">
        <v>6.5668486058712006E-2</v>
      </c>
      <c r="M14">
        <v>0.23818819111939632</v>
      </c>
      <c r="N14">
        <v>0.64236432313919067</v>
      </c>
      <c r="O14">
        <v>4.6938719714564356E-2</v>
      </c>
      <c r="P14">
        <v>6.8877466022968292E-2</v>
      </c>
      <c r="Q14">
        <v>0.24181950004782016</v>
      </c>
      <c r="R14">
        <v>0.66321897506713867</v>
      </c>
      <c r="S14">
        <v>4.2807615033069103E-2</v>
      </c>
      <c r="T14">
        <v>6.460127979516983E-2</v>
      </c>
      <c r="U14">
        <v>0.22937213420465885</v>
      </c>
      <c r="V14">
        <v>0.67485988140106201</v>
      </c>
      <c r="W14">
        <v>4.0007538854221938E-2</v>
      </c>
      <c r="X14">
        <v>6.1683095991611481E-2</v>
      </c>
      <c r="Y14">
        <v>0.22344951773158672</v>
      </c>
      <c r="Z14">
        <v>0.67969530820846558</v>
      </c>
      <c r="AA14">
        <v>3.8048250212349567E-2</v>
      </c>
      <c r="AB14">
        <v>5.934799462556839E-2</v>
      </c>
      <c r="AC14">
        <v>0.22290844367097343</v>
      </c>
      <c r="AD14">
        <v>0.68432718515396118</v>
      </c>
      <c r="AE14">
        <v>3.5958239857735726E-2</v>
      </c>
      <c r="AF14">
        <v>5.8777466416358948E-2</v>
      </c>
      <c r="AG14">
        <v>0.22093705745610442</v>
      </c>
      <c r="AH14">
        <v>0.70716142654418945</v>
      </c>
      <c r="AI14">
        <v>3.2654815180316481E-2</v>
      </c>
      <c r="AJ14">
        <v>5.6702051311731339E-2</v>
      </c>
      <c r="AK14">
        <v>0.20348169488600706</v>
      </c>
      <c r="AL14">
        <v>0.72710323333740234</v>
      </c>
      <c r="AM14">
        <v>3.0032667903255619E-2</v>
      </c>
      <c r="AN14">
        <v>5.4233342409133911E-2</v>
      </c>
      <c r="AO14">
        <v>0.18863071494555619</v>
      </c>
      <c r="AP14">
        <v>0.72522759437561035</v>
      </c>
      <c r="AQ14">
        <v>3.0212589484487653E-2</v>
      </c>
      <c r="AR14">
        <v>5.8191768825054169E-2</v>
      </c>
      <c r="AS14">
        <v>0.18636803785018999</v>
      </c>
      <c r="AT14">
        <v>0.72399282455444336</v>
      </c>
      <c r="AU14">
        <v>2.9800699621476891E-2</v>
      </c>
      <c r="AV14">
        <v>5.9982273727655411E-2</v>
      </c>
      <c r="AW14">
        <v>0.18622419632646223</v>
      </c>
      <c r="AX14">
        <v>0.71274745464324951</v>
      </c>
      <c r="AY14">
        <v>2.9775232481369242E-2</v>
      </c>
      <c r="AZ14">
        <v>6.2815390527248383E-2</v>
      </c>
      <c r="BA14">
        <v>0.19466189068590428</v>
      </c>
      <c r="BB14">
        <v>0.69829970598220825</v>
      </c>
      <c r="BC14">
        <v>3.0237733466941735E-2</v>
      </c>
      <c r="BD14">
        <v>6.884872168302536E-2</v>
      </c>
      <c r="BE14">
        <v>0.20261383222050028</v>
      </c>
      <c r="BF14">
        <v>0.68120014667510986</v>
      </c>
      <c r="BG14">
        <v>3.0490423309716158E-2</v>
      </c>
      <c r="BH14">
        <v>7.8729644417762756E-2</v>
      </c>
      <c r="BI14">
        <v>0.20957978596721413</v>
      </c>
      <c r="BJ14">
        <v>0.66871178150177002</v>
      </c>
      <c r="BK14">
        <v>2.7589316876844037E-2</v>
      </c>
      <c r="BL14">
        <v>9.1232247650623322E-2</v>
      </c>
      <c r="BM14">
        <v>0.21246663023380405</v>
      </c>
      <c r="BN14">
        <v>0.6614985466003418</v>
      </c>
      <c r="BO14">
        <v>2.4490289735384307E-2</v>
      </c>
      <c r="BP14">
        <v>0.10443078726530075</v>
      </c>
      <c r="BQ14">
        <v>0.20958036962605239</v>
      </c>
      <c r="BR14">
        <v>0.65929317474365234</v>
      </c>
      <c r="BS14">
        <v>2.1711593813532881E-2</v>
      </c>
      <c r="BT14">
        <v>0.11315492540597916</v>
      </c>
      <c r="BU14">
        <v>0.20584034842835139</v>
      </c>
      <c r="BV14">
        <v>0.65592467784881592</v>
      </c>
      <c r="BW14">
        <v>1.9156871082815864E-2</v>
      </c>
      <c r="BX14">
        <v>0.1230158731341362</v>
      </c>
      <c r="BY14">
        <v>0.2019025332958759</v>
      </c>
      <c r="BZ14">
        <v>0.65344357490539551</v>
      </c>
      <c r="CA14">
        <v>2.7246632412550084E-2</v>
      </c>
      <c r="CB14">
        <v>0.125811368227005</v>
      </c>
      <c r="CC14">
        <v>0.19349847236537784</v>
      </c>
      <c r="CD14">
        <v>0.65554350614547729</v>
      </c>
      <c r="CE14">
        <v>3.5526635785808974E-2</v>
      </c>
      <c r="CF14">
        <v>0.1234646663069725</v>
      </c>
      <c r="CG14">
        <v>0.18546521096056198</v>
      </c>
      <c r="CH14">
        <v>0.64910852909088135</v>
      </c>
      <c r="CI14">
        <v>2.8812254821830967E-2</v>
      </c>
      <c r="CJ14">
        <v>0.13995361328125</v>
      </c>
      <c r="CK14">
        <v>0.18212559923697536</v>
      </c>
      <c r="CL14">
        <v>0.60250627994537354</v>
      </c>
      <c r="CM14">
        <v>4.3212725578230131E-2</v>
      </c>
      <c r="CN14">
        <v>0.1721203476190567</v>
      </c>
      <c r="CO14">
        <v>0.1821606436793152</v>
      </c>
      <c r="CP14">
        <v>0.61787551641464233</v>
      </c>
      <c r="CQ14">
        <v>2.902512083509752E-2</v>
      </c>
      <c r="CR14">
        <v>0.18708658218383789</v>
      </c>
      <c r="CS14">
        <v>0.16601281524110945</v>
      </c>
      <c r="CT14">
        <v>0.58551394939422607</v>
      </c>
      <c r="CU14">
        <v>2.9246487390737333E-2</v>
      </c>
      <c r="CV14">
        <v>0.2159469872713089</v>
      </c>
      <c r="CW14">
        <v>0.16929257456984567</v>
      </c>
      <c r="CX14">
        <v>0.56008535623550415</v>
      </c>
      <c r="CY14">
        <v>2.890128517081458E-2</v>
      </c>
      <c r="CZ14">
        <v>0.23233461380004883</v>
      </c>
      <c r="DA14">
        <v>0.17867871112286315</v>
      </c>
      <c r="DB14">
        <v>0.54992145299911499</v>
      </c>
      <c r="DC14">
        <v>2.3484514234840038E-2</v>
      </c>
      <c r="DD14">
        <v>0.23445375263690948</v>
      </c>
      <c r="DE14">
        <v>0.19214025277548252</v>
      </c>
      <c r="DF14">
        <v>0.53383159637451172</v>
      </c>
      <c r="DG14">
        <v>2.68059130427671E-2</v>
      </c>
      <c r="DH14">
        <v>0.24729195237159729</v>
      </c>
      <c r="DI14">
        <v>0.19207054054471248</v>
      </c>
      <c r="DJ14">
        <v>0.55759328603744507</v>
      </c>
      <c r="DK14">
        <v>2.4153983291868145E-2</v>
      </c>
      <c r="DL14">
        <v>0.22385993599891663</v>
      </c>
      <c r="DM14">
        <v>0.19439280259210084</v>
      </c>
      <c r="DN14">
        <v>0.58067214488983154</v>
      </c>
      <c r="DO14">
        <v>2.2998824470483441E-2</v>
      </c>
      <c r="DP14">
        <v>0.2078171968460083</v>
      </c>
      <c r="DQ14">
        <v>0.18851183350080059</v>
      </c>
      <c r="DR14">
        <v>0.60574102401733398</v>
      </c>
      <c r="DS14">
        <v>2.2114304736973678E-2</v>
      </c>
      <c r="DT14">
        <v>0.19431470334529877</v>
      </c>
      <c r="DU14">
        <v>0.17782998029887814</v>
      </c>
      <c r="DV14">
        <v>0.63119840621948242</v>
      </c>
      <c r="DW14">
        <v>2.0687176003338557E-2</v>
      </c>
      <c r="DX14">
        <v>0.18549081683158875</v>
      </c>
      <c r="DY14">
        <v>0.16262362108845591</v>
      </c>
      <c r="DZ14">
        <v>0.65730160474777222</v>
      </c>
      <c r="EA14">
        <v>1.9259708976136609E-2</v>
      </c>
      <c r="EB14">
        <v>0.17227981984615326</v>
      </c>
      <c r="EC14">
        <v>0.15115882760710755</v>
      </c>
      <c r="ED14">
        <v>0.69204831123352051</v>
      </c>
      <c r="EE14">
        <v>1.9885393609526403E-2</v>
      </c>
      <c r="EF14">
        <v>0.1487041711807251</v>
      </c>
      <c r="EG14">
        <v>0.13936210786941214</v>
      </c>
      <c r="EH14">
        <v>0.73166412115097046</v>
      </c>
      <c r="EI14">
        <v>1.9848360070451838E-2</v>
      </c>
      <c r="EJ14">
        <v>0.12292294204235077</v>
      </c>
      <c r="EK14">
        <v>0.12556459340808651</v>
      </c>
      <c r="EL14">
        <v>0.71647000312805176</v>
      </c>
      <c r="EM14">
        <v>1.8936493004383163E-2</v>
      </c>
      <c r="EN14">
        <v>0.1476634293794632</v>
      </c>
      <c r="EO14">
        <v>0.11693007075580417</v>
      </c>
      <c r="EP14">
        <v>0.73229998350143433</v>
      </c>
      <c r="EQ14">
        <v>1.7015471139676282E-2</v>
      </c>
      <c r="ER14">
        <v>0.1419215053319931</v>
      </c>
      <c r="ES14">
        <v>0.10876307054376656</v>
      </c>
      <c r="ET14">
        <v>0.76595020294189453</v>
      </c>
      <c r="EU14">
        <v>1.6371445938746038E-2</v>
      </c>
      <c r="EV14">
        <v>0.11416548490524292</v>
      </c>
      <c r="EW14">
        <v>0.10351285329333604</v>
      </c>
      <c r="EX14">
        <v>0.76645708084106445</v>
      </c>
      <c r="EY14">
        <v>1.7937275785978018E-2</v>
      </c>
      <c r="EZ14">
        <v>0.10734988003969193</v>
      </c>
      <c r="FA14">
        <v>0.10825573576631004</v>
      </c>
      <c r="FB14">
        <v>0.74808019399642944</v>
      </c>
      <c r="FC14">
        <v>2.0867231840779536E-2</v>
      </c>
      <c r="FD14">
        <v>0.10600561648607254</v>
      </c>
      <c r="FE14">
        <v>0.12504701049962275</v>
      </c>
      <c r="FF14">
        <v>0.75499409437179565</v>
      </c>
      <c r="FG14">
        <v>2.3890061127953954E-2</v>
      </c>
      <c r="FH14">
        <v>8.9529715478420258E-2</v>
      </c>
      <c r="FI14">
        <v>0.1315861326510952</v>
      </c>
      <c r="FJ14">
        <v>0.77818697690963745</v>
      </c>
      <c r="FK14">
        <v>2.3700100593623204E-2</v>
      </c>
      <c r="FL14">
        <v>7.488657534122467E-2</v>
      </c>
      <c r="FM14">
        <v>0.12322634490161989</v>
      </c>
      <c r="FN14">
        <v>0.78422051668167114</v>
      </c>
      <c r="FO14">
        <v>2.3552099631744958E-2</v>
      </c>
      <c r="FP14">
        <v>6.847420334815979E-2</v>
      </c>
      <c r="FQ14">
        <v>0.12375316209511743</v>
      </c>
      <c r="FR14">
        <v>0.77941286563873291</v>
      </c>
      <c r="FS14">
        <v>2.2578668400530553E-2</v>
      </c>
      <c r="FT14">
        <v>7.0138424634933472E-2</v>
      </c>
      <c r="FU14">
        <v>0.12787001615669386</v>
      </c>
      <c r="FV14">
        <v>0.77314531803131104</v>
      </c>
      <c r="FW14">
        <v>2.1972813644773354E-2</v>
      </c>
      <c r="FX14">
        <v>7.3454380035400391E-2</v>
      </c>
      <c r="FY14">
        <v>0.1314274545446914</v>
      </c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</row>
    <row r="15">
      <c r="A15" s="63" t="s">
        <v>968</v>
      </c>
      <c r="B15">
        <v>0.64808636903762817</v>
      </c>
      <c r="C15">
        <v>6.9109422443844618E-2</v>
      </c>
      <c r="D15">
        <v>5.8389991521835327E-2</v>
      </c>
      <c r="E15">
        <v>0.22441422475511155</v>
      </c>
      <c r="F15">
        <v>0.6425287127494812</v>
      </c>
      <c r="G15">
        <v>6.6654795658228905E-2</v>
      </c>
      <c r="H15">
        <v>6.2692105770111084E-2</v>
      </c>
      <c r="I15">
        <v>0.22812434730652581</v>
      </c>
      <c r="J15">
        <v>0.63038718700408936</v>
      </c>
      <c r="K15">
        <v>6.639930009497523E-2</v>
      </c>
      <c r="L15">
        <v>6.9060966372489929E-2</v>
      </c>
      <c r="M15">
        <v>0.23415254919333889</v>
      </c>
      <c r="N15">
        <v>0.62592732906341553</v>
      </c>
      <c r="O15">
        <v>6.4964880513153245E-2</v>
      </c>
      <c r="P15">
        <v>7.4938967823982239E-2</v>
      </c>
      <c r="Q15">
        <v>0.23416880665511014</v>
      </c>
      <c r="R15">
        <v>0.64460796117782593</v>
      </c>
      <c r="S15">
        <v>6.1199282025272014E-2</v>
      </c>
      <c r="T15">
        <v>7.3220476508140564E-2</v>
      </c>
      <c r="U15">
        <v>0.220972294454159</v>
      </c>
      <c r="V15">
        <v>0.65435159206390381</v>
      </c>
      <c r="W15">
        <v>5.903174299574844E-2</v>
      </c>
      <c r="X15">
        <v>7.2631768882274628E-2</v>
      </c>
      <c r="Y15">
        <v>0.21398486610097933</v>
      </c>
      <c r="Z15">
        <v>0.65735256671905518</v>
      </c>
      <c r="AA15">
        <v>5.9115841283806779E-2</v>
      </c>
      <c r="AB15">
        <v>7.0731788873672485E-2</v>
      </c>
      <c r="AC15">
        <v>0.21279981299424575</v>
      </c>
      <c r="AD15">
        <v>0.66011852025985718</v>
      </c>
      <c r="AE15">
        <v>5.8740056496726312E-2</v>
      </c>
      <c r="AF15">
        <v>7.1019217371940613E-2</v>
      </c>
      <c r="AG15">
        <v>0.21012221240904594</v>
      </c>
      <c r="AH15">
        <v>0.678916335105896</v>
      </c>
      <c r="AI15">
        <v>5.659002899839824E-2</v>
      </c>
      <c r="AJ15">
        <v>6.9818161427974701E-2</v>
      </c>
      <c r="AK15">
        <v>0.19467545701729402</v>
      </c>
      <c r="AL15">
        <v>0.69644820690155029</v>
      </c>
      <c r="AM15">
        <v>5.4962682405335542E-2</v>
      </c>
      <c r="AN15">
        <v>6.774698942899704E-2</v>
      </c>
      <c r="AO15">
        <v>0.18084215933785838</v>
      </c>
      <c r="AP15">
        <v>0.69544744491577148</v>
      </c>
      <c r="AQ15">
        <v>5.3298421853873061E-2</v>
      </c>
      <c r="AR15">
        <v>7.2875142097473145E-2</v>
      </c>
      <c r="AS15">
        <v>0.17837899049062506</v>
      </c>
      <c r="AT15">
        <v>0.69529592990875244</v>
      </c>
      <c r="AU15">
        <v>5.0926762505456628E-2</v>
      </c>
      <c r="AV15">
        <v>7.532830536365509E-2</v>
      </c>
      <c r="AW15">
        <v>0.17844900574886352</v>
      </c>
      <c r="AX15">
        <v>0.68552654981613159</v>
      </c>
      <c r="AY15">
        <v>4.9297168684247078E-2</v>
      </c>
      <c r="AZ15">
        <v>7.8758694231510162E-2</v>
      </c>
      <c r="BA15">
        <v>0.18641756599630888</v>
      </c>
      <c r="BB15">
        <v>0.6718137264251709</v>
      </c>
      <c r="BC15">
        <v>4.8507741613274126E-2</v>
      </c>
      <c r="BD15">
        <v>8.6083032190799713E-2</v>
      </c>
      <c r="BE15">
        <v>0.19359553766549048</v>
      </c>
      <c r="BF15">
        <v>0.65499502420425415</v>
      </c>
      <c r="BG15">
        <v>4.7416436303781728E-2</v>
      </c>
      <c r="BH15">
        <v>9.8008900880813599E-2</v>
      </c>
      <c r="BI15">
        <v>0.19957962784546529</v>
      </c>
      <c r="BJ15">
        <v>0.64474743604660034</v>
      </c>
      <c r="BK15">
        <v>4.4831553722810578E-2</v>
      </c>
      <c r="BL15">
        <v>0.10776104032993317</v>
      </c>
      <c r="BM15">
        <v>0.20265994680414792</v>
      </c>
      <c r="BN15">
        <v>0.63974064588546753</v>
      </c>
      <c r="BO15">
        <v>4.1719269126922719E-2</v>
      </c>
      <c r="BP15">
        <v>0.11793425679206848</v>
      </c>
      <c r="BQ15">
        <v>0.20060585241515994</v>
      </c>
      <c r="BR15">
        <v>0.6415858268737793</v>
      </c>
      <c r="BS15">
        <v>3.8922029497171551E-2</v>
      </c>
      <c r="BT15">
        <v>0.12132459878921509</v>
      </c>
      <c r="BU15">
        <v>0.19816755253125418</v>
      </c>
      <c r="BV15">
        <v>0.64378565549850464</v>
      </c>
      <c r="BW15">
        <v>3.6153038668171836E-2</v>
      </c>
      <c r="BX15">
        <v>0.12481480836868286</v>
      </c>
      <c r="BY15">
        <v>0.19524654296428084</v>
      </c>
      <c r="BZ15">
        <v>0.6326642632484436</v>
      </c>
      <c r="CA15">
        <v>4.1289896920968183E-2</v>
      </c>
      <c r="CB15">
        <v>0.14474999904632568</v>
      </c>
      <c r="CC15">
        <v>0.18129585472061516</v>
      </c>
      <c r="CD15">
        <v>0.62548398971557617</v>
      </c>
      <c r="CE15">
        <v>4.7190751995082908E-2</v>
      </c>
      <c r="CF15">
        <v>0.15911385416984558</v>
      </c>
      <c r="CG15">
        <v>0.16821142354047328</v>
      </c>
      <c r="CH15">
        <v>0.66459637880325317</v>
      </c>
      <c r="CI15">
        <v>3.0756761286096477E-2</v>
      </c>
      <c r="CJ15">
        <v>0.15016484260559082</v>
      </c>
      <c r="CK15">
        <v>0.15448202394419766</v>
      </c>
      <c r="CL15">
        <v>0.65008008480072021</v>
      </c>
      <c r="CM15">
        <v>3.9588050849038166E-2</v>
      </c>
      <c r="CN15">
        <v>0.15146860480308533</v>
      </c>
      <c r="CO15">
        <v>0.15886326888520128</v>
      </c>
      <c r="CP15">
        <v>0.61493188142776489</v>
      </c>
      <c r="CQ15">
        <v>3.9532068812828322E-2</v>
      </c>
      <c r="CR15">
        <v>0.17296856641769409</v>
      </c>
      <c r="CS15">
        <v>0.17256747128422542</v>
      </c>
      <c r="CT15">
        <v>0.6032753586769104</v>
      </c>
      <c r="CU15">
        <v>3.9706572401977148E-2</v>
      </c>
      <c r="CV15">
        <v>0.18952521681785583</v>
      </c>
      <c r="CW15">
        <v>0.16749285549030007</v>
      </c>
      <c r="CX15">
        <v>0.59732866287231445</v>
      </c>
      <c r="CY15">
        <v>4.3183291974778423E-2</v>
      </c>
      <c r="CZ15">
        <v>0.19376485049724579</v>
      </c>
      <c r="DA15">
        <v>0.16572321866440537</v>
      </c>
      <c r="DB15">
        <v>0.60316222906112671</v>
      </c>
      <c r="DC15">
        <v>3.326752042533012E-2</v>
      </c>
      <c r="DD15">
        <v>0.19314366579055786</v>
      </c>
      <c r="DE15">
        <v>0.17042658315112308</v>
      </c>
      <c r="DF15">
        <v>0.5910918116569519</v>
      </c>
      <c r="DG15">
        <v>3.4845462386623997E-2</v>
      </c>
      <c r="DH15">
        <v>0.19641681015491486</v>
      </c>
      <c r="DI15">
        <v>0.17764592055342765</v>
      </c>
      <c r="DJ15">
        <v>0.60333192348480225</v>
      </c>
      <c r="DK15">
        <v>3.4618677374784523E-2</v>
      </c>
      <c r="DL15">
        <v>0.1918509304523468</v>
      </c>
      <c r="DM15">
        <v>0.17019847948591482</v>
      </c>
      <c r="DN15">
        <v>0.60653382539749146</v>
      </c>
      <c r="DO15">
        <v>3.1302852272650811E-2</v>
      </c>
      <c r="DP15">
        <v>0.19732858240604401</v>
      </c>
      <c r="DQ15">
        <v>0.16483475234632927</v>
      </c>
      <c r="DR15">
        <v>0.62913060188293457</v>
      </c>
      <c r="DS15">
        <v>2.5828748231361588E-2</v>
      </c>
      <c r="DT15">
        <v>0.19045767188072205</v>
      </c>
      <c r="DU15">
        <v>0.15458298357248196</v>
      </c>
      <c r="DV15">
        <v>0.62582886219024658</v>
      </c>
      <c r="DW15">
        <v>2.479932183341264E-2</v>
      </c>
      <c r="DX15">
        <v>0.20375449955463409</v>
      </c>
      <c r="DY15">
        <v>0.14561733586960218</v>
      </c>
      <c r="DZ15">
        <v>0.65550553798675537</v>
      </c>
      <c r="EA15">
        <v>2.4549836671051119E-2</v>
      </c>
      <c r="EB15">
        <v>0.17881560325622559</v>
      </c>
      <c r="EC15">
        <v>0.14112905751748431</v>
      </c>
      <c r="ED15">
        <v>0.66680365800857544</v>
      </c>
      <c r="EE15">
        <v>2.5748972735989705E-2</v>
      </c>
      <c r="EF15">
        <v>0.17074339091777802</v>
      </c>
      <c r="EG15">
        <v>0.13670399141750672</v>
      </c>
      <c r="EH15">
        <v>0.66649430990219116</v>
      </c>
      <c r="EI15">
        <v>2.5927685341376655E-2</v>
      </c>
      <c r="EJ15">
        <v>0.18112798035144806</v>
      </c>
      <c r="EK15">
        <v>0.12644998952435008</v>
      </c>
      <c r="EL15">
        <v>0.72468549013137817</v>
      </c>
      <c r="EM15">
        <v>2.54282288024953E-2</v>
      </c>
      <c r="EN15">
        <v>0.13983489573001862</v>
      </c>
      <c r="EO15">
        <v>0.11005139042957203</v>
      </c>
      <c r="EP15">
        <v>0.73913818597793579</v>
      </c>
      <c r="EQ15">
        <v>2.3233074627949511E-2</v>
      </c>
      <c r="ER15">
        <v>0.1385941207408905</v>
      </c>
      <c r="ES15">
        <v>9.9034615660921102E-2</v>
      </c>
      <c r="ET15">
        <v>0.75153946876525879</v>
      </c>
      <c r="EU15">
        <v>2.3074014117686004E-2</v>
      </c>
      <c r="EV15">
        <v>0.12907387316226959</v>
      </c>
      <c r="EW15">
        <v>9.6312657274434901E-2</v>
      </c>
      <c r="EX15">
        <v>0.76207292079925537</v>
      </c>
      <c r="EY15">
        <v>2.4451947160123458E-2</v>
      </c>
      <c r="EZ15">
        <v>0.1115083321928978</v>
      </c>
      <c r="FA15">
        <v>0.10196679501577256</v>
      </c>
      <c r="FB15">
        <v>0.7824786901473999</v>
      </c>
      <c r="FC15">
        <v>2.2356828104950714E-2</v>
      </c>
      <c r="FD15">
        <v>9.1710790991783142E-2</v>
      </c>
      <c r="FE15">
        <v>0.10345368431897105</v>
      </c>
      <c r="FF15">
        <v>0.80815374851226807</v>
      </c>
      <c r="FG15">
        <v>2.3425712716228068E-2</v>
      </c>
      <c r="FH15">
        <v>6.9311127066612244E-2</v>
      </c>
      <c r="FI15">
        <v>9.9109420359026507E-2</v>
      </c>
      <c r="FJ15">
        <v>0.80520892143249512</v>
      </c>
      <c r="FK15">
        <v>2.4415349350571679E-2</v>
      </c>
      <c r="FL15">
        <v>7.1634575724601746E-2</v>
      </c>
      <c r="FM15">
        <v>9.8741204370562843E-2</v>
      </c>
      <c r="FN15">
        <v>0.80170196294784546</v>
      </c>
      <c r="FO15">
        <v>2.4018816800636531E-2</v>
      </c>
      <c r="FP15">
        <v>7.2990015149116516E-2</v>
      </c>
      <c r="FQ15">
        <v>0.10128921250736557</v>
      </c>
      <c r="FR15">
        <v>0.79721301794052124</v>
      </c>
      <c r="FS15">
        <v>2.3049683205570892E-2</v>
      </c>
      <c r="FT15">
        <v>7.4971280992031097E-2</v>
      </c>
      <c r="FU15">
        <v>0.1047659765784013</v>
      </c>
      <c r="FV15">
        <v>0.7917935848236084</v>
      </c>
      <c r="FW15">
        <v>2.2386482652896805E-2</v>
      </c>
      <c r="FX15">
        <v>7.8353889286518097E-2</v>
      </c>
      <c r="FY15">
        <v>0.10746602797630581</v>
      </c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</row>
    <row r="16">
      <c r="A16" s="63" t="s">
        <v>969</v>
      </c>
      <c r="B16">
        <v>0.60686445236206055</v>
      </c>
      <c r="C16">
        <v>0.13180331962883279</v>
      </c>
      <c r="D16">
        <v>8.363649994134903E-2</v>
      </c>
      <c r="E16">
        <v>0.17769568046304812</v>
      </c>
      <c r="F16">
        <v>0.60838407278060913</v>
      </c>
      <c r="G16">
        <v>0.1246994785701534</v>
      </c>
      <c r="H16">
        <v>8.2948476076126099E-2</v>
      </c>
      <c r="I16">
        <v>0.18396797767207773</v>
      </c>
      <c r="J16">
        <v>0.60205537080764771</v>
      </c>
      <c r="K16">
        <v>0.12114534449487471</v>
      </c>
      <c r="L16">
        <v>8.5649542510509491E-2</v>
      </c>
      <c r="M16">
        <v>0.19114974038065241</v>
      </c>
      <c r="N16">
        <v>0.60278439521789551</v>
      </c>
      <c r="O16">
        <v>0.1155954738325741</v>
      </c>
      <c r="P16">
        <v>8.8148355484008789E-2</v>
      </c>
      <c r="Q16">
        <v>0.19347181646965814</v>
      </c>
      <c r="R16">
        <v>0.62537509202957153</v>
      </c>
      <c r="S16">
        <v>0.1070110051205596</v>
      </c>
      <c r="T16">
        <v>8.1470318138599396E-2</v>
      </c>
      <c r="U16">
        <v>0.18614358826469968</v>
      </c>
      <c r="V16">
        <v>0.63846218585968018</v>
      </c>
      <c r="W16">
        <v>0.10125777716674079</v>
      </c>
      <c r="X16">
        <v>7.6850943267345428E-2</v>
      </c>
      <c r="Y16">
        <v>0.18342913127721672</v>
      </c>
      <c r="Z16">
        <v>0.63397854566574097</v>
      </c>
      <c r="AA16">
        <v>0.10263729848222328</v>
      </c>
      <c r="AB16">
        <v>7.6492570340633392E-2</v>
      </c>
      <c r="AC16">
        <v>0.18689163613700144</v>
      </c>
      <c r="AD16">
        <v>0.63020169734954834</v>
      </c>
      <c r="AE16">
        <v>0.10325532497429157</v>
      </c>
      <c r="AF16">
        <v>7.717122882604599E-2</v>
      </c>
      <c r="AG16">
        <v>0.18937178668582691</v>
      </c>
      <c r="AH16">
        <v>0.63887333869934082</v>
      </c>
      <c r="AI16">
        <v>0.10135728000889418</v>
      </c>
      <c r="AJ16">
        <v>7.8355357050895691E-2</v>
      </c>
      <c r="AK16">
        <v>0.18141403950035526</v>
      </c>
      <c r="AL16">
        <v>0.64678108692169189</v>
      </c>
      <c r="AM16">
        <v>9.998335240325143E-2</v>
      </c>
      <c r="AN16">
        <v>7.9342998564243317E-2</v>
      </c>
      <c r="AO16">
        <v>0.17389257082335885</v>
      </c>
      <c r="AP16">
        <v>0.65068471431732178</v>
      </c>
      <c r="AQ16">
        <v>9.6312446815995656E-2</v>
      </c>
      <c r="AR16">
        <v>8.4753423929214478E-2</v>
      </c>
      <c r="AS16">
        <v>0.16824942540619486</v>
      </c>
      <c r="AT16">
        <v>0.65594339370727539</v>
      </c>
      <c r="AU16">
        <v>9.179398561688551E-2</v>
      </c>
      <c r="AV16">
        <v>8.646179735660553E-2</v>
      </c>
      <c r="AW16">
        <v>0.16580086117873508</v>
      </c>
      <c r="AX16">
        <v>0.6520346999168396</v>
      </c>
      <c r="AY16">
        <v>8.842406243953535E-2</v>
      </c>
      <c r="AZ16">
        <v>8.9308112859725952E-2</v>
      </c>
      <c r="BA16">
        <v>0.17023316580256406</v>
      </c>
      <c r="BB16">
        <v>0.6434064507484436</v>
      </c>
      <c r="BC16">
        <v>8.6374447543934765E-2</v>
      </c>
      <c r="BD16">
        <v>9.6869081258773804E-2</v>
      </c>
      <c r="BE16">
        <v>0.1733499705223952</v>
      </c>
      <c r="BF16">
        <v>0.63197433948516846</v>
      </c>
      <c r="BG16">
        <v>8.367527614678319E-2</v>
      </c>
      <c r="BH16">
        <v>0.10939621180295944</v>
      </c>
      <c r="BI16">
        <v>0.17495416122914362</v>
      </c>
      <c r="BJ16">
        <v>0.61943089962005615</v>
      </c>
      <c r="BK16">
        <v>7.6692649890863801E-2</v>
      </c>
      <c r="BL16">
        <v>0.12553086876869202</v>
      </c>
      <c r="BM16">
        <v>0.17834554878284456</v>
      </c>
      <c r="BN16">
        <v>0.60928595066070557</v>
      </c>
      <c r="BO16">
        <v>6.9269924638319755E-2</v>
      </c>
      <c r="BP16">
        <v>0.14384812116622925</v>
      </c>
      <c r="BQ16">
        <v>0.17759601073920236</v>
      </c>
      <c r="BR16">
        <v>0.60636681318283081</v>
      </c>
      <c r="BS16">
        <v>6.2782109508856723E-2</v>
      </c>
      <c r="BT16">
        <v>0.15404032170772552</v>
      </c>
      <c r="BU16">
        <v>0.17681075359282958</v>
      </c>
      <c r="BV16">
        <v>0.60340219736099243</v>
      </c>
      <c r="BW16">
        <v>5.6532781082809548E-2</v>
      </c>
      <c r="BX16">
        <v>0.16469623148441315</v>
      </c>
      <c r="BY16">
        <v>0.17536878917434426</v>
      </c>
      <c r="BZ16">
        <v>0.60516297817230225</v>
      </c>
      <c r="CA16">
        <v>5.8649121309428891E-2</v>
      </c>
      <c r="CB16">
        <v>0.17055734992027283</v>
      </c>
      <c r="CC16">
        <v>0.16563052090211683</v>
      </c>
      <c r="CD16">
        <v>0.61405962705612183</v>
      </c>
      <c r="CE16">
        <v>6.2783829347950279E-2</v>
      </c>
      <c r="CF16">
        <v>0.16610829532146454</v>
      </c>
      <c r="CG16">
        <v>0.15704821615820708</v>
      </c>
      <c r="CH16">
        <v>0.62389379739761353</v>
      </c>
      <c r="CI16">
        <v>5.6283514146732605E-2</v>
      </c>
      <c r="CJ16">
        <v>0.17320138216018677</v>
      </c>
      <c r="CK16">
        <v>0.14662131379301688</v>
      </c>
      <c r="CL16">
        <v>0.6004679799079895</v>
      </c>
      <c r="CM16">
        <v>6.8970780567419426E-2</v>
      </c>
      <c r="CN16">
        <v>0.19288370013237</v>
      </c>
      <c r="CO16">
        <v>0.13767751289834804</v>
      </c>
      <c r="CP16">
        <v>0.60495591163635254</v>
      </c>
      <c r="CQ16">
        <v>6.6783096811871376E-2</v>
      </c>
      <c r="CR16">
        <v>0.19557832181453705</v>
      </c>
      <c r="CS16">
        <v>0.13268267893868743</v>
      </c>
      <c r="CT16">
        <v>0.57941317558288574</v>
      </c>
      <c r="CU16">
        <v>5.8964560256370001E-2</v>
      </c>
      <c r="CV16">
        <v>0.22242246568202972</v>
      </c>
      <c r="CW16">
        <v>0.13919983234850125</v>
      </c>
      <c r="CX16">
        <v>0.57048451900482178</v>
      </c>
      <c r="CY16">
        <v>5.6608252732800998E-2</v>
      </c>
      <c r="CZ16">
        <v>0.23065614700317383</v>
      </c>
      <c r="DA16">
        <v>0.14225110078621639</v>
      </c>
      <c r="DB16">
        <v>0.57545953989028931</v>
      </c>
      <c r="DC16">
        <v>4.9276324761627639E-2</v>
      </c>
      <c r="DD16">
        <v>0.22383186221122742</v>
      </c>
      <c r="DE16">
        <v>0.15143226890318637</v>
      </c>
      <c r="DF16">
        <v>0.56576049327850342</v>
      </c>
      <c r="DG16">
        <v>5.2003530782362369E-2</v>
      </c>
      <c r="DH16">
        <v>0.23029263317584991</v>
      </c>
      <c r="DI16">
        <v>0.15194333877843319</v>
      </c>
      <c r="DJ16">
        <v>0.57694387435913086</v>
      </c>
      <c r="DK16">
        <v>4.7489818210459181E-2</v>
      </c>
      <c r="DL16">
        <v>0.22114446759223938</v>
      </c>
      <c r="DM16">
        <v>0.15442186955206191</v>
      </c>
      <c r="DN16">
        <v>0.58348643779754639</v>
      </c>
      <c r="DO16">
        <v>4.2608344076900631E-2</v>
      </c>
      <c r="DP16">
        <v>0.21977506577968597</v>
      </c>
      <c r="DQ16">
        <v>0.15413011913042615</v>
      </c>
      <c r="DR16">
        <v>0.59416556358337402</v>
      </c>
      <c r="DS16">
        <v>3.9528613452743132E-2</v>
      </c>
      <c r="DT16">
        <v>0.22412359714508057</v>
      </c>
      <c r="DU16">
        <v>0.14218221221849095</v>
      </c>
      <c r="DV16">
        <v>0.62555581331253052</v>
      </c>
      <c r="DW16">
        <v>3.7778972363239988E-2</v>
      </c>
      <c r="DX16">
        <v>0.20296414196491241</v>
      </c>
      <c r="DY16">
        <v>0.13370108011936976</v>
      </c>
      <c r="DZ16">
        <v>0.6344681978225708</v>
      </c>
      <c r="EA16">
        <v>3.8219177511045747E-2</v>
      </c>
      <c r="EB16">
        <v>0.1980166882276535</v>
      </c>
      <c r="EC16">
        <v>0.1292959234979385</v>
      </c>
      <c r="ED16">
        <v>0.67985779047012329</v>
      </c>
      <c r="EE16">
        <v>3.5677300825598043E-2</v>
      </c>
      <c r="EF16">
        <v>0.16480191051959991</v>
      </c>
      <c r="EG16">
        <v>0.11966299798005782</v>
      </c>
      <c r="EH16">
        <v>0.70853489637374878</v>
      </c>
      <c r="EI16">
        <v>3.2878320147860768E-2</v>
      </c>
      <c r="EJ16">
        <v>0.15118622779846191</v>
      </c>
      <c r="EK16">
        <v>0.10740057715081679</v>
      </c>
      <c r="EL16">
        <v>0.73070591688156128</v>
      </c>
      <c r="EM16">
        <v>3.1722647118744285E-2</v>
      </c>
      <c r="EN16">
        <v>0.13970489799976349</v>
      </c>
      <c r="EO16">
        <v>9.7866526729065609E-2</v>
      </c>
      <c r="EP16">
        <v>0.75818026065826416</v>
      </c>
      <c r="EQ16">
        <v>2.8987941083455312E-2</v>
      </c>
      <c r="ER16">
        <v>0.12006449699401855</v>
      </c>
      <c r="ES16">
        <v>9.2767339629739959E-2</v>
      </c>
      <c r="ET16">
        <v>0.7651856541633606</v>
      </c>
      <c r="EU16">
        <v>2.811323042497408E-2</v>
      </c>
      <c r="EV16">
        <v>0.11789924651384354</v>
      </c>
      <c r="EW16">
        <v>8.8801876987118694E-2</v>
      </c>
      <c r="EX16">
        <v>0.73333990573883057</v>
      </c>
      <c r="EY16">
        <v>2.8442892621963867E-2</v>
      </c>
      <c r="EZ16">
        <v>0.1437075287103653</v>
      </c>
      <c r="FA16">
        <v>9.4509719655407651E-2</v>
      </c>
      <c r="FB16">
        <v>0.70317858457565308</v>
      </c>
      <c r="FC16">
        <v>3.0900137960678843E-2</v>
      </c>
      <c r="FD16">
        <v>0.15773031115531921</v>
      </c>
      <c r="FE16">
        <v>0.10819093013040235</v>
      </c>
      <c r="FF16">
        <v>0.71297472715377808</v>
      </c>
      <c r="FG16">
        <v>3.4532484989505279E-2</v>
      </c>
      <c r="FH16">
        <v>0.13722153007984161</v>
      </c>
      <c r="FI16">
        <v>0.1152712470458121</v>
      </c>
      <c r="FJ16">
        <v>0.70607388019561768</v>
      </c>
      <c r="FK16">
        <v>3.6681584038374807E-2</v>
      </c>
      <c r="FL16">
        <v>0.1416037529706955</v>
      </c>
      <c r="FM16">
        <v>0.11564080269938347</v>
      </c>
      <c r="FN16">
        <v>0.70347875356674194</v>
      </c>
      <c r="FO16">
        <v>3.5438574330002859E-2</v>
      </c>
      <c r="FP16">
        <v>0.14368093013763428</v>
      </c>
      <c r="FQ16">
        <v>0.11740173230825787</v>
      </c>
      <c r="FR16">
        <v>0.69782286882400513</v>
      </c>
      <c r="FS16">
        <v>3.3927753757672922E-2</v>
      </c>
      <c r="FT16">
        <v>0.14710667729377747</v>
      </c>
      <c r="FU16">
        <v>0.12114265573365901</v>
      </c>
      <c r="FV16">
        <v>0.6906391978263855</v>
      </c>
      <c r="FW16">
        <v>3.2781958844273797E-2</v>
      </c>
      <c r="FX16">
        <v>0.15295369923114777</v>
      </c>
      <c r="FY16">
        <v>0.12362517321396388</v>
      </c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</row>
    <row r="17">
      <c r="A17" s="63" t="s">
        <v>970</v>
      </c>
      <c r="B17">
        <v>0.36927756667137146</v>
      </c>
      <c r="C17">
        <v>0.36594220665270949</v>
      </c>
      <c r="D17">
        <v>0.14687447249889374</v>
      </c>
      <c r="E17">
        <v>0.11790578253853326</v>
      </c>
      <c r="F17">
        <v>0.38206806778907776</v>
      </c>
      <c r="G17">
        <v>0.34930990356447966</v>
      </c>
      <c r="H17">
        <v>0.14243197441101074</v>
      </c>
      <c r="I17">
        <v>0.12619007291863443</v>
      </c>
      <c r="J17">
        <v>0.38486093282699585</v>
      </c>
      <c r="K17">
        <v>0.33733286535283113</v>
      </c>
      <c r="L17">
        <v>0.14420242607593536</v>
      </c>
      <c r="M17">
        <v>0.13360378880114912</v>
      </c>
      <c r="N17">
        <v>0.39372918009757996</v>
      </c>
      <c r="O17">
        <v>0.32105199341501944</v>
      </c>
      <c r="P17">
        <v>0.14689040184020996</v>
      </c>
      <c r="Q17">
        <v>0.13832841505817886</v>
      </c>
      <c r="R17">
        <v>0.42443466186523438</v>
      </c>
      <c r="S17">
        <v>0.30151742533299458</v>
      </c>
      <c r="T17">
        <v>0.13550451397895813</v>
      </c>
      <c r="U17">
        <v>0.13854340740007404</v>
      </c>
      <c r="V17">
        <v>0.44588026404380798</v>
      </c>
      <c r="W17">
        <v>0.2863763491673974</v>
      </c>
      <c r="X17">
        <v>0.12704966962337494</v>
      </c>
      <c r="Y17">
        <v>0.14069373022269052</v>
      </c>
      <c r="Z17">
        <v>0.45134484767913818</v>
      </c>
      <c r="AA17">
        <v>0.28453801807364448</v>
      </c>
      <c r="AB17">
        <v>0.12214513868093491</v>
      </c>
      <c r="AC17">
        <v>0.14197196167920403</v>
      </c>
      <c r="AD17">
        <v>0.45808488130569458</v>
      </c>
      <c r="AE17">
        <v>0.28126735222665711</v>
      </c>
      <c r="AF17">
        <v>0.11804881691932678</v>
      </c>
      <c r="AG17">
        <v>0.14259896518916049</v>
      </c>
      <c r="AH17">
        <v>0.47490087151527405</v>
      </c>
      <c r="AI17">
        <v>0.27259632701763353</v>
      </c>
      <c r="AJ17">
        <v>0.11662386357784271</v>
      </c>
      <c r="AK17">
        <v>0.13587895603081085</v>
      </c>
      <c r="AL17">
        <v>0.49032720923423767</v>
      </c>
      <c r="AM17">
        <v>0.26492455819391708</v>
      </c>
      <c r="AN17">
        <v>0.11563266813755035</v>
      </c>
      <c r="AO17">
        <v>0.12911553996502542</v>
      </c>
      <c r="AP17">
        <v>0.50106078386306763</v>
      </c>
      <c r="AQ17">
        <v>0.24980137983834289</v>
      </c>
      <c r="AR17">
        <v>0.12338440120220184</v>
      </c>
      <c r="AS17">
        <v>0.12575341314906313</v>
      </c>
      <c r="AT17">
        <v>0.51515388488769531</v>
      </c>
      <c r="AU17">
        <v>0.23416433175867729</v>
      </c>
      <c r="AV17">
        <v>0.12532931566238403</v>
      </c>
      <c r="AW17">
        <v>0.12535249884002175</v>
      </c>
      <c r="AX17">
        <v>0.52076095342636108</v>
      </c>
      <c r="AY17">
        <v>0.22100854286335897</v>
      </c>
      <c r="AZ17">
        <v>0.1285284161567688</v>
      </c>
      <c r="BA17">
        <v>0.12970210592074896</v>
      </c>
      <c r="BB17">
        <v>0.51942479610443115</v>
      </c>
      <c r="BC17">
        <v>0.21010768300675917</v>
      </c>
      <c r="BD17">
        <v>0.13824315369129181</v>
      </c>
      <c r="BE17">
        <v>0.13222435671335556</v>
      </c>
      <c r="BF17">
        <v>0.51491570472717285</v>
      </c>
      <c r="BG17">
        <v>0.19744999149059822</v>
      </c>
      <c r="BH17">
        <v>0.15445771813392639</v>
      </c>
      <c r="BI17">
        <v>0.13317661359039557</v>
      </c>
      <c r="BJ17">
        <v>0.50892114639282227</v>
      </c>
      <c r="BK17">
        <v>0.17834718055672494</v>
      </c>
      <c r="BL17">
        <v>0.17805059254169464</v>
      </c>
      <c r="BM17">
        <v>0.13468110437496406</v>
      </c>
      <c r="BN17">
        <v>0.50334107875823975</v>
      </c>
      <c r="BO17">
        <v>0.15853691255686564</v>
      </c>
      <c r="BP17">
        <v>0.20507322251796722</v>
      </c>
      <c r="BQ17">
        <v>0.13304877129787679</v>
      </c>
      <c r="BR17">
        <v>0.50633800029754639</v>
      </c>
      <c r="BS17">
        <v>0.14203697520557287</v>
      </c>
      <c r="BT17">
        <v>0.21944437921047211</v>
      </c>
      <c r="BU17">
        <v>0.13218063019247389</v>
      </c>
      <c r="BV17">
        <v>0.50974887609481812</v>
      </c>
      <c r="BW17">
        <v>0.12606709347232786</v>
      </c>
      <c r="BX17">
        <v>0.23351502418518066</v>
      </c>
      <c r="BY17">
        <v>0.13066904150368691</v>
      </c>
      <c r="BZ17">
        <v>0.49431145191192627</v>
      </c>
      <c r="CA17">
        <v>0.12785943291628205</v>
      </c>
      <c r="CB17">
        <v>0.25132545828819275</v>
      </c>
      <c r="CC17">
        <v>0.12650364515181187</v>
      </c>
      <c r="CD17">
        <v>0.487306147813797</v>
      </c>
      <c r="CE17">
        <v>0.13476920293611563</v>
      </c>
      <c r="CF17">
        <v>0.25449922680854797</v>
      </c>
      <c r="CG17">
        <v>0.12342541328644586</v>
      </c>
      <c r="CH17">
        <v>0.48880881071090698</v>
      </c>
      <c r="CI17">
        <v>0.11696180587054505</v>
      </c>
      <c r="CJ17">
        <v>0.26377385854721069</v>
      </c>
      <c r="CK17">
        <v>0.13045554874508972</v>
      </c>
      <c r="CL17">
        <v>0.48896339535713196</v>
      </c>
      <c r="CM17">
        <v>0.12010168717218751</v>
      </c>
      <c r="CN17">
        <v>0.28243240714073181</v>
      </c>
      <c r="CO17">
        <v>0.10850253298540533</v>
      </c>
      <c r="CP17">
        <v>0.45117303729057312</v>
      </c>
      <c r="CQ17">
        <v>0.1084513348514806</v>
      </c>
      <c r="CR17">
        <v>0.32547444105148315</v>
      </c>
      <c r="CS17">
        <v>0.11490116037147491</v>
      </c>
      <c r="CT17">
        <v>0.47278589010238647</v>
      </c>
      <c r="CU17">
        <v>0.1115512223405173</v>
      </c>
      <c r="CV17">
        <v>0.29993823170661926</v>
      </c>
      <c r="CW17">
        <v>0.11572465419065968</v>
      </c>
      <c r="CX17">
        <v>0.4708821177482605</v>
      </c>
      <c r="CY17">
        <v>0.10638908828612414</v>
      </c>
      <c r="CZ17">
        <v>0.30576798319816589</v>
      </c>
      <c r="DA17">
        <v>0.11696078495637829</v>
      </c>
      <c r="DB17">
        <v>0.50071507692337036</v>
      </c>
      <c r="DC17">
        <v>0.10121224720888741</v>
      </c>
      <c r="DD17">
        <v>0.27379223704338074</v>
      </c>
      <c r="DE17">
        <v>0.12428040178383802</v>
      </c>
      <c r="DF17">
        <v>0.48840886354446411</v>
      </c>
      <c r="DG17">
        <v>0.10298670584995712</v>
      </c>
      <c r="DH17">
        <v>0.28101348876953125</v>
      </c>
      <c r="DI17">
        <v>0.12759096213989402</v>
      </c>
      <c r="DJ17">
        <v>0.48081430792808533</v>
      </c>
      <c r="DK17">
        <v>9.9873588369417302E-2</v>
      </c>
      <c r="DL17">
        <v>0.28887069225311279</v>
      </c>
      <c r="DM17">
        <v>0.13044142227676828</v>
      </c>
      <c r="DN17">
        <v>0.47903880476951599</v>
      </c>
      <c r="DO17">
        <v>9.576040639393138E-2</v>
      </c>
      <c r="DP17">
        <v>0.30119258165359497</v>
      </c>
      <c r="DQ17">
        <v>0.12400824964631377</v>
      </c>
      <c r="DR17">
        <v>0.48905947804450989</v>
      </c>
      <c r="DS17">
        <v>8.8415753226823962E-2</v>
      </c>
      <c r="DT17">
        <v>0.30767038464546204</v>
      </c>
      <c r="DU17">
        <v>0.11485439616095149</v>
      </c>
      <c r="DV17">
        <v>0.50123339891433716</v>
      </c>
      <c r="DW17">
        <v>8.7253094771643933E-2</v>
      </c>
      <c r="DX17">
        <v>0.3038749098777771</v>
      </c>
      <c r="DY17">
        <v>0.10763855001413926</v>
      </c>
      <c r="DZ17">
        <v>0.53997343778610229</v>
      </c>
      <c r="EA17">
        <v>8.1543574746186384E-2</v>
      </c>
      <c r="EB17">
        <v>0.27191156148910522</v>
      </c>
      <c r="EC17">
        <v>0.10657141657937072</v>
      </c>
      <c r="ED17">
        <v>0.56466871500015259</v>
      </c>
      <c r="EE17">
        <v>7.550678216590935E-2</v>
      </c>
      <c r="EF17">
        <v>0.25381901860237122</v>
      </c>
      <c r="EG17">
        <v>0.1060055464017516</v>
      </c>
      <c r="EH17">
        <v>0.60305070877075195</v>
      </c>
      <c r="EI17">
        <v>7.5858977837445232E-2</v>
      </c>
      <c r="EJ17">
        <v>0.22240149974822998</v>
      </c>
      <c r="EK17">
        <v>9.8688837398464249E-2</v>
      </c>
      <c r="EL17">
        <v>0.62169426679611206</v>
      </c>
      <c r="EM17">
        <v>6.7300172688249754E-2</v>
      </c>
      <c r="EN17">
        <v>0.22075401246547699</v>
      </c>
      <c r="EO17">
        <v>9.0251585504367557E-2</v>
      </c>
      <c r="EP17">
        <v>0.62364828586578369</v>
      </c>
      <c r="EQ17">
        <v>6.6329625539191583E-2</v>
      </c>
      <c r="ER17">
        <v>0.22454166412353516</v>
      </c>
      <c r="ES17">
        <v>8.5480392569732583E-2</v>
      </c>
      <c r="ET17">
        <v>0.63639509677886963</v>
      </c>
      <c r="EU17">
        <v>6.6800980500980878E-2</v>
      </c>
      <c r="EV17">
        <v>0.21210314333438873</v>
      </c>
      <c r="EW17">
        <v>8.4700823896910166E-2</v>
      </c>
      <c r="EX17">
        <v>0.64168161153793335</v>
      </c>
      <c r="EY17">
        <v>6.6324045261313261E-2</v>
      </c>
      <c r="EZ17">
        <v>0.20223170518875122</v>
      </c>
      <c r="FA17">
        <v>8.9762659977359063E-2</v>
      </c>
      <c r="FB17">
        <v>0.65043675899505615</v>
      </c>
      <c r="FC17">
        <v>6.7193094544285195E-2</v>
      </c>
      <c r="FD17">
        <v>0.18281899392604828</v>
      </c>
      <c r="FE17">
        <v>9.9551151766285165E-2</v>
      </c>
      <c r="FF17">
        <v>0.65257877111434937</v>
      </c>
      <c r="FG17">
        <v>7.1899272552474108E-2</v>
      </c>
      <c r="FH17">
        <v>0.16974985599517822</v>
      </c>
      <c r="FI17">
        <v>0.10577208000301991</v>
      </c>
      <c r="FJ17">
        <v>0.65769112110137939</v>
      </c>
      <c r="FK17">
        <v>7.0428507550486796E-2</v>
      </c>
      <c r="FL17">
        <v>0.16744725406169891</v>
      </c>
      <c r="FM17">
        <v>0.10443312976776592</v>
      </c>
      <c r="FN17">
        <v>0.65296751260757446</v>
      </c>
      <c r="FO17">
        <v>6.8218981634326686E-2</v>
      </c>
      <c r="FP17">
        <v>0.17230844497680664</v>
      </c>
      <c r="FQ17">
        <v>0.10650505553931766</v>
      </c>
      <c r="FR17">
        <v>0.64833199977874756</v>
      </c>
      <c r="FS17">
        <v>6.5354284290297451E-2</v>
      </c>
      <c r="FT17">
        <v>0.17634154856204987</v>
      </c>
      <c r="FU17">
        <v>0.10997216473061286</v>
      </c>
      <c r="FV17">
        <v>0.64166069030761719</v>
      </c>
      <c r="FW17">
        <v>6.3073529630119307E-2</v>
      </c>
      <c r="FX17">
        <v>0.18317084014415741</v>
      </c>
      <c r="FY17">
        <v>0.1120949056140753</v>
      </c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</row>
    <row r="18">
      <c r="A18" s="63" t="s">
        <v>15</v>
      </c>
      <c r="B18">
        <v>0.20828208327293396</v>
      </c>
      <c r="C18">
        <v>0.53532549049001565</v>
      </c>
      <c r="D18">
        <v>0.18881887197494507</v>
      </c>
      <c r="E18">
        <v>6.7573563083672655E-2</v>
      </c>
      <c r="F18">
        <v>0.21657508611679077</v>
      </c>
      <c r="G18">
        <v>0.52901714441194114</v>
      </c>
      <c r="H18">
        <v>0.18208220601081848</v>
      </c>
      <c r="I18">
        <v>7.2325556128578786E-2</v>
      </c>
      <c r="J18">
        <v>0.21691273152828217</v>
      </c>
      <c r="K18">
        <v>0.52449927364627547</v>
      </c>
      <c r="L18">
        <v>0.18268463015556335</v>
      </c>
      <c r="M18">
        <v>7.5903353086198097E-2</v>
      </c>
      <c r="N18">
        <v>0.22153434157371521</v>
      </c>
      <c r="O18">
        <v>0.51478728086475301</v>
      </c>
      <c r="P18">
        <v>0.1854749321937561</v>
      </c>
      <c r="Q18">
        <v>7.8203461493777146E-2</v>
      </c>
      <c r="R18">
        <v>0.24279655516147614</v>
      </c>
      <c r="S18">
        <v>0.50624644256806894</v>
      </c>
      <c r="T18">
        <v>0.1718633621931076</v>
      </c>
      <c r="U18">
        <v>7.9093647592801866E-2</v>
      </c>
      <c r="V18">
        <v>0.25760507583618164</v>
      </c>
      <c r="W18">
        <v>0.50071878700644901</v>
      </c>
      <c r="X18">
        <v>0.16106447577476501</v>
      </c>
      <c r="Y18">
        <v>8.0611663238597517E-2</v>
      </c>
      <c r="Z18">
        <v>0.2695792019367218</v>
      </c>
      <c r="AA18">
        <v>0.48675233227649667</v>
      </c>
      <c r="AB18">
        <v>0.16038186848163605</v>
      </c>
      <c r="AC18">
        <v>8.3286596856154332E-2</v>
      </c>
      <c r="AD18">
        <v>0.28303155303001404</v>
      </c>
      <c r="AE18">
        <v>0.47158662195457746</v>
      </c>
      <c r="AF18">
        <v>0.15962599217891693</v>
      </c>
      <c r="AG18">
        <v>8.5755827009819013E-2</v>
      </c>
      <c r="AH18">
        <v>0.30482766032218933</v>
      </c>
      <c r="AI18">
        <v>0.44786271418454127</v>
      </c>
      <c r="AJ18">
        <v>0.1636027991771698</v>
      </c>
      <c r="AK18">
        <v>8.3706823294670885E-2</v>
      </c>
      <c r="AL18">
        <v>0.32519537210464478</v>
      </c>
      <c r="AM18">
        <v>0.42519654605652135</v>
      </c>
      <c r="AN18">
        <v>0.16841815412044525</v>
      </c>
      <c r="AO18">
        <v>8.1189906641801285E-2</v>
      </c>
      <c r="AP18">
        <v>0.33826190233230591</v>
      </c>
      <c r="AQ18">
        <v>0.40276170236960784</v>
      </c>
      <c r="AR18">
        <v>0.17785008251667023</v>
      </c>
      <c r="AS18">
        <v>8.1126309501887303E-2</v>
      </c>
      <c r="AT18">
        <v>0.35630974173545837</v>
      </c>
      <c r="AU18">
        <v>0.38119066704504528</v>
      </c>
      <c r="AV18">
        <v>0.17913775146007538</v>
      </c>
      <c r="AW18">
        <v>8.3361844292619322E-2</v>
      </c>
      <c r="AX18">
        <v>0.36748567223548889</v>
      </c>
      <c r="AY18">
        <v>0.36205761567051553</v>
      </c>
      <c r="AZ18">
        <v>0.18185298144817352</v>
      </c>
      <c r="BA18">
        <v>8.860371877572136E-2</v>
      </c>
      <c r="BB18">
        <v>0.37115490436553955</v>
      </c>
      <c r="BC18">
        <v>0.34383696692983151</v>
      </c>
      <c r="BD18">
        <v>0.19292318820953369</v>
      </c>
      <c r="BE18">
        <v>9.2084959998360735E-2</v>
      </c>
      <c r="BF18">
        <v>0.37186312675476074</v>
      </c>
      <c r="BG18">
        <v>0.32172329570140301</v>
      </c>
      <c r="BH18">
        <v>0.21218891441822052</v>
      </c>
      <c r="BI18">
        <v>9.4224640422665304E-2</v>
      </c>
      <c r="BJ18">
        <v>0.37057530879974365</v>
      </c>
      <c r="BK18">
        <v>0.29202191737341265</v>
      </c>
      <c r="BL18">
        <v>0.24221357703208923</v>
      </c>
      <c r="BM18">
        <v>9.518919365222242E-2</v>
      </c>
      <c r="BN18">
        <v>0.36788448691368103</v>
      </c>
      <c r="BO18">
        <v>0.26024707572162648</v>
      </c>
      <c r="BP18">
        <v>0.27821740508079529</v>
      </c>
      <c r="BQ18">
        <v>9.3651040010910305E-2</v>
      </c>
      <c r="BR18">
        <v>0.37341156601905823</v>
      </c>
      <c r="BS18">
        <v>0.23575111878200822</v>
      </c>
      <c r="BT18">
        <v>0.29746201634407043</v>
      </c>
      <c r="BU18">
        <v>9.3375257450180479E-2</v>
      </c>
      <c r="BV18">
        <v>0.37900015711784363</v>
      </c>
      <c r="BW18">
        <v>0.21177883716916748</v>
      </c>
      <c r="BX18">
        <v>0.31657427549362183</v>
      </c>
      <c r="BY18">
        <v>9.2646719530998053E-2</v>
      </c>
      <c r="BZ18">
        <v>0.36682853102684021</v>
      </c>
      <c r="CA18">
        <v>0.20335848816954546</v>
      </c>
      <c r="CB18">
        <v>0.33975520730018616</v>
      </c>
      <c r="CC18">
        <v>9.0057783275955969E-2</v>
      </c>
      <c r="CD18">
        <v>0.36529707908630371</v>
      </c>
      <c r="CE18">
        <v>0.20647008549689222</v>
      </c>
      <c r="CF18">
        <v>0.3392130434513092</v>
      </c>
      <c r="CG18">
        <v>8.9019792445174398E-2</v>
      </c>
      <c r="CH18">
        <v>0.38734230399131775</v>
      </c>
      <c r="CI18">
        <v>0.1917426126413676</v>
      </c>
      <c r="CJ18">
        <v>0.34241378307342529</v>
      </c>
      <c r="CK18">
        <v>7.8501301793836617E-2</v>
      </c>
      <c r="CL18">
        <v>0.40651670098304749</v>
      </c>
      <c r="CM18">
        <v>0.18680579323640595</v>
      </c>
      <c r="CN18">
        <v>0.32758492231369019</v>
      </c>
      <c r="CO18">
        <v>7.9092581955077901E-2</v>
      </c>
      <c r="CP18">
        <v>0.39052581787109375</v>
      </c>
      <c r="CQ18">
        <v>0.19005154413713551</v>
      </c>
      <c r="CR18">
        <v>0.34254422783851624</v>
      </c>
      <c r="CS18">
        <v>7.6878416898116073E-2</v>
      </c>
      <c r="CT18">
        <v>0.3956318199634552</v>
      </c>
      <c r="CU18">
        <v>0.17545486542865768</v>
      </c>
      <c r="CV18">
        <v>0.34481877088546753</v>
      </c>
      <c r="CW18">
        <v>8.4094554436334568E-2</v>
      </c>
      <c r="CX18">
        <v>0.38444319367408752</v>
      </c>
      <c r="CY18">
        <v>0.16237598902243422</v>
      </c>
      <c r="CZ18">
        <v>0.36035105586051941</v>
      </c>
      <c r="DA18">
        <v>9.2829749146718779E-2</v>
      </c>
      <c r="DB18">
        <v>0.39330267906188965</v>
      </c>
      <c r="DC18">
        <v>0.16757322012614573</v>
      </c>
      <c r="DD18">
        <v>0.34363389015197754</v>
      </c>
      <c r="DE18">
        <v>9.549020373133657E-2</v>
      </c>
      <c r="DF18">
        <v>0.3830869197845459</v>
      </c>
      <c r="DG18">
        <v>0.16636973712590222</v>
      </c>
      <c r="DH18">
        <v>0.35064873099327087</v>
      </c>
      <c r="DI18">
        <v>9.9894635623930902E-2</v>
      </c>
      <c r="DJ18">
        <v>0.37627595663070679</v>
      </c>
      <c r="DK18">
        <v>0.16480727973859502</v>
      </c>
      <c r="DL18">
        <v>0.35590949654579163</v>
      </c>
      <c r="DM18">
        <v>0.10300726852742974</v>
      </c>
      <c r="DN18">
        <v>0.37723791599273682</v>
      </c>
      <c r="DO18">
        <v>0.1662890360851399</v>
      </c>
      <c r="DP18">
        <v>0.35773095488548279</v>
      </c>
      <c r="DQ18">
        <v>9.8742085770115243E-2</v>
      </c>
      <c r="DR18">
        <v>0.38601177930831909</v>
      </c>
      <c r="DS18">
        <v>0.17035777951303918</v>
      </c>
      <c r="DT18">
        <v>0.35177561640739441</v>
      </c>
      <c r="DU18">
        <v>9.1854801041831996E-2</v>
      </c>
      <c r="DV18">
        <v>0.39995324611663818</v>
      </c>
      <c r="DW18">
        <v>0.16153839729028893</v>
      </c>
      <c r="DX18">
        <v>0.3505251407623291</v>
      </c>
      <c r="DY18">
        <v>8.7983200171698597E-2</v>
      </c>
      <c r="DZ18">
        <v>0.41991612315177917</v>
      </c>
      <c r="EA18">
        <v>0.15383446103826023</v>
      </c>
      <c r="EB18">
        <v>0.3413921594619751</v>
      </c>
      <c r="EC18">
        <v>8.4857255143929874E-2</v>
      </c>
      <c r="ED18">
        <v>0.44705989956855774</v>
      </c>
      <c r="EE18">
        <v>0.14272592057972708</v>
      </c>
      <c r="EF18">
        <v>0.32732692360877991</v>
      </c>
      <c r="EG18">
        <v>8.2887272601778597E-2</v>
      </c>
      <c r="EH18">
        <v>0.4707791805267334</v>
      </c>
      <c r="EI18">
        <v>0.13599253944335707</v>
      </c>
      <c r="EJ18">
        <v>0.31711596250534058</v>
      </c>
      <c r="EK18">
        <v>7.6112307697489029E-2</v>
      </c>
      <c r="EL18">
        <v>0.4987359344959259</v>
      </c>
      <c r="EM18">
        <v>0.13878846418190605</v>
      </c>
      <c r="EN18">
        <v>0.29113376140594482</v>
      </c>
      <c r="EO18">
        <v>7.1341817026952303E-2</v>
      </c>
      <c r="EP18">
        <v>0.48784273862838745</v>
      </c>
      <c r="EQ18">
        <v>0.14656863271957191</v>
      </c>
      <c r="ER18">
        <v>0.29693830013275146</v>
      </c>
      <c r="ES18">
        <v>6.8650345301024832E-2</v>
      </c>
      <c r="ET18">
        <v>0.48549649119377136</v>
      </c>
      <c r="EU18">
        <v>0.14391405572855556</v>
      </c>
      <c r="EV18">
        <v>0.30178931355476379</v>
      </c>
      <c r="EW18">
        <v>6.8800148657242974E-2</v>
      </c>
      <c r="EX18">
        <v>0.48736861348152161</v>
      </c>
      <c r="EY18">
        <v>0.13443517422756063</v>
      </c>
      <c r="EZ18">
        <v>0.30306220054626465</v>
      </c>
      <c r="FA18">
        <v>7.5134008636952979E-2</v>
      </c>
      <c r="FB18">
        <v>0.4730018675327301</v>
      </c>
      <c r="FC18">
        <v>0.13247764556339339</v>
      </c>
      <c r="FD18">
        <v>0.31035947799682617</v>
      </c>
      <c r="FE18">
        <v>8.4161006903591434E-2</v>
      </c>
      <c r="FF18">
        <v>0.48193597793579102</v>
      </c>
      <c r="FG18">
        <v>0.12760711204573488</v>
      </c>
      <c r="FH18">
        <v>0.30275937914848328</v>
      </c>
      <c r="FI18">
        <v>8.7697560381916756E-2</v>
      </c>
      <c r="FJ18">
        <v>0.4829598069190979</v>
      </c>
      <c r="FK18">
        <v>0.1261906401494704</v>
      </c>
      <c r="FL18">
        <v>0.30306246876716614</v>
      </c>
      <c r="FM18">
        <v>8.7787091801815598E-2</v>
      </c>
      <c r="FN18">
        <v>0.48476552963256836</v>
      </c>
      <c r="FO18">
        <v>0.12395105852317249</v>
      </c>
      <c r="FP18">
        <v>0.30135959386825562</v>
      </c>
      <c r="FQ18">
        <v>8.9923804944459743E-2</v>
      </c>
      <c r="FR18">
        <v>0.48115259408950806</v>
      </c>
      <c r="FS18">
        <v>0.11851632387854277</v>
      </c>
      <c r="FT18">
        <v>0.3076595664024353</v>
      </c>
      <c r="FU18">
        <v>9.2671528653204743E-2</v>
      </c>
      <c r="FV18">
        <v>0.47396892309188843</v>
      </c>
      <c r="FW18">
        <v>0.11384530576243705</v>
      </c>
      <c r="FX18">
        <v>0.31816726922988892</v>
      </c>
      <c r="FY18">
        <v>9.4018498748630219E-2</v>
      </c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</row>
    <row r="19">
      <c r="A19" s="63" t="s">
        <v>971</v>
      </c>
      <c r="B19">
        <v>0.17046979069709778</v>
      </c>
      <c r="C19">
        <v>0.55851067226175077</v>
      </c>
      <c r="D19">
        <v>0.22416837513446808</v>
      </c>
      <c r="E19">
        <v>4.6851157372610308E-2</v>
      </c>
      <c r="F19">
        <v>0.17862652242183685</v>
      </c>
      <c r="G19">
        <v>0.55311085005914995</v>
      </c>
      <c r="H19">
        <v>0.21817293763160706</v>
      </c>
      <c r="I19">
        <v>5.0089703898194053E-2</v>
      </c>
      <c r="J19">
        <v>0.17950767278671265</v>
      </c>
      <c r="K19">
        <v>0.54764306024161402</v>
      </c>
      <c r="L19">
        <v>0.22052481770515442</v>
      </c>
      <c r="M19">
        <v>5.2324442175679317E-2</v>
      </c>
      <c r="N19">
        <v>0.18394838273525238</v>
      </c>
      <c r="O19">
        <v>0.53673279238199978</v>
      </c>
      <c r="P19">
        <v>0.22566305100917816</v>
      </c>
      <c r="Q19">
        <v>5.3655757992166125E-2</v>
      </c>
      <c r="R19">
        <v>0.20389801263809204</v>
      </c>
      <c r="S19">
        <v>0.5302602910620694</v>
      </c>
      <c r="T19">
        <v>0.21150538325309753</v>
      </c>
      <c r="U19">
        <v>5.4336321918925838E-2</v>
      </c>
      <c r="V19">
        <v>0.21841338276863098</v>
      </c>
      <c r="W19">
        <v>0.52601061772417301</v>
      </c>
      <c r="X19">
        <v>0.20021882653236389</v>
      </c>
      <c r="Y19">
        <v>5.535716923530748E-2</v>
      </c>
      <c r="Z19">
        <v>0.23104822635650635</v>
      </c>
      <c r="AA19">
        <v>0.51594556140915115</v>
      </c>
      <c r="AB19">
        <v>0.19476288557052612</v>
      </c>
      <c r="AC19">
        <v>5.8243344616926776E-2</v>
      </c>
      <c r="AD19">
        <v>0.2453358918428421</v>
      </c>
      <c r="AE19">
        <v>0.5045918814659387</v>
      </c>
      <c r="AF19">
        <v>0.18897461891174316</v>
      </c>
      <c r="AG19">
        <v>6.109760345718683E-2</v>
      </c>
      <c r="AH19">
        <v>0.26728180050849915</v>
      </c>
      <c r="AI19">
        <v>0.48287294120570451</v>
      </c>
      <c r="AJ19">
        <v>0.18919326364994049</v>
      </c>
      <c r="AK19">
        <v>6.0652006971605221E-2</v>
      </c>
      <c r="AL19">
        <v>0.28797006607055664</v>
      </c>
      <c r="AM19">
        <v>0.46157685714376517</v>
      </c>
      <c r="AN19">
        <v>0.19067013263702393</v>
      </c>
      <c r="AO19">
        <v>5.9782946926073541E-2</v>
      </c>
      <c r="AP19">
        <v>0.29669210314750671</v>
      </c>
      <c r="AQ19">
        <v>0.44903069144834729</v>
      </c>
      <c r="AR19">
        <v>0.19561459124088287</v>
      </c>
      <c r="AS19">
        <v>5.8662608366036859E-2</v>
      </c>
      <c r="AT19">
        <v>0.31078872084617615</v>
      </c>
      <c r="AU19">
        <v>0.4380237435306667</v>
      </c>
      <c r="AV19">
        <v>0.1917697936296463</v>
      </c>
      <c r="AW19">
        <v>5.9417735471835938E-2</v>
      </c>
      <c r="AX19">
        <v>0.31879240274429321</v>
      </c>
      <c r="AY19">
        <v>0.42912526287605302</v>
      </c>
      <c r="AZ19">
        <v>0.18977589905261993</v>
      </c>
      <c r="BA19">
        <v>6.2306451821291034E-2</v>
      </c>
      <c r="BB19">
        <v>0.31975147128105164</v>
      </c>
      <c r="BC19">
        <v>0.41997564752862876</v>
      </c>
      <c r="BD19">
        <v>0.19643698632717133</v>
      </c>
      <c r="BE19">
        <v>6.3835885184879954E-2</v>
      </c>
      <c r="BF19">
        <v>0.31879547238349915</v>
      </c>
      <c r="BG19">
        <v>0.40551191691086086</v>
      </c>
      <c r="BH19">
        <v>0.21120773255825043</v>
      </c>
      <c r="BI19">
        <v>6.4484883353038175E-2</v>
      </c>
      <c r="BJ19">
        <v>0.31563904881477356</v>
      </c>
      <c r="BK19">
        <v>0.37948142065420154</v>
      </c>
      <c r="BL19">
        <v>0.23965439200401306</v>
      </c>
      <c r="BM19">
        <v>6.5225118805929003E-2</v>
      </c>
      <c r="BN19">
        <v>0.31048488616943359</v>
      </c>
      <c r="BO19">
        <v>0.34870766417674648</v>
      </c>
      <c r="BP19">
        <v>0.27664580941200256</v>
      </c>
      <c r="BQ19">
        <v>6.4161679066470786E-2</v>
      </c>
      <c r="BR19">
        <v>0.31207633018493652</v>
      </c>
      <c r="BS19">
        <v>0.32688245284100825</v>
      </c>
      <c r="BT19">
        <v>0.29695022106170654</v>
      </c>
      <c r="BU19">
        <v>6.4090994833298873E-2</v>
      </c>
      <c r="BV19">
        <v>0.31353002786636353</v>
      </c>
      <c r="BW19">
        <v>0.3046267592379403</v>
      </c>
      <c r="BX19">
        <v>0.31808587908744812</v>
      </c>
      <c r="BY19">
        <v>6.3757301884404927E-2</v>
      </c>
      <c r="BZ19">
        <v>0.31900158524513245</v>
      </c>
      <c r="CA19">
        <v>0.28005030802960901</v>
      </c>
      <c r="CB19">
        <v>0.34091630578041077</v>
      </c>
      <c r="CC19">
        <v>6.003176438172509E-2</v>
      </c>
      <c r="CD19">
        <v>0.33434030413627625</v>
      </c>
      <c r="CE19">
        <v>0.27308987663379569</v>
      </c>
      <c r="CF19">
        <v>0.3350035548210144</v>
      </c>
      <c r="CG19">
        <v>5.7566264450332472E-2</v>
      </c>
      <c r="CH19">
        <v>0.33181571960449219</v>
      </c>
      <c r="CI19">
        <v>0.28818527777205372</v>
      </c>
      <c r="CJ19">
        <v>0.32407847046852112</v>
      </c>
      <c r="CK19">
        <v>5.5920526214016539E-2</v>
      </c>
      <c r="CL19">
        <v>0.34482955932617188</v>
      </c>
      <c r="CM19">
        <v>0.25737022573720453</v>
      </c>
      <c r="CN19">
        <v>0.34714707732200623</v>
      </c>
      <c r="CO19">
        <v>5.0653146681687584E-2</v>
      </c>
      <c r="CP19">
        <v>0.34240490198135376</v>
      </c>
      <c r="CQ19">
        <v>0.25195521958891409</v>
      </c>
      <c r="CR19">
        <v>0.3514096736907959</v>
      </c>
      <c r="CS19">
        <v>5.4230232250746288E-2</v>
      </c>
      <c r="CT19">
        <v>0.34146425127983093</v>
      </c>
      <c r="CU19">
        <v>0.24232746594225016</v>
      </c>
      <c r="CV19">
        <v>0.35814774036407471</v>
      </c>
      <c r="CW19">
        <v>5.8060525855182031E-2</v>
      </c>
      <c r="CX19">
        <v>0.33509522676467896</v>
      </c>
      <c r="CY19">
        <v>0.24415467920205616</v>
      </c>
      <c r="CZ19">
        <v>0.35844933986663818</v>
      </c>
      <c r="DA19">
        <v>6.2300761914516903E-2</v>
      </c>
      <c r="DB19">
        <v>0.31489911675453186</v>
      </c>
      <c r="DC19">
        <v>0.24615206527782804</v>
      </c>
      <c r="DD19">
        <v>0.37300404906272888</v>
      </c>
      <c r="DE19">
        <v>6.594480085079589E-2</v>
      </c>
      <c r="DF19">
        <v>0.30744102597236633</v>
      </c>
      <c r="DG19">
        <v>0.23874412627203001</v>
      </c>
      <c r="DH19">
        <v>0.38406530022621155</v>
      </c>
      <c r="DI19">
        <v>6.9749526828152136E-2</v>
      </c>
      <c r="DJ19">
        <v>0.29649624228477478</v>
      </c>
      <c r="DK19">
        <v>0.24492795900032174</v>
      </c>
      <c r="DL19">
        <v>0.38742473721504211</v>
      </c>
      <c r="DM19">
        <v>7.1151065697349497E-2</v>
      </c>
      <c r="DN19">
        <v>0.30115491151809692</v>
      </c>
      <c r="DO19">
        <v>0.25253632493464157</v>
      </c>
      <c r="DP19">
        <v>0.3795514702796936</v>
      </c>
      <c r="DQ19">
        <v>6.675730683816912E-2</v>
      </c>
      <c r="DR19">
        <v>0.30454337596893311</v>
      </c>
      <c r="DS19">
        <v>0.26451260521871323</v>
      </c>
      <c r="DT19">
        <v>0.37127602100372314</v>
      </c>
      <c r="DU19">
        <v>5.9667979886645503E-2</v>
      </c>
      <c r="DV19">
        <v>0.31873255968093872</v>
      </c>
      <c r="DW19">
        <v>0.28029671623064534</v>
      </c>
      <c r="DX19">
        <v>0.34690281748771667</v>
      </c>
      <c r="DY19">
        <v>5.4067912061774547E-2</v>
      </c>
      <c r="DZ19">
        <v>0.33678030967712402</v>
      </c>
      <c r="EA19">
        <v>0.28865352203920852</v>
      </c>
      <c r="EB19">
        <v>0.32288539409637451</v>
      </c>
      <c r="EC19">
        <v>5.1680777968093103E-2</v>
      </c>
      <c r="ED19">
        <v>0.35916918516159058</v>
      </c>
      <c r="EE19">
        <v>0.28795520022473747</v>
      </c>
      <c r="EF19">
        <v>0.30367556214332581</v>
      </c>
      <c r="EG19">
        <v>4.9200046552104824E-2</v>
      </c>
      <c r="EH19">
        <v>0.384614497423172</v>
      </c>
      <c r="EI19">
        <v>0.28114308810173733</v>
      </c>
      <c r="EJ19">
        <v>0.28853318095207214</v>
      </c>
      <c r="EK19">
        <v>4.5709217165309714E-2</v>
      </c>
      <c r="EL19">
        <v>0.38560691475868225</v>
      </c>
      <c r="EM19">
        <v>0.26589273594317908</v>
      </c>
      <c r="EN19">
        <v>0.30552443861961365</v>
      </c>
      <c r="EO19">
        <v>4.2975913682951762E-2</v>
      </c>
      <c r="EP19">
        <v>0.39753752946853638</v>
      </c>
      <c r="EQ19">
        <v>0.24683560045471462</v>
      </c>
      <c r="ER19">
        <v>0.3141825795173645</v>
      </c>
      <c r="ES19">
        <v>4.1444264415296216E-2</v>
      </c>
      <c r="ET19">
        <v>0.39947333931922913</v>
      </c>
      <c r="EU19">
        <v>0.23466164129955275</v>
      </c>
      <c r="EV19">
        <v>0.32378813624382019</v>
      </c>
      <c r="EW19">
        <v>4.207684517818025E-2</v>
      </c>
      <c r="EX19">
        <v>0.40415933728218079</v>
      </c>
      <c r="EY19">
        <v>0.22539505287983366</v>
      </c>
      <c r="EZ19">
        <v>0.32252353429794312</v>
      </c>
      <c r="FA19">
        <v>4.7922053138063983E-2</v>
      </c>
      <c r="FB19">
        <v>0.39511409401893616</v>
      </c>
      <c r="FC19">
        <v>0.20763521816031158</v>
      </c>
      <c r="FD19">
        <v>0.34255048632621765</v>
      </c>
      <c r="FE19">
        <v>5.470018785579444E-2</v>
      </c>
      <c r="FF19">
        <v>0.40020045638084412</v>
      </c>
      <c r="FG19">
        <v>0.19326771917742719</v>
      </c>
      <c r="FH19">
        <v>0.34886348247528076</v>
      </c>
      <c r="FI19">
        <v>5.7668363758009211E-2</v>
      </c>
      <c r="FJ19">
        <v>0.41049444675445557</v>
      </c>
      <c r="FK19">
        <v>0.19170384277303693</v>
      </c>
      <c r="FL19">
        <v>0.3413008451461792</v>
      </c>
      <c r="FM19">
        <v>5.6500829611431366E-2</v>
      </c>
      <c r="FN19">
        <v>0.41146570444107056</v>
      </c>
      <c r="FO19">
        <v>0.18695149221863672</v>
      </c>
      <c r="FP19">
        <v>0.34371814131736755</v>
      </c>
      <c r="FQ19">
        <v>5.786467783469959E-2</v>
      </c>
      <c r="FR19">
        <v>0.40890061855316162</v>
      </c>
      <c r="FS19">
        <v>0.17859800744831036</v>
      </c>
      <c r="FT19">
        <v>0.3529207706451416</v>
      </c>
      <c r="FU19">
        <v>5.9580608265386199E-2</v>
      </c>
      <c r="FV19">
        <v>0.40269520878791809</v>
      </c>
      <c r="FW19">
        <v>0.1715196270191667</v>
      </c>
      <c r="FX19">
        <v>0.36535245180130005</v>
      </c>
      <c r="FY19">
        <v>6.0432724847427198E-2</v>
      </c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</row>
    <row r="20">
      <c r="A20" s="63" t="s">
        <v>16</v>
      </c>
      <c r="B20">
        <v>0.16756880283355713</v>
      </c>
      <c r="C20">
        <v>0.52720829965802329</v>
      </c>
      <c r="D20">
        <v>0.27625358104705811</v>
      </c>
      <c r="E20">
        <v>2.8969311343758949E-2</v>
      </c>
      <c r="F20">
        <v>0.17875280976295471</v>
      </c>
      <c r="G20">
        <v>0.52654840151204985</v>
      </c>
      <c r="H20">
        <v>0.26393216848373413</v>
      </c>
      <c r="I20">
        <v>3.0766630530136035E-2</v>
      </c>
      <c r="J20">
        <v>0.18227490782737732</v>
      </c>
      <c r="K20">
        <v>0.52419973815358134</v>
      </c>
      <c r="L20">
        <v>0.26168474555015564</v>
      </c>
      <c r="M20">
        <v>3.1840601627024095E-2</v>
      </c>
      <c r="N20">
        <v>0.18916593492031097</v>
      </c>
      <c r="O20">
        <v>0.5159028968899656</v>
      </c>
      <c r="P20">
        <v>0.26261612772941589</v>
      </c>
      <c r="Q20">
        <v>3.2315042932250002E-2</v>
      </c>
      <c r="R20">
        <v>0.21269558370113373</v>
      </c>
      <c r="S20">
        <v>0.51323253835979854</v>
      </c>
      <c r="T20">
        <v>0.24158413708209991</v>
      </c>
      <c r="U20">
        <v>3.2487737257012636E-2</v>
      </c>
      <c r="V20">
        <v>0.23074741661548615</v>
      </c>
      <c r="W20">
        <v>0.5120545721137012</v>
      </c>
      <c r="X20">
        <v>0.22436992824077606</v>
      </c>
      <c r="Y20">
        <v>3.2828080227080669E-2</v>
      </c>
      <c r="Z20">
        <v>0.23199066519737244</v>
      </c>
      <c r="AA20">
        <v>0.51596480181382798</v>
      </c>
      <c r="AB20">
        <v>0.21778009831905365</v>
      </c>
      <c r="AC20">
        <v>3.4264422828143938E-2</v>
      </c>
      <c r="AD20">
        <v>0.23396952450275421</v>
      </c>
      <c r="AE20">
        <v>0.51946737209923699</v>
      </c>
      <c r="AF20">
        <v>0.21084298193454742</v>
      </c>
      <c r="AG20">
        <v>3.5720142354712221E-2</v>
      </c>
      <c r="AH20">
        <v>0.24140346050262451</v>
      </c>
      <c r="AI20">
        <v>0.51211827703223023</v>
      </c>
      <c r="AJ20">
        <v>0.21122516691684723</v>
      </c>
      <c r="AK20">
        <v>3.5253093043480142E-2</v>
      </c>
      <c r="AL20">
        <v>0.24618540704250336</v>
      </c>
      <c r="AM20">
        <v>0.50565903557289782</v>
      </c>
      <c r="AN20">
        <v>0.21352995932102203</v>
      </c>
      <c r="AO20">
        <v>3.4625599696011755E-2</v>
      </c>
      <c r="AP20">
        <v>0.25519457459449768</v>
      </c>
      <c r="AQ20">
        <v>0.4977199442109369</v>
      </c>
      <c r="AR20">
        <v>0.21319288015365601</v>
      </c>
      <c r="AS20">
        <v>3.3892602576942002E-2</v>
      </c>
      <c r="AT20">
        <v>0.26960745453834534</v>
      </c>
      <c r="AU20">
        <v>0.49232817431259962</v>
      </c>
      <c r="AV20">
        <v>0.20372696220874786</v>
      </c>
      <c r="AW20">
        <v>3.4337425878511019E-2</v>
      </c>
      <c r="AX20">
        <v>0.27882343530654907</v>
      </c>
      <c r="AY20">
        <v>0.48881329157106512</v>
      </c>
      <c r="AZ20">
        <v>0.19634976983070374</v>
      </c>
      <c r="BA20">
        <v>3.6013519804242305E-2</v>
      </c>
      <c r="BB20">
        <v>0.28151103854179382</v>
      </c>
      <c r="BC20">
        <v>0.48401080242516281</v>
      </c>
      <c r="BD20">
        <v>0.19761812686920166</v>
      </c>
      <c r="BE20">
        <v>3.6860020713963271E-2</v>
      </c>
      <c r="BF20">
        <v>0.28276070952415466</v>
      </c>
      <c r="BG20">
        <v>0.47326214621027457</v>
      </c>
      <c r="BH20">
        <v>0.20672957599163055</v>
      </c>
      <c r="BI20">
        <v>3.724757776018281E-2</v>
      </c>
      <c r="BJ20">
        <v>0.28738290071487427</v>
      </c>
      <c r="BK20">
        <v>0.44931992432309703</v>
      </c>
      <c r="BL20">
        <v>0.2263929545879364</v>
      </c>
      <c r="BM20">
        <v>3.6904230574833559E-2</v>
      </c>
      <c r="BN20">
        <v>0.28909224271774292</v>
      </c>
      <c r="BO20">
        <v>0.41751602873450355</v>
      </c>
      <c r="BP20">
        <v>0.2579386830329895</v>
      </c>
      <c r="BQ20">
        <v>3.5453035644078798E-2</v>
      </c>
      <c r="BR20">
        <v>0.29656264185905457</v>
      </c>
      <c r="BS20">
        <v>0.39599187259799445</v>
      </c>
      <c r="BT20">
        <v>0.27283260226249695</v>
      </c>
      <c r="BU20">
        <v>3.461287394599772E-2</v>
      </c>
      <c r="BV20">
        <v>0.30328130722045898</v>
      </c>
      <c r="BW20">
        <v>0.37351482748639181</v>
      </c>
      <c r="BX20">
        <v>0.28952944278717041</v>
      </c>
      <c r="BY20">
        <v>3.3674419350862406E-2</v>
      </c>
      <c r="BZ20">
        <v>0.31714221835136414</v>
      </c>
      <c r="CA20">
        <v>0.33393926524597395</v>
      </c>
      <c r="CB20">
        <v>0.31469002366065979</v>
      </c>
      <c r="CC20">
        <v>3.422849748280523E-2</v>
      </c>
      <c r="CD20">
        <v>0.34413984417915344</v>
      </c>
      <c r="CE20">
        <v>0.31662192667854933</v>
      </c>
      <c r="CF20">
        <v>0.30361923575401306</v>
      </c>
      <c r="CG20">
        <v>3.5618990147721595E-2</v>
      </c>
      <c r="CH20">
        <v>0.3405994176864624</v>
      </c>
      <c r="CI20">
        <v>0.34544960133634312</v>
      </c>
      <c r="CJ20">
        <v>0.28181272745132446</v>
      </c>
      <c r="CK20">
        <v>3.2138233309598065E-2</v>
      </c>
      <c r="CL20">
        <v>0.31653711199760437</v>
      </c>
      <c r="CM20">
        <v>0.26654807985204659</v>
      </c>
      <c r="CN20">
        <v>0.38644492626190186</v>
      </c>
      <c r="CO20">
        <v>3.0469879724659411E-2</v>
      </c>
      <c r="CP20">
        <v>0.30638322234153748</v>
      </c>
      <c r="CQ20">
        <v>0.24233853539583219</v>
      </c>
      <c r="CR20">
        <v>0.41822206974029541</v>
      </c>
      <c r="CS20">
        <v>3.3056166673968754E-2</v>
      </c>
      <c r="CT20">
        <v>0.30323055386543274</v>
      </c>
      <c r="CU20">
        <v>0.26909696498503338</v>
      </c>
      <c r="CV20">
        <v>0.39414301514625549</v>
      </c>
      <c r="CW20">
        <v>3.3529462568337352E-2</v>
      </c>
      <c r="CX20">
        <v>0.30285549163818359</v>
      </c>
      <c r="CY20">
        <v>0.25528934399498576</v>
      </c>
      <c r="CZ20">
        <v>0.40732517838478088</v>
      </c>
      <c r="DA20">
        <v>3.4530016509977328E-2</v>
      </c>
      <c r="DB20">
        <v>0.26614940166473389</v>
      </c>
      <c r="DC20">
        <v>0.23962827676807122</v>
      </c>
      <c r="DD20">
        <v>0.46084856986999512</v>
      </c>
      <c r="DE20">
        <v>3.3373789795978048E-2</v>
      </c>
      <c r="DF20">
        <v>0.25566521286964417</v>
      </c>
      <c r="DG20">
        <v>0.2168466034396834</v>
      </c>
      <c r="DH20">
        <v>0.49417376518249512</v>
      </c>
      <c r="DI20">
        <v>3.3314412054762023E-2</v>
      </c>
      <c r="DJ20">
        <v>0.23544660210609436</v>
      </c>
      <c r="DK20">
        <v>0.19231029904763136</v>
      </c>
      <c r="DL20">
        <v>0.54034841060638428</v>
      </c>
      <c r="DM20">
        <v>3.1894687208222187E-2</v>
      </c>
      <c r="DN20">
        <v>0.22947141528129578</v>
      </c>
      <c r="DO20">
        <v>0.19298581265256967</v>
      </c>
      <c r="DP20">
        <v>0.54861289262771606</v>
      </c>
      <c r="DQ20">
        <v>2.8929891612582789E-2</v>
      </c>
      <c r="DR20">
        <v>0.21911296248435974</v>
      </c>
      <c r="DS20">
        <v>0.19757687417882344</v>
      </c>
      <c r="DT20">
        <v>0.55747449398040771</v>
      </c>
      <c r="DU20">
        <v>2.583568950412354E-2</v>
      </c>
      <c r="DV20">
        <v>0.2302011251449585</v>
      </c>
      <c r="DW20">
        <v>0.21123562466794457</v>
      </c>
      <c r="DX20">
        <v>0.53460651636123657</v>
      </c>
      <c r="DY20">
        <v>2.3956705305060028E-2</v>
      </c>
      <c r="DZ20">
        <v>0.25611138343811035</v>
      </c>
      <c r="EA20">
        <v>0.23525587065110168</v>
      </c>
      <c r="EB20">
        <v>0.48415291309356689</v>
      </c>
      <c r="EC20">
        <v>2.4479829938377561E-2</v>
      </c>
      <c r="ED20">
        <v>0.27336433529853821</v>
      </c>
      <c r="EE20">
        <v>0.26623431737451342</v>
      </c>
      <c r="EF20">
        <v>0.4361785352230072</v>
      </c>
      <c r="EG20">
        <v>2.4222800849566718E-2</v>
      </c>
      <c r="EH20">
        <v>0.28820136189460754</v>
      </c>
      <c r="EI20">
        <v>0.26070029678811102</v>
      </c>
      <c r="EJ20">
        <v>0.42869833111763</v>
      </c>
      <c r="EK20">
        <v>2.2400011276746651E-2</v>
      </c>
      <c r="EL20">
        <v>0.30802044272422791</v>
      </c>
      <c r="EM20">
        <v>0.2599451910550577</v>
      </c>
      <c r="EN20">
        <v>0.41051271557807922</v>
      </c>
      <c r="EO20">
        <v>2.152162000553513E-2</v>
      </c>
      <c r="EP20">
        <v>0.31944701075553894</v>
      </c>
      <c r="EQ20">
        <v>0.22453640839418071</v>
      </c>
      <c r="ER20">
        <v>0.43584156036376953</v>
      </c>
      <c r="ES20">
        <v>2.0175067453976174E-2</v>
      </c>
      <c r="ET20">
        <v>0.31444907188415527</v>
      </c>
      <c r="EU20">
        <v>0.19639763366156779</v>
      </c>
      <c r="EV20">
        <v>0.46916508674621582</v>
      </c>
      <c r="EW20">
        <v>1.9988199991554337E-2</v>
      </c>
      <c r="EX20">
        <v>0.32074356079101563</v>
      </c>
      <c r="EY20">
        <v>0.1859060189885178</v>
      </c>
      <c r="EZ20">
        <v>0.47048658132553101</v>
      </c>
      <c r="FA20">
        <v>2.2863832911348185E-2</v>
      </c>
      <c r="FB20">
        <v>0.30967387557029724</v>
      </c>
      <c r="FC20">
        <v>0.16337648303847704</v>
      </c>
      <c r="FD20">
        <v>0.50221049785614014</v>
      </c>
      <c r="FE20">
        <v>2.4739183883642938E-2</v>
      </c>
      <c r="FF20">
        <v>0.30159947276115417</v>
      </c>
      <c r="FG20">
        <v>0.14855244004407972</v>
      </c>
      <c r="FH20">
        <v>0.5251649022102356</v>
      </c>
      <c r="FI20">
        <v>2.4683176684083988E-2</v>
      </c>
      <c r="FJ20">
        <v>0.31124016642570496</v>
      </c>
      <c r="FK20">
        <v>0.13642582301675404</v>
      </c>
      <c r="FL20">
        <v>0.52830171585083008</v>
      </c>
      <c r="FM20">
        <v>2.4032297804577635E-2</v>
      </c>
      <c r="FN20">
        <v>0.29624894261360168</v>
      </c>
      <c r="FO20">
        <v>0.12695307700981587</v>
      </c>
      <c r="FP20">
        <v>0.55240422487258911</v>
      </c>
      <c r="FQ20">
        <v>2.439373835995096E-2</v>
      </c>
      <c r="FR20">
        <v>0.29012155532836914</v>
      </c>
      <c r="FS20">
        <v>0.11939055743953914</v>
      </c>
      <c r="FT20">
        <v>0.5657622218132019</v>
      </c>
      <c r="FU20">
        <v>2.4725713326110121E-2</v>
      </c>
      <c r="FV20">
        <v>0.28238978981971741</v>
      </c>
      <c r="FW20">
        <v>0.11330716048717672</v>
      </c>
      <c r="FX20">
        <v>0.57951939105987549</v>
      </c>
      <c r="FY20">
        <v>2.4783705251414302E-2</v>
      </c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</row>
    <row r="21">
      <c r="A21" s="63" t="s">
        <v>972</v>
      </c>
      <c r="B21">
        <v>0.16740748286247253</v>
      </c>
      <c r="C21">
        <v>0.42978163522728891</v>
      </c>
      <c r="D21">
        <v>0.38452571630477905</v>
      </c>
      <c r="E21">
        <v>1.8285144218678967E-2</v>
      </c>
      <c r="F21">
        <v>0.17670145630836487</v>
      </c>
      <c r="G21">
        <v>0.43753913200914785</v>
      </c>
      <c r="H21">
        <v>0.36620143055915833</v>
      </c>
      <c r="I21">
        <v>1.9557976923769541E-2</v>
      </c>
      <c r="J21">
        <v>0.17751792073249817</v>
      </c>
      <c r="K21">
        <v>0.44179159283443159</v>
      </c>
      <c r="L21">
        <v>0.36041295528411865</v>
      </c>
      <c r="M21">
        <v>2.0277531876391509E-2</v>
      </c>
      <c r="N21">
        <v>0.18123768270015717</v>
      </c>
      <c r="O21">
        <v>0.44000677756541767</v>
      </c>
      <c r="P21">
        <v>0.35819023847579956</v>
      </c>
      <c r="Q21">
        <v>2.0565312437181463E-2</v>
      </c>
      <c r="R21">
        <v>0.20272521674633026</v>
      </c>
      <c r="S21">
        <v>0.44757221468070579</v>
      </c>
      <c r="T21">
        <v>0.32883304357528687</v>
      </c>
      <c r="U21">
        <v>2.0869533254503782E-2</v>
      </c>
      <c r="V21">
        <v>0.21860304474830627</v>
      </c>
      <c r="W21">
        <v>0.45592732013637655</v>
      </c>
      <c r="X21">
        <v>0.30421987175941467</v>
      </c>
      <c r="Y21">
        <v>2.124977073345978E-2</v>
      </c>
      <c r="Z21">
        <v>0.23073528707027435</v>
      </c>
      <c r="AA21">
        <v>0.45258802298767942</v>
      </c>
      <c r="AB21">
        <v>0.29392409324645996</v>
      </c>
      <c r="AC21">
        <v>2.2752580865380609E-2</v>
      </c>
      <c r="AD21">
        <v>0.24487745761871338</v>
      </c>
      <c r="AE21">
        <v>0.44860927941945505</v>
      </c>
      <c r="AF21">
        <v>0.28219112753868103</v>
      </c>
      <c r="AG21">
        <v>2.4322140939577599E-2</v>
      </c>
      <c r="AH21">
        <v>0.26460942625999451</v>
      </c>
      <c r="AI21">
        <v>0.43197537472091335</v>
      </c>
      <c r="AJ21">
        <v>0.27898955345153809</v>
      </c>
      <c r="AK21">
        <v>2.4425625208207572E-2</v>
      </c>
      <c r="AL21">
        <v>0.28256070613861084</v>
      </c>
      <c r="AM21">
        <v>0.41501578042214149</v>
      </c>
      <c r="AN21">
        <v>0.27809816598892212</v>
      </c>
      <c r="AO21">
        <v>2.432535011819642E-2</v>
      </c>
      <c r="AP21">
        <v>0.29197490215301514</v>
      </c>
      <c r="AQ21">
        <v>0.40370819346148212</v>
      </c>
      <c r="AR21">
        <v>0.28058141469955444</v>
      </c>
      <c r="AS21">
        <v>2.3735477879713064E-2</v>
      </c>
      <c r="AT21">
        <v>0.30856931209564209</v>
      </c>
      <c r="AU21">
        <v>0.39621251772169508</v>
      </c>
      <c r="AV21">
        <v>0.27116408944129944</v>
      </c>
      <c r="AW21">
        <v>2.4054092573969864E-2</v>
      </c>
      <c r="AX21">
        <v>0.31947064399719238</v>
      </c>
      <c r="AY21">
        <v>0.39070418042491178</v>
      </c>
      <c r="AZ21">
        <v>0.26457583904266357</v>
      </c>
      <c r="BA21">
        <v>2.5249309701537589E-2</v>
      </c>
      <c r="BB21">
        <v>0.32188677787780762</v>
      </c>
      <c r="BC21">
        <v>0.38310172134185927</v>
      </c>
      <c r="BD21">
        <v>0.26923462748527527</v>
      </c>
      <c r="BE21">
        <v>2.5776859086335906E-2</v>
      </c>
      <c r="BF21">
        <v>0.32142123579978943</v>
      </c>
      <c r="BG21">
        <v>0.36923071747235842</v>
      </c>
      <c r="BH21">
        <v>0.28349792957305908</v>
      </c>
      <c r="BI21">
        <v>2.5850076068861649E-2</v>
      </c>
      <c r="BJ21">
        <v>0.31415581703186035</v>
      </c>
      <c r="BK21">
        <v>0.37226523242227594</v>
      </c>
      <c r="BL21">
        <v>0.28823894262313843</v>
      </c>
      <c r="BM21">
        <v>2.5340005114124171E-2</v>
      </c>
      <c r="BN21">
        <v>0.30349338054656982</v>
      </c>
      <c r="BO21">
        <v>0.36448218991078429</v>
      </c>
      <c r="BP21">
        <v>0.30794104933738708</v>
      </c>
      <c r="BQ21">
        <v>2.4083407092285535E-2</v>
      </c>
      <c r="BR21">
        <v>0.30251729488372803</v>
      </c>
      <c r="BS21">
        <v>0.36628214057553649</v>
      </c>
      <c r="BT21">
        <v>0.30765682458877563</v>
      </c>
      <c r="BU21">
        <v>2.3543735474484902E-2</v>
      </c>
      <c r="BV21">
        <v>0.30179628729820251</v>
      </c>
      <c r="BW21">
        <v>0.36523718509996594</v>
      </c>
      <c r="BX21">
        <v>0.30995640158653259</v>
      </c>
      <c r="BY21">
        <v>2.3010143722072312E-2</v>
      </c>
      <c r="BZ21">
        <v>0.30989676713943481</v>
      </c>
      <c r="CA21">
        <v>0.3016951823860155</v>
      </c>
      <c r="CB21">
        <v>0.36627089977264404</v>
      </c>
      <c r="CC21">
        <v>2.2137142506071471E-2</v>
      </c>
      <c r="CD21">
        <v>0.33325901627540588</v>
      </c>
      <c r="CE21">
        <v>0.26263830989618736</v>
      </c>
      <c r="CF21">
        <v>0.38210269808769226</v>
      </c>
      <c r="CG21">
        <v>2.199995997655756E-2</v>
      </c>
      <c r="CH21">
        <v>0.32263141870498657</v>
      </c>
      <c r="CI21">
        <v>0.2842517758882343</v>
      </c>
      <c r="CJ21">
        <v>0.37242534756660461</v>
      </c>
      <c r="CK21">
        <v>2.0691426516236289E-2</v>
      </c>
      <c r="CL21">
        <v>0.30979594588279724</v>
      </c>
      <c r="CM21">
        <v>0.21811137584554774</v>
      </c>
      <c r="CN21">
        <v>0.45320528745651245</v>
      </c>
      <c r="CO21">
        <v>1.8887407561983059E-2</v>
      </c>
      <c r="CP21">
        <v>0.26814240217208862</v>
      </c>
      <c r="CQ21">
        <v>0.18706869982718305</v>
      </c>
      <c r="CR21">
        <v>0.52516090869903564</v>
      </c>
      <c r="CS21">
        <v>1.9627944034747134E-2</v>
      </c>
      <c r="CT21">
        <v>0.25650832056999207</v>
      </c>
      <c r="CU21">
        <v>0.17997152826111154</v>
      </c>
      <c r="CV21">
        <v>0.5441165566444397</v>
      </c>
      <c r="CW21">
        <v>1.9403589991972135E-2</v>
      </c>
      <c r="CX21">
        <v>0.23334510624408722</v>
      </c>
      <c r="CY21">
        <v>0.1534324652226341</v>
      </c>
      <c r="CZ21">
        <v>0.5938713550567627</v>
      </c>
      <c r="DA21">
        <v>1.9351034546471454E-2</v>
      </c>
      <c r="DB21">
        <v>0.16992633044719696</v>
      </c>
      <c r="DC21">
        <v>0.10560862314141041</v>
      </c>
      <c r="DD21">
        <v>0.70808124542236328</v>
      </c>
      <c r="DE21">
        <v>1.6383841753038739E-2</v>
      </c>
      <c r="DF21">
        <v>0.15027438104152679</v>
      </c>
      <c r="DG21">
        <v>7.8203100748806875E-2</v>
      </c>
      <c r="DH21">
        <v>0.75589656829833984</v>
      </c>
      <c r="DI21">
        <v>1.5625949916353882E-2</v>
      </c>
      <c r="DJ21">
        <v>0.13284845650196075</v>
      </c>
      <c r="DK21">
        <v>6.4682746530038124E-2</v>
      </c>
      <c r="DL21">
        <v>0.78804373741149902</v>
      </c>
      <c r="DM21">
        <v>1.4425029140272742E-2</v>
      </c>
      <c r="DN21">
        <v>0.12192460894584656</v>
      </c>
      <c r="DO21">
        <v>5.9660983160004906E-2</v>
      </c>
      <c r="DP21">
        <v>0.80560153722763062</v>
      </c>
      <c r="DQ21">
        <v>1.2812866923507043E-2</v>
      </c>
      <c r="DR21">
        <v>0.11672072857618332</v>
      </c>
      <c r="DS21">
        <v>6.2172457216156329E-2</v>
      </c>
      <c r="DT21">
        <v>0.80940753221511841</v>
      </c>
      <c r="DU21">
        <v>1.1699298632018717E-2</v>
      </c>
      <c r="DV21">
        <v>0.13421224057674408</v>
      </c>
      <c r="DW21">
        <v>7.3414292240724988E-2</v>
      </c>
      <c r="DX21">
        <v>0.78071767091751099</v>
      </c>
      <c r="DY21">
        <v>1.1655821939345883E-2</v>
      </c>
      <c r="DZ21">
        <v>0.15973006188869476</v>
      </c>
      <c r="EA21">
        <v>9.5450583141260509E-2</v>
      </c>
      <c r="EB21">
        <v>0.73247522115707397</v>
      </c>
      <c r="EC21">
        <v>1.2344063120007586E-2</v>
      </c>
      <c r="ED21">
        <v>0.18038377165794373</v>
      </c>
      <c r="EE21">
        <v>0.10834635368875703</v>
      </c>
      <c r="EF21">
        <v>0.69897711277008057</v>
      </c>
      <c r="EG21">
        <v>1.2292730699264743E-2</v>
      </c>
      <c r="EH21">
        <v>0.19715023040771484</v>
      </c>
      <c r="EI21">
        <v>0.11811956554082312</v>
      </c>
      <c r="EJ21">
        <v>0.67311942577362061</v>
      </c>
      <c r="EK21">
        <v>1.1610809349293434E-2</v>
      </c>
      <c r="EL21">
        <v>0.22466510534286499</v>
      </c>
      <c r="EM21">
        <v>0.12196281263251986</v>
      </c>
      <c r="EN21">
        <v>0.64112073183059692</v>
      </c>
      <c r="EO21">
        <v>1.2251324664972613E-2</v>
      </c>
      <c r="EP21">
        <v>0.23986741900444031</v>
      </c>
      <c r="EQ21">
        <v>0.11584790944138743</v>
      </c>
      <c r="ER21">
        <v>0.63183236122131348</v>
      </c>
      <c r="ES21">
        <v>1.2452301481390145E-2</v>
      </c>
      <c r="ET21">
        <v>0.23706340789794922</v>
      </c>
      <c r="EU21">
        <v>9.4840849439627214E-2</v>
      </c>
      <c r="EV21">
        <v>0.65556550025939941</v>
      </c>
      <c r="EW21">
        <v>1.2530293590721064E-2</v>
      </c>
      <c r="EX21">
        <v>0.25365260243415833</v>
      </c>
      <c r="EY21">
        <v>9.3818259841940324E-2</v>
      </c>
      <c r="EZ21">
        <v>0.63739901781082153</v>
      </c>
      <c r="FA21">
        <v>1.5130108822946402E-2</v>
      </c>
      <c r="FB21">
        <v>0.24683523178100586</v>
      </c>
      <c r="FC21">
        <v>7.7414077067652395E-2</v>
      </c>
      <c r="FD21">
        <v>0.65912353992462158</v>
      </c>
      <c r="FE21">
        <v>1.6627169550792048E-2</v>
      </c>
      <c r="FF21">
        <v>0.23293159902095795</v>
      </c>
      <c r="FG21">
        <v>6.7719090973118803E-2</v>
      </c>
      <c r="FH21">
        <v>0.68246734142303467</v>
      </c>
      <c r="FI21">
        <v>1.6881975210192319E-2</v>
      </c>
      <c r="FJ21">
        <v>0.23401199281215668</v>
      </c>
      <c r="FK21">
        <v>6.8307063886211467E-2</v>
      </c>
      <c r="FL21">
        <v>0.68111574649810791</v>
      </c>
      <c r="FM21">
        <v>1.656516374965844E-2</v>
      </c>
      <c r="FN21">
        <v>0.23151199519634247</v>
      </c>
      <c r="FO21">
        <v>6.1403238890183481E-2</v>
      </c>
      <c r="FP21">
        <v>0.69009882211685181</v>
      </c>
      <c r="FQ21">
        <v>1.6985933883085804E-2</v>
      </c>
      <c r="FR21">
        <v>0.22402770817279816</v>
      </c>
      <c r="FS21">
        <v>5.7051185625968677E-2</v>
      </c>
      <c r="FT21">
        <v>0.70191103219985962</v>
      </c>
      <c r="FU21">
        <v>1.7010087338735411E-2</v>
      </c>
      <c r="FV21">
        <v>0.21618549525737762</v>
      </c>
      <c r="FW21">
        <v>5.3663787617125182E-2</v>
      </c>
      <c r="FX21">
        <v>0.71325200796127319</v>
      </c>
      <c r="FY21">
        <v>1.6898697079219569E-2</v>
      </c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</row>
    <row r="22">
      <c r="A22" s="63" t="s">
        <v>973</v>
      </c>
      <c r="B22">
        <v>6.9031462073326111E-2</v>
      </c>
      <c r="C22">
        <v>0.16395124355713561</v>
      </c>
      <c r="D22">
        <v>0.7627418041229248</v>
      </c>
      <c r="E22">
        <v>4.2754974722279734E-3</v>
      </c>
      <c r="F22">
        <v>8.2371413707733154E-2</v>
      </c>
      <c r="G22">
        <v>0.17669591153381517</v>
      </c>
      <c r="H22">
        <v>0.73608887195587158</v>
      </c>
      <c r="I22">
        <v>4.8438132478714618E-3</v>
      </c>
      <c r="J22">
        <v>9.0694673359394073E-2</v>
      </c>
      <c r="K22">
        <v>0.18445830617465955</v>
      </c>
      <c r="L22">
        <v>0.7196422815322876</v>
      </c>
      <c r="M22">
        <v>5.2047667597573954E-3</v>
      </c>
      <c r="N22">
        <v>0.10006652772426605</v>
      </c>
      <c r="O22">
        <v>0.18830915080202568</v>
      </c>
      <c r="P22">
        <v>0.70619136095046997</v>
      </c>
      <c r="Q22">
        <v>5.4329220405086474E-3</v>
      </c>
      <c r="R22">
        <v>0.12515939772129059</v>
      </c>
      <c r="S22">
        <v>0.20388614813797462</v>
      </c>
      <c r="T22">
        <v>0.66505306959152222</v>
      </c>
      <c r="U22">
        <v>5.9014295880668467E-3</v>
      </c>
      <c r="V22">
        <v>0.14879103004932404</v>
      </c>
      <c r="W22">
        <v>0.21881439369216762</v>
      </c>
      <c r="X22">
        <v>0.62601959705352783</v>
      </c>
      <c r="Y22">
        <v>6.3749474784785447E-3</v>
      </c>
      <c r="Z22">
        <v>0.15930822491645813</v>
      </c>
      <c r="AA22">
        <v>0.22536900510015168</v>
      </c>
      <c r="AB22">
        <v>0.60855400562286377</v>
      </c>
      <c r="AC22">
        <v>6.7687719595832451E-3</v>
      </c>
      <c r="AD22">
        <v>0.17176823318004608</v>
      </c>
      <c r="AE22">
        <v>0.23202036225861949</v>
      </c>
      <c r="AF22">
        <v>0.58901876211166382</v>
      </c>
      <c r="AG22">
        <v>7.1926737565628802E-3</v>
      </c>
      <c r="AH22">
        <v>0.18551787734031677</v>
      </c>
      <c r="AI22">
        <v>0.2279288085650592</v>
      </c>
      <c r="AJ22">
        <v>0.57949209213256836</v>
      </c>
      <c r="AK22">
        <v>7.0612387488638555E-3</v>
      </c>
      <c r="AL22">
        <v>0.19686950743198395</v>
      </c>
      <c r="AM22">
        <v>0.2221251815949267</v>
      </c>
      <c r="AN22">
        <v>0.57416290044784546</v>
      </c>
      <c r="AO22">
        <v>6.8424038322731423E-3</v>
      </c>
      <c r="AP22">
        <v>0.20302063226699829</v>
      </c>
      <c r="AQ22">
        <v>0.20846754093368244</v>
      </c>
      <c r="AR22">
        <v>0.58119207620620728</v>
      </c>
      <c r="AS22">
        <v>7.3197393455961208E-3</v>
      </c>
      <c r="AT22">
        <v>0.2185438871383667</v>
      </c>
      <c r="AU22">
        <v>0.20069472950370898</v>
      </c>
      <c r="AV22">
        <v>0.57247060537338257</v>
      </c>
      <c r="AW22">
        <v>8.2907427195148733E-3</v>
      </c>
      <c r="AX22">
        <v>0.23015175759792328</v>
      </c>
      <c r="AY22">
        <v>0.19309356010417006</v>
      </c>
      <c r="AZ22">
        <v>0.56704509258270264</v>
      </c>
      <c r="BA22">
        <v>9.7095589156337113E-3</v>
      </c>
      <c r="BB22">
        <v>0.23224413394927979</v>
      </c>
      <c r="BC22">
        <v>0.18098447782689625</v>
      </c>
      <c r="BD22">
        <v>0.57588553428649902</v>
      </c>
      <c r="BE22">
        <v>1.0885853584955252E-2</v>
      </c>
      <c r="BF22">
        <v>0.22942622005939484</v>
      </c>
      <c r="BG22">
        <v>0.16353653985301675</v>
      </c>
      <c r="BH22">
        <v>0.59520727396011353</v>
      </c>
      <c r="BI22">
        <v>1.1829980428637303E-2</v>
      </c>
      <c r="BJ22">
        <v>0.22841423749923706</v>
      </c>
      <c r="BK22">
        <v>0.1658985922055719</v>
      </c>
      <c r="BL22">
        <v>0.59508931636810303</v>
      </c>
      <c r="BM22">
        <v>1.0597857935943525E-2</v>
      </c>
      <c r="BN22">
        <v>0.21297654509544373</v>
      </c>
      <c r="BO22">
        <v>0.15445938352443753</v>
      </c>
      <c r="BP22">
        <v>0.623851478099823</v>
      </c>
      <c r="BQ22">
        <v>8.7125410453810469E-3</v>
      </c>
      <c r="BR22">
        <v>0.21101357042789459</v>
      </c>
      <c r="BS22">
        <v>0.15185168538420452</v>
      </c>
      <c r="BT22">
        <v>0.6295621395111084</v>
      </c>
      <c r="BU22">
        <v>7.5725798482512673E-3</v>
      </c>
      <c r="BV22">
        <v>0.20674532651901245</v>
      </c>
      <c r="BW22">
        <v>0.1461431772529794</v>
      </c>
      <c r="BX22">
        <v>0.64063894748687744</v>
      </c>
      <c r="BY22">
        <v>6.4725203694619817E-3</v>
      </c>
      <c r="BZ22">
        <v>0.17630909383296967</v>
      </c>
      <c r="CA22">
        <v>0.10187746373561922</v>
      </c>
      <c r="CB22">
        <v>0.71648460626602173</v>
      </c>
      <c r="CC22">
        <v>5.3288554773564291E-3</v>
      </c>
      <c r="CD22">
        <v>0.17271915078163147</v>
      </c>
      <c r="CE22">
        <v>8.0992520045861341E-2</v>
      </c>
      <c r="CF22">
        <v>0.74132323265075684</v>
      </c>
      <c r="CG22">
        <v>4.9651124900129198E-3</v>
      </c>
      <c r="CH22">
        <v>0.15470699965953827</v>
      </c>
      <c r="CI22">
        <v>6.9127962184560229E-2</v>
      </c>
      <c r="CJ22">
        <v>0.77221626043319702</v>
      </c>
      <c r="CK22">
        <v>3.9487587223671246E-3</v>
      </c>
      <c r="CL22">
        <v>0.12458581477403641</v>
      </c>
      <c r="CM22">
        <v>5.1437592907587683E-2</v>
      </c>
      <c r="CN22">
        <v>0.82026940584182739</v>
      </c>
      <c r="CO22">
        <v>3.7072088402049738E-3</v>
      </c>
      <c r="CP22">
        <v>0.11349312961101532</v>
      </c>
      <c r="CQ22">
        <v>3.7493694772371765E-2</v>
      </c>
      <c r="CR22">
        <v>0.84538710117340088</v>
      </c>
      <c r="CS22">
        <v>3.6260534828481757E-3</v>
      </c>
      <c r="CT22">
        <v>8.6811237037181854E-2</v>
      </c>
      <c r="CU22">
        <v>3.335167771722803E-2</v>
      </c>
      <c r="CV22">
        <v>0.8763129711151123</v>
      </c>
      <c r="CW22">
        <v>3.5241120341683247E-3</v>
      </c>
      <c r="CX22">
        <v>8.2464396953582764E-2</v>
      </c>
      <c r="CY22">
        <v>2.7991316081533307E-2</v>
      </c>
      <c r="CZ22">
        <v>0.88587218523025513</v>
      </c>
      <c r="DA22">
        <v>3.6720865796141086E-3</v>
      </c>
      <c r="DB22">
        <v>5.0155729055404663E-2</v>
      </c>
      <c r="DC22">
        <v>1.5995629011053891E-2</v>
      </c>
      <c r="DD22">
        <v>0.93092429637908936</v>
      </c>
      <c r="DE22">
        <v>2.9243173811939359E-3</v>
      </c>
      <c r="DF22">
        <v>4.0848869830369949E-2</v>
      </c>
      <c r="DG22">
        <v>1.3309536317993493E-2</v>
      </c>
      <c r="DH22">
        <v>0.94308918714523315</v>
      </c>
      <c r="DI22">
        <v>2.7524131169801916E-3</v>
      </c>
      <c r="DJ22">
        <v>3.6286622285842896E-2</v>
      </c>
      <c r="DK22">
        <v>1.1540657202143357E-2</v>
      </c>
      <c r="DL22">
        <v>0.94950729608535767</v>
      </c>
      <c r="DM22">
        <v>2.6654029447841176E-3</v>
      </c>
      <c r="DN22">
        <v>3.432772308588028E-2</v>
      </c>
      <c r="DO22">
        <v>1.2641229616767219E-2</v>
      </c>
      <c r="DP22">
        <v>0.95057296752929688</v>
      </c>
      <c r="DQ22">
        <v>2.4580722689264991E-3</v>
      </c>
      <c r="DR22">
        <v>3.2810922712087631E-2</v>
      </c>
      <c r="DS22">
        <v>1.20327895780579E-2</v>
      </c>
      <c r="DT22">
        <v>0.95290619134902954</v>
      </c>
      <c r="DU22">
        <v>2.250126769731305E-3</v>
      </c>
      <c r="DV22">
        <v>3.887493908405304E-2</v>
      </c>
      <c r="DW22">
        <v>1.2524283621053353E-2</v>
      </c>
      <c r="DX22">
        <v>0.94632107019424438</v>
      </c>
      <c r="DY22">
        <v>2.2796899492877527E-3</v>
      </c>
      <c r="DZ22">
        <v>4.9317765980958939E-2</v>
      </c>
      <c r="EA22">
        <v>1.650194721718853E-2</v>
      </c>
      <c r="EB22">
        <v>0.93171733617782593</v>
      </c>
      <c r="EC22">
        <v>2.4629443800145406E-3</v>
      </c>
      <c r="ED22">
        <v>5.8074921369552612E-2</v>
      </c>
      <c r="EE22">
        <v>1.7641842073219477E-2</v>
      </c>
      <c r="EF22">
        <v>0.92177283763885498</v>
      </c>
      <c r="EG22">
        <v>2.5103949348519866E-3</v>
      </c>
      <c r="EH22">
        <v>6.5616674721240997E-2</v>
      </c>
      <c r="EI22">
        <v>2.1231691418934422E-2</v>
      </c>
      <c r="EJ22">
        <v>0.91067475080490112</v>
      </c>
      <c r="EK22">
        <v>2.4769116833728302E-3</v>
      </c>
      <c r="EL22">
        <v>9.4071768224239349E-2</v>
      </c>
      <c r="EM22">
        <v>2.8625619883909954E-2</v>
      </c>
      <c r="EN22">
        <v>0.87448948621749878</v>
      </c>
      <c r="EO22">
        <v>2.813081644300738E-3</v>
      </c>
      <c r="EP22">
        <v>0.10927776247262955</v>
      </c>
      <c r="EQ22">
        <v>3.492186649310617E-2</v>
      </c>
      <c r="ER22">
        <v>0.8527984619140625</v>
      </c>
      <c r="ES22">
        <v>3.0018707528477193E-3</v>
      </c>
      <c r="ET22">
        <v>0.12298327684402466</v>
      </c>
      <c r="EU22">
        <v>3.3837438673798903E-2</v>
      </c>
      <c r="EV22">
        <v>0.83992123603820801</v>
      </c>
      <c r="EW22">
        <v>3.2580702463366144E-3</v>
      </c>
      <c r="EX22">
        <v>0.14128376543521881</v>
      </c>
      <c r="EY22">
        <v>3.2698537493625883E-2</v>
      </c>
      <c r="EZ22">
        <v>0.82208049297332764</v>
      </c>
      <c r="FA22">
        <v>3.9372378886789053E-3</v>
      </c>
      <c r="FB22">
        <v>0.1477137953042984</v>
      </c>
      <c r="FC22">
        <v>2.8564646724968085E-2</v>
      </c>
      <c r="FD22">
        <v>0.81877440214157104</v>
      </c>
      <c r="FE22">
        <v>4.9471313156452647E-3</v>
      </c>
      <c r="FF22">
        <v>0.11767105013132095</v>
      </c>
      <c r="FG22">
        <v>2.4569198801005644E-2</v>
      </c>
      <c r="FH22">
        <v>0.85348200798034668</v>
      </c>
      <c r="FI22">
        <v>4.2777665156170149E-3</v>
      </c>
      <c r="FJ22">
        <v>0.12030396610498428</v>
      </c>
      <c r="FK22">
        <v>2.6923212386620335E-2</v>
      </c>
      <c r="FL22">
        <v>0.84831631183624268</v>
      </c>
      <c r="FM22">
        <v>4.4565279428732648E-3</v>
      </c>
      <c r="FN22">
        <v>0.13154414296150208</v>
      </c>
      <c r="FO22">
        <v>2.393387079581534E-2</v>
      </c>
      <c r="FP22">
        <v>0.83973085880279541</v>
      </c>
      <c r="FQ22">
        <v>4.7911706036765879E-3</v>
      </c>
      <c r="FR22">
        <v>0.12514308094978333</v>
      </c>
      <c r="FS22">
        <v>2.1837002450112122E-2</v>
      </c>
      <c r="FT22">
        <v>0.84830832481384277</v>
      </c>
      <c r="FU22">
        <v>4.7115677007550658E-3</v>
      </c>
      <c r="FV22">
        <v>0.11956171691417694</v>
      </c>
      <c r="FW22">
        <v>2.0334408958663126E-2</v>
      </c>
      <c r="FX22">
        <v>0.85547006130218506</v>
      </c>
      <c r="FY22">
        <v>4.6337649090039679E-3</v>
      </c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</row>
    <row r="23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</row>
    <row r="24">
      <c r="A24" s="83"/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</row>
    <row r="25">
      <c r="A25" s="83"/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</row>
    <row r="26">
      <c r="A26" s="83"/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</row>
    <row r="27">
      <c r="A27" s="83"/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</row>
    <row r="28">
      <c r="A28" s="83"/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</row>
    <row r="29">
      <c r="A29" s="83"/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</row>
    <row r="30">
      <c r="A30" s="83"/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</row>
    <row r="31">
      <c r="A31" s="83"/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</row>
    <row r="32">
      <c r="A32" s="83"/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</row>
    <row r="33">
      <c r="A33" s="83"/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</row>
    <row r="34">
      <c r="A34" s="83"/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</row>
    <row r="35">
      <c r="A35" s="83"/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</row>
    <row r="36">
      <c r="A36" s="83"/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</row>
    <row r="37">
      <c r="A37" s="83"/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</row>
    <row r="38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</row>
    <row r="39">
      <c r="A39" s="83"/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</row>
    <row r="40">
      <c r="A40" s="83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</row>
    <row r="41">
      <c r="A41" s="83"/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</row>
    <row r="42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</row>
    <row r="43">
      <c r="A43" s="83"/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</row>
    <row r="44">
      <c r="A44" s="83"/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</row>
    <row r="45">
      <c r="A45" s="83"/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</row>
    <row r="46">
      <c r="A46" s="83"/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</row>
    <row r="47">
      <c r="A47" s="83"/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</row>
    <row r="48">
      <c r="A48" s="83"/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</row>
    <row r="49">
      <c r="A49" s="83"/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</row>
    <row r="50">
      <c r="A50" s="83"/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</row>
    <row r="51">
      <c r="A51" s="83"/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</row>
    <row r="52">
      <c r="A52" s="83"/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</row>
    <row r="53">
      <c r="A53" s="83"/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</row>
  </sheetData>
  <mergeCells count="45">
    <mergeCell ref="FN6:FQ6"/>
    <mergeCell ref="EP6:ES6"/>
    <mergeCell ref="ET6:EW6"/>
    <mergeCell ref="EX6:FA6"/>
    <mergeCell ref="FB6:FE6"/>
    <mergeCell ref="FF6:FI6"/>
    <mergeCell ref="FJ6:FM6"/>
    <mergeCell ref="EL6:EO6"/>
    <mergeCell ref="CT6:CW6"/>
    <mergeCell ref="CX6:DA6"/>
    <mergeCell ref="DB6:DE6"/>
    <mergeCell ref="DF6:DI6"/>
    <mergeCell ref="DJ6:DM6"/>
    <mergeCell ref="DN6:DQ6"/>
    <mergeCell ref="DR6:DU6"/>
    <mergeCell ref="DV6:DY6"/>
    <mergeCell ref="DZ6:EC6"/>
    <mergeCell ref="ED6:EG6"/>
    <mergeCell ref="EH6:EK6"/>
    <mergeCell ref="BV6:BY6"/>
    <mergeCell ref="BZ6:CC6"/>
    <mergeCell ref="CD6:CG6"/>
    <mergeCell ref="CH6:CK6"/>
    <mergeCell ref="CL6:CO6"/>
    <mergeCell ref="BB6:BE6"/>
    <mergeCell ref="BF6:BI6"/>
    <mergeCell ref="BJ6:BM6"/>
    <mergeCell ref="BN6:BQ6"/>
    <mergeCell ref="BR6:BU6"/>
    <mergeCell ref="FR6:FU6"/>
    <mergeCell ref="FV6:FY6"/>
    <mergeCell ref="AT6:AW6"/>
    <mergeCell ref="B6:E6"/>
    <mergeCell ref="F6:I6"/>
    <mergeCell ref="J6:M6"/>
    <mergeCell ref="N6:Q6"/>
    <mergeCell ref="R6:U6"/>
    <mergeCell ref="V6:Y6"/>
    <mergeCell ref="Z6:AC6"/>
    <mergeCell ref="AD6:AG6"/>
    <mergeCell ref="AH6:AK6"/>
    <mergeCell ref="AL6:AO6"/>
    <mergeCell ref="AP6:AS6"/>
    <mergeCell ref="CP6:CS6"/>
    <mergeCell ref="AX6:BA6"/>
  </mergeCells>
  <hyperlinks>
    <hyperlink ref="A1" location="Index!A1" display="Back to index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5"/>
  </sheetPr>
  <dimension ref="A1:V53"/>
  <sheetViews>
    <sheetView workbookViewId="0"/>
  </sheetViews>
  <sheetFormatPr defaultRowHeight="12.75"/>
  <sheetData>
    <row r="1">
      <c r="A1" s="154" t="s">
        <v>1293</v>
      </c>
    </row>
    <row r="2" ht="18">
      <c r="A2" s="1" t="s">
        <v>1065</v>
      </c>
    </row>
    <row r="5" ht="13.5" thickBot="true"/>
    <row r="6" ht="16.5" thickBot="true">
      <c r="B6" s="189" t="s">
        <v>1075</v>
      </c>
      <c r="C6" s="190"/>
      <c r="D6" s="190"/>
      <c r="E6" s="190"/>
      <c r="F6" s="190"/>
      <c r="G6" s="190"/>
      <c r="H6" s="191"/>
      <c r="I6" s="189" t="s">
        <v>1074</v>
      </c>
      <c r="J6" s="190"/>
      <c r="K6" s="190"/>
      <c r="L6" s="190"/>
      <c r="M6" s="190"/>
      <c r="N6" s="190"/>
      <c r="O6" s="190"/>
      <c r="P6" s="190" t="s">
        <v>1073</v>
      </c>
      <c r="Q6" s="190"/>
      <c r="R6" s="190"/>
      <c r="S6" s="190"/>
      <c r="T6" s="190"/>
      <c r="U6" s="190"/>
      <c r="V6" s="191"/>
    </row>
    <row r="7" ht="25.5">
      <c r="B7" s="143" t="s">
        <v>1066</v>
      </c>
      <c r="C7" s="143" t="s">
        <v>1067</v>
      </c>
      <c r="D7" s="143" t="s">
        <v>1068</v>
      </c>
      <c r="E7" s="143" t="s">
        <v>1069</v>
      </c>
      <c r="F7" s="143" t="s">
        <v>1070</v>
      </c>
      <c r="G7" s="143" t="s">
        <v>1071</v>
      </c>
      <c r="H7" s="143" t="s">
        <v>1072</v>
      </c>
      <c r="I7" s="143" t="s">
        <v>1066</v>
      </c>
      <c r="J7" s="143" t="s">
        <v>1067</v>
      </c>
      <c r="K7" s="143" t="s">
        <v>1068</v>
      </c>
      <c r="L7" s="143" t="s">
        <v>1069</v>
      </c>
      <c r="M7" s="143" t="s">
        <v>1070</v>
      </c>
      <c r="N7" s="143" t="s">
        <v>1071</v>
      </c>
      <c r="O7" s="143" t="s">
        <v>1072</v>
      </c>
      <c r="P7" s="143" t="s">
        <v>1066</v>
      </c>
      <c r="Q7" s="143" t="s">
        <v>1067</v>
      </c>
      <c r="R7" s="143" t="s">
        <v>1068</v>
      </c>
      <c r="S7" s="143" t="s">
        <v>1069</v>
      </c>
      <c r="T7" s="143" t="s">
        <v>1070</v>
      </c>
      <c r="U7" s="143" t="s">
        <v>1071</v>
      </c>
      <c r="V7" s="143" t="s">
        <v>1072</v>
      </c>
    </row>
    <row r="8">
      <c r="A8" t="s">
        <v>0</v>
      </c>
      <c r="B8" t="s">
        <v>443</v>
      </c>
      <c r="C8" t="s">
        <v>428</v>
      </c>
      <c r="D8" t="s">
        <v>489</v>
      </c>
      <c r="E8" t="s">
        <v>490</v>
      </c>
      <c r="F8" t="s">
        <v>505</v>
      </c>
      <c r="G8" t="s">
        <v>506</v>
      </c>
      <c r="H8" t="s">
        <v>521</v>
      </c>
      <c r="I8" t="s">
        <v>1051</v>
      </c>
      <c r="J8" t="s">
        <v>1052</v>
      </c>
      <c r="K8" t="s">
        <v>1053</v>
      </c>
      <c r="L8" t="s">
        <v>1054</v>
      </c>
      <c r="M8" t="s">
        <v>1055</v>
      </c>
      <c r="N8" t="s">
        <v>1056</v>
      </c>
      <c r="O8" t="s">
        <v>1057</v>
      </c>
      <c r="P8" t="s">
        <v>1058</v>
      </c>
      <c r="Q8" t="s">
        <v>1059</v>
      </c>
      <c r="R8" t="s">
        <v>1060</v>
      </c>
      <c r="S8" t="s">
        <v>1061</v>
      </c>
      <c r="T8" t="s">
        <v>1062</v>
      </c>
      <c r="U8" t="s">
        <v>1063</v>
      </c>
      <c r="V8" t="s">
        <v>1064</v>
      </c>
    </row>
    <row r="9">
      <c r="A9">
        <v>1970</v>
      </c>
      <c r="B9">
        <v>0.33014914817005347</v>
      </c>
      <c r="C9">
        <v>0.38317597884425009</v>
      </c>
      <c r="D9">
        <v>0.2866748571395874</v>
      </c>
      <c r="E9">
        <v>0.20409312844276428</v>
      </c>
      <c r="F9">
        <v>9.2122524976730347E-2</v>
      </c>
      <c r="G9">
        <v>6.6121757030487061E-2</v>
      </c>
      <c r="H9">
        <v>3.046751581132412E-2</v>
      </c>
      <c r="I9">
        <v>0.39790762676339958</v>
      </c>
      <c r="J9">
        <v>0.40896005796630303</v>
      </c>
      <c r="K9">
        <v>0.19313230254218164</v>
      </c>
      <c r="L9">
        <v>0.12583006033233479</v>
      </c>
      <c r="M9">
        <v>4.5620147965423768E-2</v>
      </c>
      <c r="N9">
        <v>2.8647640897084659E-2</v>
      </c>
      <c r="O9">
        <v>8.279290751555906E-3</v>
      </c>
      <c r="P9">
        <v>4.5514858638013932E-2</v>
      </c>
      <c r="Q9">
        <v>0.27486432258365429</v>
      </c>
      <c r="R9">
        <v>0.67962078983441121</v>
      </c>
      <c r="S9">
        <v>0.53285424071480514</v>
      </c>
      <c r="T9">
        <v>0.28746593630635642</v>
      </c>
      <c r="U9">
        <v>0.22353995747598687</v>
      </c>
      <c r="V9">
        <v>0.12367400165595041</v>
      </c>
    </row>
    <row r="10">
      <c r="A10">
        <v>1971</v>
      </c>
      <c r="B10">
        <v>0.33503524097100912</v>
      </c>
      <c r="C10">
        <v>0.38482641613700524</v>
      </c>
      <c r="D10">
        <v>0.28013977408409119</v>
      </c>
      <c r="E10">
        <v>0.19939915835857391</v>
      </c>
      <c r="F10">
        <v>8.9820139110088348E-2</v>
      </c>
      <c r="G10">
        <v>6.4341448247432709E-2</v>
      </c>
      <c r="H10">
        <v>2.9704777523875237E-2</v>
      </c>
      <c r="I10">
        <v>0.40195844373537892</v>
      </c>
      <c r="J10">
        <v>0.40990325289336149</v>
      </c>
      <c r="K10">
        <v>0.18813833531223981</v>
      </c>
      <c r="L10">
        <v>0.12244480065169615</v>
      </c>
      <c r="M10">
        <v>4.4467725366293932E-2</v>
      </c>
      <c r="N10">
        <v>2.8011411029604121E-2</v>
      </c>
      <c r="O10">
        <v>8.2138833779583798E-3</v>
      </c>
      <c r="P10">
        <v>4.9773781826445325E-2</v>
      </c>
      <c r="Q10">
        <v>0.27793401867103595</v>
      </c>
      <c r="R10">
        <v>0.67229222377043518</v>
      </c>
      <c r="S10">
        <v>0.52741430845185477</v>
      </c>
      <c r="T10">
        <v>0.28313339743138843</v>
      </c>
      <c r="U10">
        <v>0.21919715578407314</v>
      </c>
      <c r="V10">
        <v>0.12130912749561119</v>
      </c>
    </row>
    <row r="11">
      <c r="A11">
        <v>1972</v>
      </c>
      <c r="B11">
        <v>0.33508437121506207</v>
      </c>
      <c r="C11">
        <v>0.3846583708588554</v>
      </c>
      <c r="D11">
        <v>0.28024443984031677</v>
      </c>
      <c r="E11">
        <v>0.19949784874916077</v>
      </c>
      <c r="F11">
        <v>8.9033186435699463E-2</v>
      </c>
      <c r="G11">
        <v>6.3313998281955719E-2</v>
      </c>
      <c r="H11">
        <v>2.8911368921399117E-2</v>
      </c>
      <c r="I11">
        <v>0.40026127620519603</v>
      </c>
      <c r="J11">
        <v>0.40938855620592096</v>
      </c>
      <c r="K11">
        <v>0.19035019092166949</v>
      </c>
      <c r="L11">
        <v>0.12440216946713459</v>
      </c>
      <c r="M11">
        <v>4.5307593824007251E-2</v>
      </c>
      <c r="N11">
        <v>2.8562245697995141E-2</v>
      </c>
      <c r="O11">
        <v>8.4322866897850526E-3</v>
      </c>
      <c r="P11">
        <v>5.1462013191965882E-2</v>
      </c>
      <c r="Q11">
        <v>0.27706075401334457</v>
      </c>
      <c r="R11">
        <v>0.67147719448065579</v>
      </c>
      <c r="S11">
        <v>0.52632281805620307</v>
      </c>
      <c r="T11">
        <v>0.27933008911537466</v>
      </c>
      <c r="U11">
        <v>0.21455558031381386</v>
      </c>
      <c r="V11">
        <v>0.11803690932613108</v>
      </c>
    </row>
    <row r="12">
      <c r="A12">
        <v>1973</v>
      </c>
      <c r="B12">
        <v>0.33856310234147724</v>
      </c>
      <c r="C12">
        <v>0.38381761987451918</v>
      </c>
      <c r="D12">
        <v>0.27766391634941101</v>
      </c>
      <c r="E12">
        <v>0.19833195209503174</v>
      </c>
      <c r="F12">
        <v>8.9182436466217041E-2</v>
      </c>
      <c r="G12">
        <v>6.3694074749946594E-2</v>
      </c>
      <c r="H12">
        <v>2.9639597982168198E-2</v>
      </c>
      <c r="I12">
        <v>0.4032819838903407</v>
      </c>
      <c r="J12">
        <v>0.41064217469331771</v>
      </c>
      <c r="K12">
        <v>0.18607587164989778</v>
      </c>
      <c r="L12">
        <v>0.12146541461653801</v>
      </c>
      <c r="M12">
        <v>4.4240344214025104E-2</v>
      </c>
      <c r="N12">
        <v>2.7965328775022315E-2</v>
      </c>
      <c r="O12">
        <v>8.3499659292988661E-3</v>
      </c>
      <c r="P12">
        <v>5.7969864461793141E-2</v>
      </c>
      <c r="Q12">
        <v>0.26745994136949131</v>
      </c>
      <c r="R12">
        <v>0.67457019375200999</v>
      </c>
      <c r="S12">
        <v>0.53144931132599016</v>
      </c>
      <c r="T12">
        <v>0.28395484858519116</v>
      </c>
      <c r="U12">
        <v>0.21853890515751601</v>
      </c>
      <c r="V12">
        <v>0.1219087345385559</v>
      </c>
    </row>
    <row r="13">
      <c r="A13">
        <v>1974</v>
      </c>
      <c r="B13">
        <v>0.34565999711242601</v>
      </c>
      <c r="C13">
        <v>0.38317163280392885</v>
      </c>
      <c r="D13">
        <v>0.27125450968742371</v>
      </c>
      <c r="E13">
        <v>0.19431538879871368</v>
      </c>
      <c r="F13">
        <v>8.8238604366779327E-2</v>
      </c>
      <c r="G13">
        <v>6.3475139439105988E-2</v>
      </c>
      <c r="H13">
        <v>3.0275996774435043E-2</v>
      </c>
      <c r="I13">
        <v>0.40897284078059531</v>
      </c>
      <c r="J13">
        <v>0.41282761052344719</v>
      </c>
      <c r="K13">
        <v>0.17819954810322275</v>
      </c>
      <c r="L13">
        <v>0.11579077362166909</v>
      </c>
      <c r="M13">
        <v>4.2046516095392297E-2</v>
      </c>
      <c r="N13">
        <v>2.6684733390049124E-2</v>
      </c>
      <c r="O13">
        <v>8.0653740955203678E-3</v>
      </c>
      <c r="P13">
        <v>6.7678059195041315E-2</v>
      </c>
      <c r="Q13">
        <v>0.252861141605285</v>
      </c>
      <c r="R13">
        <v>0.67946078020125811</v>
      </c>
      <c r="S13">
        <v>0.53879715594190658</v>
      </c>
      <c r="T13">
        <v>0.29089198544172373</v>
      </c>
      <c r="U13">
        <v>0.22488474564160901</v>
      </c>
      <c r="V13">
        <v>0.127723826272093</v>
      </c>
    </row>
    <row r="14">
      <c r="A14">
        <v>1975</v>
      </c>
      <c r="B14">
        <v>0.35564888279090806</v>
      </c>
      <c r="C14">
        <v>0.39500703405849857</v>
      </c>
      <c r="D14">
        <v>0.24934409558773041</v>
      </c>
      <c r="E14">
        <v>0.17553234100341797</v>
      </c>
      <c r="F14">
        <v>7.6531298458576202E-2</v>
      </c>
      <c r="G14">
        <v>5.391424149274826E-2</v>
      </c>
      <c r="H14">
        <v>2.4475684389472008E-2</v>
      </c>
      <c r="I14">
        <v>0.41139222857299212</v>
      </c>
      <c r="J14">
        <v>0.4175686882518953</v>
      </c>
      <c r="K14">
        <v>0.17103907511961536</v>
      </c>
      <c r="L14">
        <v>0.11022219702941106</v>
      </c>
      <c r="M14">
        <v>3.9669965558337461E-2</v>
      </c>
      <c r="N14">
        <v>2.5255999662036063E-2</v>
      </c>
      <c r="O14">
        <v>7.7013058981837291E-3</v>
      </c>
      <c r="P14">
        <v>7.1566335618289928E-2</v>
      </c>
      <c r="Q14">
        <v>0.28002694729818578</v>
      </c>
      <c r="R14">
        <v>0.64840674311509072</v>
      </c>
      <c r="S14">
        <v>0.50836961989991825</v>
      </c>
      <c r="T14">
        <v>0.26438617700286493</v>
      </c>
      <c r="U14">
        <v>0.19996403137804653</v>
      </c>
      <c r="V14">
        <v>0.10996224089556464</v>
      </c>
    </row>
    <row r="15">
      <c r="A15">
        <v>1976</v>
      </c>
      <c r="B15">
        <v>0.35814637504691332</v>
      </c>
      <c r="C15">
        <v>0.39813013645963768</v>
      </c>
      <c r="D15">
        <v>0.24371959269046783</v>
      </c>
      <c r="E15">
        <v>0.17016953229904175</v>
      </c>
      <c r="F15">
        <v>7.4380509555339813E-2</v>
      </c>
      <c r="G15">
        <v>5.2581500262022018E-2</v>
      </c>
      <c r="H15">
        <v>2.4646956473588943E-2</v>
      </c>
      <c r="I15">
        <v>0.41161056426399412</v>
      </c>
      <c r="J15">
        <v>0.4208047417156105</v>
      </c>
      <c r="K15">
        <v>0.16758468143086772</v>
      </c>
      <c r="L15">
        <v>0.10675072044114689</v>
      </c>
      <c r="M15">
        <v>3.8553571741710799E-2</v>
      </c>
      <c r="N15">
        <v>2.4566968120403817E-2</v>
      </c>
      <c r="O15">
        <v>8.019125870125569E-3</v>
      </c>
      <c r="P15">
        <v>7.8379220436727237E-2</v>
      </c>
      <c r="Q15">
        <v>0.27948453922718886</v>
      </c>
      <c r="R15">
        <v>0.6421362186400984</v>
      </c>
      <c r="S15">
        <v>0.50204165886872854</v>
      </c>
      <c r="T15">
        <v>0.26186313678194922</v>
      </c>
      <c r="U15">
        <v>0.1991816460607603</v>
      </c>
      <c r="V15">
        <v>0.11166027816232126</v>
      </c>
    </row>
    <row r="16">
      <c r="A16">
        <v>1977</v>
      </c>
      <c r="B16">
        <v>0.35747646552856938</v>
      </c>
      <c r="C16">
        <v>0.40046443889452432</v>
      </c>
      <c r="D16">
        <v>0.24205395579338074</v>
      </c>
      <c r="E16">
        <v>0.16797678172588348</v>
      </c>
      <c r="F16">
        <v>7.3905140161514282E-2</v>
      </c>
      <c r="G16">
        <v>5.2507821470499039E-2</v>
      </c>
      <c r="H16">
        <v>2.5502618402242661E-2</v>
      </c>
      <c r="I16">
        <v>0.40989327729476166</v>
      </c>
      <c r="J16">
        <v>0.42395214141208076</v>
      </c>
      <c r="K16">
        <v>0.16615459542256414</v>
      </c>
      <c r="L16">
        <v>0.10471931443047559</v>
      </c>
      <c r="M16">
        <v>3.7954283184692891E-2</v>
      </c>
      <c r="N16">
        <v>2.4176769820960252E-2</v>
      </c>
      <c r="O16">
        <v>8.3986012196051261E-3</v>
      </c>
      <c r="P16">
        <v>8.2183351961851919E-2</v>
      </c>
      <c r="Q16">
        <v>0.27711476268069868</v>
      </c>
      <c r="R16">
        <v>0.64070186471391111</v>
      </c>
      <c r="S16">
        <v>0.50022434329741794</v>
      </c>
      <c r="T16">
        <v>0.26272933931457904</v>
      </c>
      <c r="U16">
        <v>0.20131042385790349</v>
      </c>
      <c r="V16">
        <v>0.11533750483297697</v>
      </c>
    </row>
    <row r="17">
      <c r="A17">
        <v>1978</v>
      </c>
      <c r="B17">
        <v>0.35267527834262197</v>
      </c>
      <c r="C17">
        <v>0.40455687273166085</v>
      </c>
      <c r="D17">
        <v>0.24276334047317505</v>
      </c>
      <c r="E17">
        <v>0.16713888943195343</v>
      </c>
      <c r="F17">
        <v>7.3145307600498199E-2</v>
      </c>
      <c r="G17">
        <v>5.1754269748926163E-2</v>
      </c>
      <c r="H17">
        <v>2.5435460731387138E-2</v>
      </c>
      <c r="I17">
        <v>0.40508066744101284</v>
      </c>
      <c r="J17">
        <v>0.4258382556782519</v>
      </c>
      <c r="K17">
        <v>0.169081053484363</v>
      </c>
      <c r="L17">
        <v>0.10602155252904111</v>
      </c>
      <c r="M17">
        <v>3.8724491894566164E-2</v>
      </c>
      <c r="N17">
        <v>2.4620357127709117E-2</v>
      </c>
      <c r="O17">
        <v>9.0302925787201192E-3</v>
      </c>
      <c r="P17">
        <v>8.2482977251613063E-2</v>
      </c>
      <c r="Q17">
        <v>0.29484129241021212</v>
      </c>
      <c r="R17">
        <v>0.62267575399737884</v>
      </c>
      <c r="S17">
        <v>0.48226436753456986</v>
      </c>
      <c r="T17">
        <v>0.25062095628506281</v>
      </c>
      <c r="U17">
        <v>0.19165807597255785</v>
      </c>
      <c r="V17">
        <v>0.11002116392943211</v>
      </c>
    </row>
    <row r="18">
      <c r="A18">
        <v>1979</v>
      </c>
      <c r="B18">
        <v>0.34958741970924812</v>
      </c>
      <c r="C18">
        <v>0.40604631657163576</v>
      </c>
      <c r="D18">
        <v>0.24436625838279724</v>
      </c>
      <c r="E18">
        <v>0.16761831939220428</v>
      </c>
      <c r="F18">
        <v>7.4144572019577026E-2</v>
      </c>
      <c r="G18">
        <v>5.2852541208267212E-2</v>
      </c>
      <c r="H18">
        <v>2.6996584609150887E-2</v>
      </c>
      <c r="I18">
        <v>0.40229074029400058</v>
      </c>
      <c r="J18">
        <v>0.42898006121639404</v>
      </c>
      <c r="K18">
        <v>0.16872916735601109</v>
      </c>
      <c r="L18">
        <v>0.10476337839781893</v>
      </c>
      <c r="M18">
        <v>3.83872050502106E-2</v>
      </c>
      <c r="N18">
        <v>2.4375053286473873E-2</v>
      </c>
      <c r="O18">
        <v>9.4276200579542432E-3</v>
      </c>
      <c r="P18">
        <v>8.4736443435066408E-2</v>
      </c>
      <c r="Q18">
        <v>0.29079692065227486</v>
      </c>
      <c r="R18">
        <v>0.62446667043161885</v>
      </c>
      <c r="S18">
        <v>0.48348436986686705</v>
      </c>
      <c r="T18">
        <v>0.25383672719231326</v>
      </c>
      <c r="U18">
        <v>0.1959609575057509</v>
      </c>
      <c r="V18">
        <v>0.11528621013838175</v>
      </c>
    </row>
    <row r="19">
      <c r="A19">
        <v>1980</v>
      </c>
      <c r="B19">
        <v>0.34794828147297457</v>
      </c>
      <c r="C19">
        <v>0.41036465811441702</v>
      </c>
      <c r="D19">
        <v>0.24164897203445435</v>
      </c>
      <c r="E19">
        <v>0.16438885033130646</v>
      </c>
      <c r="F19">
        <v>7.2008289396762848E-2</v>
      </c>
      <c r="G19">
        <v>5.1003728061914444E-2</v>
      </c>
      <c r="H19">
        <v>2.5479406118392944E-2</v>
      </c>
      <c r="I19">
        <v>0.39711715226750477</v>
      </c>
      <c r="J19">
        <v>0.43484748529900508</v>
      </c>
      <c r="K19">
        <v>0.16803536456463819</v>
      </c>
      <c r="L19">
        <v>0.10326476615144427</v>
      </c>
      <c r="M19">
        <v>3.7522863798377618E-2</v>
      </c>
      <c r="N19">
        <v>2.3667388693785263E-2</v>
      </c>
      <c r="O19">
        <v>8.7818965932674655E-3</v>
      </c>
      <c r="P19">
        <v>8.7772867800379961E-2</v>
      </c>
      <c r="Q19">
        <v>0.28087146488761816</v>
      </c>
      <c r="R19">
        <v>0.63135569656375889</v>
      </c>
      <c r="S19">
        <v>0.48796805924432685</v>
      </c>
      <c r="T19">
        <v>0.25456253639211707</v>
      </c>
      <c r="U19">
        <v>0.19571167108850329</v>
      </c>
      <c r="V19">
        <v>0.11386815018183281</v>
      </c>
    </row>
    <row r="20">
      <c r="A20">
        <v>1981</v>
      </c>
      <c r="B20">
        <v>0.34453053397768252</v>
      </c>
      <c r="C20">
        <v>0.41729352574681655</v>
      </c>
      <c r="D20">
        <v>0.23815684020519257</v>
      </c>
      <c r="E20">
        <v>0.16048701107501984</v>
      </c>
      <c r="F20">
        <v>6.9933995604515076E-2</v>
      </c>
      <c r="G20">
        <v>4.9582161009311676E-2</v>
      </c>
      <c r="H20">
        <v>2.4498084560036659E-2</v>
      </c>
      <c r="I20">
        <v>0.3934724277558253</v>
      </c>
      <c r="J20">
        <v>0.44248211055950692</v>
      </c>
      <c r="K20">
        <v>0.16404548053160967</v>
      </c>
      <c r="L20">
        <v>9.8994359305216731E-2</v>
      </c>
      <c r="M20">
        <v>3.5449716841701721E-2</v>
      </c>
      <c r="N20">
        <v>2.2259043652162077E-2</v>
      </c>
      <c r="O20">
        <v>7.9401370957915829E-3</v>
      </c>
      <c r="P20">
        <v>9.5900835370897775E-2</v>
      </c>
      <c r="Q20">
        <v>0.28936088177651509</v>
      </c>
      <c r="R20">
        <v>0.61473825197090981</v>
      </c>
      <c r="S20">
        <v>0.47294478697717945</v>
      </c>
      <c r="T20">
        <v>0.24515391591304128</v>
      </c>
      <c r="U20">
        <v>0.18841442451751877</v>
      </c>
      <c r="V20">
        <v>0.10863049742084056</v>
      </c>
    </row>
    <row r="21">
      <c r="A21">
        <v>1982</v>
      </c>
      <c r="B21">
        <v>0.34016358120576562</v>
      </c>
      <c r="C21">
        <v>0.42343985770951942</v>
      </c>
      <c r="D21">
        <v>0.23636135458946228</v>
      </c>
      <c r="E21">
        <v>0.15740230679512024</v>
      </c>
      <c r="F21">
        <v>6.7022651433944702E-2</v>
      </c>
      <c r="G21">
        <v>4.6781253069639206E-2</v>
      </c>
      <c r="H21">
        <v>2.2013967856764793E-2</v>
      </c>
      <c r="I21">
        <v>0.38519296972308475</v>
      </c>
      <c r="J21">
        <v>0.44783171993379667</v>
      </c>
      <c r="K21">
        <v>0.16697534485864185</v>
      </c>
      <c r="L21">
        <v>0.10013952785717495</v>
      </c>
      <c r="M21">
        <v>3.571000350821401E-2</v>
      </c>
      <c r="N21">
        <v>2.2286957397768262E-2</v>
      </c>
      <c r="O21">
        <v>7.5573140336567465E-3</v>
      </c>
      <c r="P21">
        <v>0.10169772193584985</v>
      </c>
      <c r="Q21">
        <v>0.29431891447753139</v>
      </c>
      <c r="R21">
        <v>0.60398335267119641</v>
      </c>
      <c r="S21">
        <v>0.46078438088745965</v>
      </c>
      <c r="T21">
        <v>0.23291498860185936</v>
      </c>
      <c r="U21">
        <v>0.17654913737865663</v>
      </c>
      <c r="V21">
        <v>9.8602374090241446E-2</v>
      </c>
    </row>
    <row r="22">
      <c r="A22">
        <v>1983</v>
      </c>
      <c r="B22">
        <v>0.33176848469324338</v>
      </c>
      <c r="C22">
        <v>0.42836487634210441</v>
      </c>
      <c r="D22">
        <v>0.23984380066394806</v>
      </c>
      <c r="E22">
        <v>0.15886400640010834</v>
      </c>
      <c r="F22">
        <v>6.7050531506538391E-2</v>
      </c>
      <c r="G22">
        <v>4.6520918607711792E-2</v>
      </c>
      <c r="H22">
        <v>2.1195309236645699E-2</v>
      </c>
      <c r="I22">
        <v>0.37788708218320466</v>
      </c>
      <c r="J22">
        <v>0.45293447674217546</v>
      </c>
      <c r="K22">
        <v>0.16917841067342637</v>
      </c>
      <c r="L22">
        <v>0.1007558889312483</v>
      </c>
      <c r="M22">
        <v>3.5779365619785293E-2</v>
      </c>
      <c r="N22">
        <v>2.2216919845589229E-2</v>
      </c>
      <c r="O22">
        <v>7.1535653980182952E-3</v>
      </c>
      <c r="P22">
        <v>0.10120155381082693</v>
      </c>
      <c r="Q22">
        <v>0.3055652008190301</v>
      </c>
      <c r="R22">
        <v>0.59323320493003573</v>
      </c>
      <c r="S22">
        <v>0.44945069074631611</v>
      </c>
      <c r="T22">
        <v>0.22342866758829957</v>
      </c>
      <c r="U22">
        <v>0.16805747264362395</v>
      </c>
      <c r="V22">
        <v>9.1412821951947706E-2</v>
      </c>
    </row>
    <row r="23">
      <c r="A23">
        <v>1984</v>
      </c>
      <c r="B23">
        <v>0.32347411144794935</v>
      </c>
      <c r="C23">
        <v>0.43316683484887825</v>
      </c>
      <c r="D23">
        <v>0.24335905909538269</v>
      </c>
      <c r="E23">
        <v>0.16041295230388641</v>
      </c>
      <c r="F23">
        <v>6.763121485710144E-2</v>
      </c>
      <c r="G23">
        <v>4.703734815120697E-2</v>
      </c>
      <c r="H23">
        <v>2.1101148799061775E-2</v>
      </c>
      <c r="I23">
        <v>0.37259269253285565</v>
      </c>
      <c r="J23">
        <v>0.45886458480349096</v>
      </c>
      <c r="K23">
        <v>0.16854269669883853</v>
      </c>
      <c r="L23">
        <v>9.9064374403084104E-2</v>
      </c>
      <c r="M23">
        <v>3.4885245949870941E-2</v>
      </c>
      <c r="N23">
        <v>2.1607168101323092E-2</v>
      </c>
      <c r="O23">
        <v>6.625389019173881E-3</v>
      </c>
      <c r="P23">
        <v>9.8965796213347043E-2</v>
      </c>
      <c r="Q23">
        <v>0.31570903023618913</v>
      </c>
      <c r="R23">
        <v>0.58532519775174385</v>
      </c>
      <c r="S23">
        <v>0.440821322406939</v>
      </c>
      <c r="T23">
        <v>0.2173045123673181</v>
      </c>
      <c r="U23">
        <v>0.16327208058326492</v>
      </c>
      <c r="V23">
        <v>8.7266086810712004E-2</v>
      </c>
    </row>
    <row r="24">
      <c r="A24">
        <v>1985</v>
      </c>
      <c r="B24">
        <v>0.31876951032501488</v>
      </c>
      <c r="C24">
        <v>0.42903832455098645</v>
      </c>
      <c r="D24">
        <v>0.25214642286300659</v>
      </c>
      <c r="E24">
        <v>0.16718237102031708</v>
      </c>
      <c r="F24">
        <v>7.0701241493225098E-2</v>
      </c>
      <c r="G24">
        <v>4.9498047679662704E-2</v>
      </c>
      <c r="H24">
        <v>2.2528676316142082E-2</v>
      </c>
      <c r="I24">
        <v>0.37112142874765636</v>
      </c>
      <c r="J24">
        <v>0.4557408837484484</v>
      </c>
      <c r="K24">
        <v>0.17313765668825151</v>
      </c>
      <c r="L24">
        <v>0.10219955889138398</v>
      </c>
      <c r="M24">
        <v>3.6037850924661295E-2</v>
      </c>
      <c r="N24">
        <v>2.2576522422222686E-2</v>
      </c>
      <c r="O24">
        <v>7.0197142067921848E-3</v>
      </c>
      <c r="P24">
        <v>9.7721171417552405E-2</v>
      </c>
      <c r="Q24">
        <v>0.31635431885794379</v>
      </c>
      <c r="R24">
        <v>0.58592450667877505</v>
      </c>
      <c r="S24">
        <v>0.4416972471815081</v>
      </c>
      <c r="T24">
        <v>0.21712968631907648</v>
      </c>
      <c r="U24">
        <v>0.1632212485880003</v>
      </c>
      <c r="V24">
        <v>8.8040949333975188E-2</v>
      </c>
    </row>
    <row r="25">
      <c r="A25">
        <v>1986</v>
      </c>
      <c r="B25">
        <v>0.31083670299392363</v>
      </c>
      <c r="C25">
        <v>0.42308962650178117</v>
      </c>
      <c r="D25">
        <v>0.26601958274841309</v>
      </c>
      <c r="E25">
        <v>0.17828954756259918</v>
      </c>
      <c r="F25">
        <v>7.6499998569488525E-2</v>
      </c>
      <c r="G25">
        <v>5.4276004433631897E-2</v>
      </c>
      <c r="H25">
        <v>2.5640152394771576E-2</v>
      </c>
      <c r="I25">
        <v>0.36992477500198956</v>
      </c>
      <c r="J25">
        <v>0.45263326953237037</v>
      </c>
      <c r="K25">
        <v>0.17744192954778673</v>
      </c>
      <c r="L25">
        <v>0.10508874645989347</v>
      </c>
      <c r="M25">
        <v>3.705467720966589E-2</v>
      </c>
      <c r="N25">
        <v>2.3451719295576181E-2</v>
      </c>
      <c r="O25">
        <v>7.3907670487953709E-3</v>
      </c>
      <c r="P25">
        <v>9.1021072107627915E-2</v>
      </c>
      <c r="Q25">
        <v>0.31325158139058235</v>
      </c>
      <c r="R25">
        <v>0.59572731856955874</v>
      </c>
      <c r="S25">
        <v>0.45075020961796236</v>
      </c>
      <c r="T25">
        <v>0.22331440386565285</v>
      </c>
      <c r="U25">
        <v>0.1690017513134851</v>
      </c>
      <c r="V25">
        <v>9.3561377694312872E-2</v>
      </c>
    </row>
    <row r="26">
      <c r="A26">
        <v>1987</v>
      </c>
      <c r="B26">
        <v>0.30613075666395861</v>
      </c>
      <c r="C26">
        <v>0.41860654743859188</v>
      </c>
      <c r="D26">
        <v>0.27522397041320801</v>
      </c>
      <c r="E26">
        <v>0.18621593713760376</v>
      </c>
      <c r="F26">
        <v>8.1669755280017853E-2</v>
      </c>
      <c r="G26">
        <v>5.8889828622341156E-2</v>
      </c>
      <c r="H26">
        <v>2.9260717332363129E-2</v>
      </c>
      <c r="I26">
        <v>0.369950699868902</v>
      </c>
      <c r="J26">
        <v>0.45047548468268733</v>
      </c>
      <c r="K26">
        <v>0.17957378691649056</v>
      </c>
      <c r="L26">
        <v>0.10605222194711396</v>
      </c>
      <c r="M26">
        <v>3.7087030500549893E-2</v>
      </c>
      <c r="N26">
        <v>2.3686490776515478E-2</v>
      </c>
      <c r="O26">
        <v>7.5855566719832939E-3</v>
      </c>
      <c r="P26">
        <v>8.459506305353115E-2</v>
      </c>
      <c r="Q26">
        <v>0.30802713264741827</v>
      </c>
      <c r="R26">
        <v>0.60737778185922597</v>
      </c>
      <c r="S26">
        <v>0.46458394407888753</v>
      </c>
      <c r="T26">
        <v>0.23647918469192133</v>
      </c>
      <c r="U26">
        <v>0.18112922690625419</v>
      </c>
      <c r="V26">
        <v>0.10452392435420801</v>
      </c>
    </row>
    <row r="27">
      <c r="A27">
        <v>1988</v>
      </c>
      <c r="B27">
        <v>0.30271627354140807</v>
      </c>
      <c r="C27">
        <v>0.41606925280418827</v>
      </c>
      <c r="D27">
        <v>0.28121444582939148</v>
      </c>
      <c r="E27">
        <v>0.19005772471427917</v>
      </c>
      <c r="F27">
        <v>8.2291677594184875E-2</v>
      </c>
      <c r="G27">
        <v>5.9272393584251404E-2</v>
      </c>
      <c r="H27">
        <v>2.9682198539376259E-2</v>
      </c>
      <c r="I27">
        <v>0.36946286336172418</v>
      </c>
      <c r="J27">
        <v>0.44818811375312462</v>
      </c>
      <c r="K27">
        <v>0.18234901880271182</v>
      </c>
      <c r="L27">
        <v>0.10746351986834017</v>
      </c>
      <c r="M27">
        <v>3.7226620115499105E-2</v>
      </c>
      <c r="N27">
        <v>2.3947228319826108E-2</v>
      </c>
      <c r="O27">
        <v>7.7794577995397313E-3</v>
      </c>
      <c r="P27">
        <v>8.7540625623570442E-2</v>
      </c>
      <c r="Q27">
        <v>0.31252546934216879</v>
      </c>
      <c r="R27">
        <v>0.59993392654681299</v>
      </c>
      <c r="S27">
        <v>0.45632250818806047</v>
      </c>
      <c r="T27">
        <v>0.22757110574786174</v>
      </c>
      <c r="U27">
        <v>0.17315261822194813</v>
      </c>
      <c r="V27">
        <v>0.10029160937636303</v>
      </c>
    </row>
    <row r="28">
      <c r="A28">
        <v>1989</v>
      </c>
      <c r="B28">
        <v>0.29602374159242506</v>
      </c>
      <c r="C28">
        <v>0.41652864850982951</v>
      </c>
      <c r="D28">
        <v>0.28747308254241943</v>
      </c>
      <c r="E28">
        <v>0.1956542432308197</v>
      </c>
      <c r="F28">
        <v>8.6031563580036163E-2</v>
      </c>
      <c r="G28">
        <v>6.2965631484985352E-2</v>
      </c>
      <c r="H28">
        <v>3.2841596752405167E-2</v>
      </c>
      <c r="I28">
        <v>0.36617670783847167</v>
      </c>
      <c r="J28">
        <v>0.45190174362565971</v>
      </c>
      <c r="K28">
        <v>0.18192153390981422</v>
      </c>
      <c r="L28">
        <v>0.10832489992246581</v>
      </c>
      <c r="M28">
        <v>3.69844191890683E-2</v>
      </c>
      <c r="N28">
        <v>2.3431013428832335E-2</v>
      </c>
      <c r="O28">
        <v>7.4997471614198907E-3</v>
      </c>
      <c r="P28">
        <v>8.4695727171792592E-2</v>
      </c>
      <c r="Q28">
        <v>0.3099438251541406</v>
      </c>
      <c r="R28">
        <v>0.60536045826436813</v>
      </c>
      <c r="S28">
        <v>0.4586665468649278</v>
      </c>
      <c r="T28">
        <v>0.23375069353788583</v>
      </c>
      <c r="U28">
        <v>0.18203579800302935</v>
      </c>
      <c r="V28">
        <v>0.10916682374205036</v>
      </c>
    </row>
    <row r="29">
      <c r="A29">
        <v>1990</v>
      </c>
      <c r="B29">
        <v>0.29676748384881835</v>
      </c>
      <c r="C29">
        <v>0.42196456851134523</v>
      </c>
      <c r="D29">
        <v>0.28126797080039978</v>
      </c>
      <c r="E29">
        <v>0.19064590334892273</v>
      </c>
      <c r="F29">
        <v>8.380454033613205E-2</v>
      </c>
      <c r="G29">
        <v>6.2049530446529388E-2</v>
      </c>
      <c r="H29">
        <v>3.329472616314888E-2</v>
      </c>
      <c r="I29">
        <v>0.36588302657826338</v>
      </c>
      <c r="J29">
        <v>0.45736597842459731</v>
      </c>
      <c r="K29">
        <v>0.17675098593256131</v>
      </c>
      <c r="L29">
        <v>0.10507934364576267</v>
      </c>
      <c r="M29">
        <v>3.4708414478585151E-2</v>
      </c>
      <c r="N29">
        <v>2.1600670270825531E-2</v>
      </c>
      <c r="O29">
        <v>6.8594766066168138E-3</v>
      </c>
      <c r="P29">
        <v>8.322837248040231E-2</v>
      </c>
      <c r="Q29">
        <v>0.31258849400535188</v>
      </c>
      <c r="R29">
        <v>0.60418313435801863</v>
      </c>
      <c r="S29">
        <v>0.45501194814736223</v>
      </c>
      <c r="T29">
        <v>0.23549171381217779</v>
      </c>
      <c r="U29">
        <v>0.18702014917191748</v>
      </c>
      <c r="V29">
        <v>0.11496897071035671</v>
      </c>
    </row>
    <row r="30">
      <c r="A30">
        <v>1991</v>
      </c>
      <c r="B30">
        <v>0.29581066854041405</v>
      </c>
      <c r="C30">
        <v>0.42330991393461459</v>
      </c>
      <c r="D30">
        <v>0.2808794379234314</v>
      </c>
      <c r="E30">
        <v>0.18787556886672974</v>
      </c>
      <c r="F30">
        <v>8.5057079792022705E-2</v>
      </c>
      <c r="G30">
        <v>6.4339831471443176E-2</v>
      </c>
      <c r="H30">
        <v>3.580881655216217E-2</v>
      </c>
      <c r="I30">
        <v>0.361769615394743</v>
      </c>
      <c r="J30">
        <v>0.45773675293682564</v>
      </c>
      <c r="K30">
        <v>0.18049361252975935</v>
      </c>
      <c r="L30">
        <v>0.10298626318660835</v>
      </c>
      <c r="M30">
        <v>3.3873467461644179E-2</v>
      </c>
      <c r="N30">
        <v>2.1473205549046928E-2</v>
      </c>
      <c r="O30">
        <v>6.4863257538367537E-3</v>
      </c>
      <c r="P30">
        <v>8.3166814257024907E-2</v>
      </c>
      <c r="Q30">
        <v>0.31232181727529884</v>
      </c>
      <c r="R30">
        <v>0.60451139044768609</v>
      </c>
      <c r="S30">
        <v>0.46154859257593894</v>
      </c>
      <c r="T30">
        <v>0.25006696894164271</v>
      </c>
      <c r="U30">
        <v>0.20253673819209789</v>
      </c>
      <c r="V30">
        <v>0.13034104846172215</v>
      </c>
    </row>
    <row r="31">
      <c r="A31">
        <v>1992</v>
      </c>
      <c r="B31">
        <v>0.30173062827516417</v>
      </c>
      <c r="C31">
        <v>0.42643135072285521</v>
      </c>
      <c r="D31">
        <v>0.27183800935745239</v>
      </c>
      <c r="E31">
        <v>0.18421171605587006</v>
      </c>
      <c r="F31">
        <v>8.2039825618267059E-2</v>
      </c>
      <c r="G31">
        <v>5.9803158044815063E-2</v>
      </c>
      <c r="H31">
        <v>3.180120512843132E-2</v>
      </c>
      <c r="I31">
        <v>0.37286193781000654</v>
      </c>
      <c r="J31">
        <v>0.45613327292758132</v>
      </c>
      <c r="K31">
        <v>0.17100480767301182</v>
      </c>
      <c r="L31">
        <v>9.9238359487333699E-2</v>
      </c>
      <c r="M31">
        <v>3.2389275511512217E-2</v>
      </c>
      <c r="N31">
        <v>1.9387859616357278E-2</v>
      </c>
      <c r="O31">
        <v>5.6101202093353578E-3</v>
      </c>
      <c r="P31">
        <v>7.9663948455348327E-2</v>
      </c>
      <c r="Q31">
        <v>0.33370418646608208</v>
      </c>
      <c r="R31">
        <v>0.58663188244712561</v>
      </c>
      <c r="S31">
        <v>0.44949230837077897</v>
      </c>
      <c r="T31">
        <v>0.23704520916659266</v>
      </c>
      <c r="U31">
        <v>0.18597675466769559</v>
      </c>
      <c r="V31">
        <v>0.11356785563934675</v>
      </c>
    </row>
    <row r="32">
      <c r="A32">
        <v>1993</v>
      </c>
      <c r="B32">
        <v>0.29771765245990672</v>
      </c>
      <c r="C32">
        <v>0.43354074670353565</v>
      </c>
      <c r="D32">
        <v>0.26874163746833801</v>
      </c>
      <c r="E32">
        <v>0.18460264801979065</v>
      </c>
      <c r="F32">
        <v>8.2091525197029114E-2</v>
      </c>
      <c r="G32">
        <v>6.1651021242141724E-2</v>
      </c>
      <c r="H32">
        <v>3.3137544989585876E-2</v>
      </c>
      <c r="I32">
        <v>0.36776575165519498</v>
      </c>
      <c r="J32">
        <v>0.46225790859322269</v>
      </c>
      <c r="K32">
        <v>0.16997635684744128</v>
      </c>
      <c r="L32">
        <v>0.10096788566123621</v>
      </c>
      <c r="M32">
        <v>2.8947248083121501E-2</v>
      </c>
      <c r="N32">
        <v>1.7979482614986764E-2</v>
      </c>
      <c r="O32">
        <v>5.2012588030882021E-3</v>
      </c>
      <c r="P32">
        <v>7.8169110450362497E-2</v>
      </c>
      <c r="Q32">
        <v>0.34353382596904836</v>
      </c>
      <c r="R32">
        <v>0.57829703823254253</v>
      </c>
      <c r="S32">
        <v>0.44673517819482295</v>
      </c>
      <c r="T32">
        <v>0.24865914791908184</v>
      </c>
      <c r="U32">
        <v>0.19852868971579191</v>
      </c>
      <c r="V32">
        <v>0.12069694768525324</v>
      </c>
    </row>
    <row r="33">
      <c r="A33">
        <v>1994</v>
      </c>
      <c r="B33">
        <v>0.29355966854223037</v>
      </c>
      <c r="C33">
        <v>0.43203100759948232</v>
      </c>
      <c r="D33">
        <v>0.27440935373306274</v>
      </c>
      <c r="E33">
        <v>0.18641893565654755</v>
      </c>
      <c r="F33">
        <v>8.6608737707138062E-2</v>
      </c>
      <c r="G33">
        <v>6.4895115792751312E-2</v>
      </c>
      <c r="H33">
        <v>3.5105325281620026E-2</v>
      </c>
      <c r="I33">
        <v>0.36342437403431777</v>
      </c>
      <c r="J33">
        <v>0.46047146985723364</v>
      </c>
      <c r="K33">
        <v>0.17610416148785771</v>
      </c>
      <c r="L33">
        <v>0.1009544599094553</v>
      </c>
      <c r="M33">
        <v>3.1483955527562064E-2</v>
      </c>
      <c r="N33">
        <v>1.8581566507023351E-2</v>
      </c>
      <c r="O33">
        <v>5.1704457386572162E-3</v>
      </c>
      <c r="P33">
        <v>7.7070821143189944E-2</v>
      </c>
      <c r="Q33">
        <v>0.3439028817105646</v>
      </c>
      <c r="R33">
        <v>0.57902628077410601</v>
      </c>
      <c r="S33">
        <v>0.45124648955107416</v>
      </c>
      <c r="T33">
        <v>0.25742313901774733</v>
      </c>
      <c r="U33">
        <v>0.20840625710380742</v>
      </c>
      <c r="V33">
        <v>0.12786412078423956</v>
      </c>
    </row>
    <row r="34">
      <c r="A34">
        <v>1995</v>
      </c>
      <c r="B34">
        <v>0.29289902593813705</v>
      </c>
      <c r="C34">
        <v>0.43284771789275589</v>
      </c>
      <c r="D34">
        <v>0.27425327897071838</v>
      </c>
      <c r="E34">
        <v>0.1864343136548996</v>
      </c>
      <c r="F34">
        <v>8.7846390902996063E-2</v>
      </c>
      <c r="G34">
        <v>6.6145375370979309E-2</v>
      </c>
      <c r="H34">
        <v>3.5442881286144257E-2</v>
      </c>
      <c r="I34">
        <v>0.36240067341608867</v>
      </c>
      <c r="J34">
        <v>0.46186469330334806</v>
      </c>
      <c r="K34">
        <v>0.17573465446008976</v>
      </c>
      <c r="L34">
        <v>9.9982748113882997E-2</v>
      </c>
      <c r="M34">
        <v>3.0630677556955036E-2</v>
      </c>
      <c r="N34">
        <v>1.8032101289174592E-2</v>
      </c>
      <c r="O34">
        <v>4.9944023980692366E-3</v>
      </c>
      <c r="P34">
        <v>7.6100859843078489E-2</v>
      </c>
      <c r="Q34">
        <v>0.34233434723405604</v>
      </c>
      <c r="R34">
        <v>0.58156482078428318</v>
      </c>
      <c r="S34">
        <v>0.45610470367712497</v>
      </c>
      <c r="T34">
        <v>0.26632072600029721</v>
      </c>
      <c r="U34">
        <v>0.2162262672199213</v>
      </c>
      <c r="V34">
        <v>0.13042154329264088</v>
      </c>
    </row>
    <row r="35">
      <c r="A35">
        <v>1996</v>
      </c>
      <c r="B35">
        <v>0.28884526677552369</v>
      </c>
      <c r="C35">
        <v>0.42964892883449934</v>
      </c>
      <c r="D35">
        <v>0.28150579333305359</v>
      </c>
      <c r="E35">
        <v>0.19628439843654633</v>
      </c>
      <c r="F35">
        <v>9.7954101860523224E-2</v>
      </c>
      <c r="G35">
        <v>7.4791170656681061E-2</v>
      </c>
      <c r="H35">
        <v>4.0231272578239441E-2</v>
      </c>
      <c r="I35">
        <v>0.3591295207813498</v>
      </c>
      <c r="J35">
        <v>0.46558054185449116</v>
      </c>
      <c r="K35">
        <v>0.17528997536094082</v>
      </c>
      <c r="L35">
        <v>0.10008977016972469</v>
      </c>
      <c r="M35">
        <v>3.0626467964720822E-2</v>
      </c>
      <c r="N35">
        <v>1.7433254750289603E-2</v>
      </c>
      <c r="O35">
        <v>4.6390046751931579E-3</v>
      </c>
      <c r="P35">
        <v>7.2701843095307986E-2</v>
      </c>
      <c r="Q35">
        <v>0.31914938159215828</v>
      </c>
      <c r="R35">
        <v>0.60814879558096802</v>
      </c>
      <c r="S35">
        <v>0.49210949178909957</v>
      </c>
      <c r="T35">
        <v>0.30500518086826167</v>
      </c>
      <c r="U35">
        <v>0.25118260005561321</v>
      </c>
      <c r="V35">
        <v>0.14968731700494986</v>
      </c>
    </row>
    <row r="36">
      <c r="A36">
        <v>1997</v>
      </c>
      <c r="B36">
        <v>0.29147733648289625</v>
      </c>
      <c r="C36">
        <v>0.42513770992115785</v>
      </c>
      <c r="D36">
        <v>0.28338497877120972</v>
      </c>
      <c r="E36">
        <v>0.19877557456493378</v>
      </c>
      <c r="F36">
        <v>0.10227815061807632</v>
      </c>
      <c r="G36">
        <v>7.87397101521492E-2</v>
      </c>
      <c r="H36">
        <v>4.239916056394577E-2</v>
      </c>
      <c r="I36">
        <v>0.36536901622392759</v>
      </c>
      <c r="J36">
        <v>0.46186706647021253</v>
      </c>
      <c r="K36">
        <v>0.1727639561052359</v>
      </c>
      <c r="L36">
        <v>9.7639212523152302E-2</v>
      </c>
      <c r="M36">
        <v>2.9781377586584612E-2</v>
      </c>
      <c r="N36">
        <v>1.6823136364541635E-2</v>
      </c>
      <c r="O36">
        <v>4.536693590547888E-3</v>
      </c>
      <c r="P36">
        <v>7.1912604061584687E-2</v>
      </c>
      <c r="Q36">
        <v>0.31599864419738971</v>
      </c>
      <c r="R36">
        <v>0.61208879561213125</v>
      </c>
      <c r="S36">
        <v>0.49929630150843934</v>
      </c>
      <c r="T36">
        <v>0.31769806144706353</v>
      </c>
      <c r="U36">
        <v>0.26272116555337</v>
      </c>
      <c r="V36">
        <v>0.15490526257108739</v>
      </c>
    </row>
    <row r="37">
      <c r="A37">
        <v>1998</v>
      </c>
      <c r="B37">
        <v>0.28851168486963719</v>
      </c>
      <c r="C37">
        <v>0.42245999095816933</v>
      </c>
      <c r="D37">
        <v>0.28902828693389893</v>
      </c>
      <c r="E37">
        <v>0.20460604131221771</v>
      </c>
      <c r="F37">
        <v>0.10528850555419922</v>
      </c>
      <c r="G37">
        <v>8.1037111580371857E-2</v>
      </c>
      <c r="H37">
        <v>4.2881358414888382E-2</v>
      </c>
      <c r="I37">
        <v>0.36271313293106111</v>
      </c>
      <c r="J37">
        <v>0.46016994617530316</v>
      </c>
      <c r="K37">
        <v>0.17711690542319247</v>
      </c>
      <c r="L37">
        <v>0.10148387891075676</v>
      </c>
      <c r="M37">
        <v>2.9916465060037114E-2</v>
      </c>
      <c r="N37">
        <v>1.6760624000870333E-2</v>
      </c>
      <c r="O37">
        <v>4.5270059993938868E-3</v>
      </c>
      <c r="P37">
        <v>6.7147661234653072E-2</v>
      </c>
      <c r="Q37">
        <v>0.3099605019813032</v>
      </c>
      <c r="R37">
        <v>0.62289185331718699</v>
      </c>
      <c r="S37">
        <v>0.51224885322067493</v>
      </c>
      <c r="T37">
        <v>0.33014477180097507</v>
      </c>
      <c r="U37">
        <v>0.27279218344100631</v>
      </c>
      <c r="V37">
        <v>0.15730332026758917</v>
      </c>
    </row>
    <row r="38">
      <c r="A38">
        <v>1999</v>
      </c>
      <c r="B38">
        <v>0.28295461934936444</v>
      </c>
      <c r="C38">
        <v>0.42783061598858146</v>
      </c>
      <c r="D38">
        <v>0.28921478986740112</v>
      </c>
      <c r="E38">
        <v>0.20295333862304688</v>
      </c>
      <c r="F38">
        <v>0.10341139882802963</v>
      </c>
      <c r="G38">
        <v>7.8516922891139984E-2</v>
      </c>
      <c r="H38">
        <v>4.0715765208005905E-2</v>
      </c>
      <c r="I38">
        <v>0.35412219560947139</v>
      </c>
      <c r="J38">
        <v>0.46367142959459101</v>
      </c>
      <c r="K38">
        <v>0.1822063353966567</v>
      </c>
      <c r="L38">
        <v>0.10418277339377523</v>
      </c>
      <c r="M38">
        <v>3.0962688607515179E-2</v>
      </c>
      <c r="N38">
        <v>1.7101829139759675E-2</v>
      </c>
      <c r="O38">
        <v>4.7301967204770867E-3</v>
      </c>
      <c r="P38">
        <v>6.5998831457359367E-2</v>
      </c>
      <c r="Q38">
        <v>0.31856908864176614</v>
      </c>
      <c r="R38">
        <v>0.61543206074413048</v>
      </c>
      <c r="S38">
        <v>0.50405724416274389</v>
      </c>
      <c r="T38">
        <v>0.32427261620956321</v>
      </c>
      <c r="U38">
        <v>0.26574196678807199</v>
      </c>
      <c r="V38">
        <v>0.15041843544759753</v>
      </c>
    </row>
    <row r="39">
      <c r="A39">
        <v>2000</v>
      </c>
      <c r="B39">
        <v>0.28195072806754889</v>
      </c>
      <c r="C39">
        <v>0.42457001751887713</v>
      </c>
      <c r="D39">
        <v>0.29347923398017883</v>
      </c>
      <c r="E39">
        <v>0.208041712641716</v>
      </c>
      <c r="F39">
        <v>0.1070287823677063</v>
      </c>
      <c r="G39">
        <v>8.1332936882972717E-2</v>
      </c>
      <c r="H39">
        <v>4.2273074388504028E-2</v>
      </c>
      <c r="I39">
        <v>0.35425203248068715</v>
      </c>
      <c r="J39">
        <v>0.46176585811086901</v>
      </c>
      <c r="K39">
        <v>0.18398209897805681</v>
      </c>
      <c r="L39">
        <v>0.10640648016168358</v>
      </c>
      <c r="M39">
        <v>3.1800740039741045E-2</v>
      </c>
      <c r="N39">
        <v>1.7476665449793437E-2</v>
      </c>
      <c r="O39">
        <v>4.7365064322068447E-3</v>
      </c>
      <c r="P39">
        <v>6.4487162268374823E-2</v>
      </c>
      <c r="Q39">
        <v>0.31269461250569675</v>
      </c>
      <c r="R39">
        <v>0.62281823442606998</v>
      </c>
      <c r="S39">
        <v>0.51373416598934241</v>
      </c>
      <c r="T39">
        <v>0.33329527178869156</v>
      </c>
      <c r="U39">
        <v>0.27339608511532826</v>
      </c>
      <c r="V39">
        <v>0.15517334923477782</v>
      </c>
    </row>
    <row r="40">
      <c r="A40">
        <v>2001</v>
      </c>
      <c r="B40">
        <v>0.28663799965985681</v>
      </c>
      <c r="C40">
        <v>0.41913482967709537</v>
      </c>
      <c r="D40">
        <v>0.29422718286514282</v>
      </c>
      <c r="E40">
        <v>0.20975998044013977</v>
      </c>
      <c r="F40">
        <v>0.10831116139888763</v>
      </c>
      <c r="G40">
        <v>8.2310467958450317E-2</v>
      </c>
      <c r="H40">
        <v>4.3380524963140488E-2</v>
      </c>
      <c r="I40">
        <v>0.35921141184134198</v>
      </c>
      <c r="J40">
        <v>0.45590392623001225</v>
      </c>
      <c r="K40">
        <v>0.18488464605813357</v>
      </c>
      <c r="L40">
        <v>0.10776793683797872</v>
      </c>
      <c r="M40">
        <v>3.2169144153565879E-2</v>
      </c>
      <c r="N40">
        <v>1.7785269402164294E-2</v>
      </c>
      <c r="O40">
        <v>4.718290879771778E-3</v>
      </c>
      <c r="P40">
        <v>6.6203753682285357E-2</v>
      </c>
      <c r="Q40">
        <v>0.30745246251043507</v>
      </c>
      <c r="R40">
        <v>0.6263437609532243</v>
      </c>
      <c r="S40">
        <v>0.51955020804583474</v>
      </c>
      <c r="T40">
        <v>0.33958463508624626</v>
      </c>
      <c r="U40">
        <v>0.27829907053488373</v>
      </c>
      <c r="V40">
        <v>0.16081305005264768</v>
      </c>
    </row>
    <row r="41">
      <c r="A41">
        <v>2002</v>
      </c>
      <c r="B41">
        <v>0.30064788103786622</v>
      </c>
      <c r="C41">
        <v>0.41454135705521167</v>
      </c>
      <c r="D41">
        <v>0.28481081128120422</v>
      </c>
      <c r="E41">
        <v>0.20278120040893555</v>
      </c>
      <c r="F41">
        <v>0.10338357836008072</v>
      </c>
      <c r="G41">
        <v>7.7977761626243591E-2</v>
      </c>
      <c r="H41">
        <v>4.1002172976732254E-2</v>
      </c>
      <c r="I41">
        <v>0.3722459575001158</v>
      </c>
      <c r="J41">
        <v>0.44633411731151135</v>
      </c>
      <c r="K41">
        <v>0.18141988768173678</v>
      </c>
      <c r="L41">
        <v>0.10694044184913751</v>
      </c>
      <c r="M41">
        <v>3.2870367179284439E-2</v>
      </c>
      <c r="N41">
        <v>1.8396988715212469E-2</v>
      </c>
      <c r="O41">
        <v>4.9613159012681565E-3</v>
      </c>
      <c r="P41">
        <v>6.7185177799344395E-2</v>
      </c>
      <c r="Q41">
        <v>0.31087334658195104</v>
      </c>
      <c r="R41">
        <v>0.62194149083919426</v>
      </c>
      <c r="S41">
        <v>0.51529282357254758</v>
      </c>
      <c r="T41">
        <v>0.33330869923383505</v>
      </c>
      <c r="U41">
        <v>0.27225508356070671</v>
      </c>
      <c r="V41">
        <v>0.15852198577507734</v>
      </c>
    </row>
    <row r="42">
      <c r="A42">
        <v>2003</v>
      </c>
      <c r="B42">
        <v>0.29512421151382684</v>
      </c>
      <c r="C42">
        <v>0.41770203579598009</v>
      </c>
      <c r="D42">
        <v>0.28717377781867981</v>
      </c>
      <c r="E42">
        <v>0.20377857983112335</v>
      </c>
      <c r="F42">
        <v>0.10432720929384232</v>
      </c>
      <c r="G42">
        <v>7.9043589532375336E-2</v>
      </c>
      <c r="H42">
        <v>4.1716720908880234E-2</v>
      </c>
      <c r="I42">
        <v>0.36616484331017923</v>
      </c>
      <c r="J42">
        <v>0.45030639740022038</v>
      </c>
      <c r="K42">
        <v>0.18352878713681373</v>
      </c>
      <c r="L42">
        <v>0.10735951904826002</v>
      </c>
      <c r="M42">
        <v>3.3101418918776729E-2</v>
      </c>
      <c r="N42">
        <v>1.8548248162327915E-2</v>
      </c>
      <c r="O42">
        <v>4.9139840822769541E-3</v>
      </c>
      <c r="P42">
        <v>6.4196936033356633E-2</v>
      </c>
      <c r="Q42">
        <v>0.3117171235899398</v>
      </c>
      <c r="R42">
        <v>0.62408595666759881</v>
      </c>
      <c r="S42">
        <v>0.51720194287353871</v>
      </c>
      <c r="T42">
        <v>0.33585638545334084</v>
      </c>
      <c r="U42">
        <v>0.27569197530649159</v>
      </c>
      <c r="V42">
        <v>0.16134904742254458</v>
      </c>
    </row>
    <row r="43">
      <c r="A43">
        <v>2004</v>
      </c>
      <c r="B43">
        <v>0.2927001681870916</v>
      </c>
      <c r="C43">
        <v>0.41570882782093638</v>
      </c>
      <c r="D43">
        <v>0.29159098863601685</v>
      </c>
      <c r="E43">
        <v>0.20602090656757355</v>
      </c>
      <c r="F43">
        <v>0.10602780431509018</v>
      </c>
      <c r="G43">
        <v>8.065669983625412E-2</v>
      </c>
      <c r="H43">
        <v>4.26960289478302E-2</v>
      </c>
      <c r="I43">
        <v>0.36430340522074961</v>
      </c>
      <c r="J43">
        <v>0.44902160380330836</v>
      </c>
      <c r="K43">
        <v>0.18667496072523165</v>
      </c>
      <c r="L43">
        <v>0.10809778585435001</v>
      </c>
      <c r="M43">
        <v>3.3257989816942196E-2</v>
      </c>
      <c r="N43">
        <v>1.9000354627767585E-2</v>
      </c>
      <c r="O43">
        <v>5.1471893633005137E-3</v>
      </c>
      <c r="P43">
        <v>6.4354168974192799E-2</v>
      </c>
      <c r="Q43">
        <v>0.30947284348867388</v>
      </c>
      <c r="R43">
        <v>0.6261729572595901</v>
      </c>
      <c r="S43">
        <v>0.51830221250386621</v>
      </c>
      <c r="T43">
        <v>0.33809402384569121</v>
      </c>
      <c r="U43">
        <v>0.27728158121508095</v>
      </c>
      <c r="V43">
        <v>0.16244099204217705</v>
      </c>
    </row>
    <row r="44">
      <c r="A44">
        <v>2005</v>
      </c>
      <c r="B44">
        <v>0.29416018887990203</v>
      </c>
      <c r="C44">
        <v>0.41766426095306963</v>
      </c>
      <c r="D44">
        <v>0.28817552328109741</v>
      </c>
      <c r="E44">
        <v>0.20443616807460785</v>
      </c>
      <c r="F44">
        <v>0.10440651327371597</v>
      </c>
      <c r="G44">
        <v>7.8277602791786194E-2</v>
      </c>
      <c r="H44">
        <v>3.9745505899190903E-2</v>
      </c>
      <c r="I44">
        <v>0.36486283272907288</v>
      </c>
      <c r="J44">
        <v>0.45169988398875904</v>
      </c>
      <c r="K44">
        <v>0.18343729566451644</v>
      </c>
      <c r="L44">
        <v>0.10671204980267936</v>
      </c>
      <c r="M44">
        <v>3.3919024673603505E-2</v>
      </c>
      <c r="N44">
        <v>1.9428245082509697E-2</v>
      </c>
      <c r="O44">
        <v>5.4714994837511913E-3</v>
      </c>
      <c r="P44">
        <v>6.5300331910580281E-2</v>
      </c>
      <c r="Q44">
        <v>0.30749318157801731</v>
      </c>
      <c r="R44">
        <v>0.62720645878710479</v>
      </c>
      <c r="S44">
        <v>0.52076284939760442</v>
      </c>
      <c r="T44">
        <v>0.33256994391884698</v>
      </c>
      <c r="U44">
        <v>0.26876914852827616</v>
      </c>
      <c r="V44">
        <v>0.1506882437293591</v>
      </c>
    </row>
    <row r="45">
      <c r="A45">
        <v>2006</v>
      </c>
      <c r="B45">
        <v>0.2920587712683928</v>
      </c>
      <c r="C45">
        <v>0.41672506485423966</v>
      </c>
      <c r="D45">
        <v>0.2912161648273468</v>
      </c>
      <c r="E45">
        <v>0.20567198097705841</v>
      </c>
      <c r="F45">
        <v>0.10331672430038452</v>
      </c>
      <c r="G45">
        <v>7.6653815805912018E-2</v>
      </c>
      <c r="H45">
        <v>3.851139172911644E-2</v>
      </c>
      <c r="I45">
        <v>0.36264161661769906</v>
      </c>
      <c r="J45">
        <v>0.45275681558094427</v>
      </c>
      <c r="K45">
        <v>0.18460153379976205</v>
      </c>
      <c r="L45">
        <v>0.10699303055039702</v>
      </c>
      <c r="M45">
        <v>3.401048217201387E-2</v>
      </c>
      <c r="N45">
        <v>1.9740194013266488E-2</v>
      </c>
      <c r="O45">
        <v>5.9319855511610949E-3</v>
      </c>
      <c r="P45">
        <v>6.5884226076135186E-2</v>
      </c>
      <c r="Q45">
        <v>0.30126548007495596</v>
      </c>
      <c r="R45">
        <v>0.63285028149674583</v>
      </c>
      <c r="S45">
        <v>0.52187719921779974</v>
      </c>
      <c r="T45">
        <v>0.32540050236689322</v>
      </c>
      <c r="U45">
        <v>0.2590269070705199</v>
      </c>
      <c r="V45">
        <v>0.1429083012204071</v>
      </c>
    </row>
    <row r="46">
      <c r="A46">
        <v>2007</v>
      </c>
      <c r="B46">
        <v>0.29163558350234992</v>
      </c>
      <c r="C46">
        <v>0.41026908839836151</v>
      </c>
      <c r="D46">
        <v>0.29809528589248657</v>
      </c>
      <c r="E46">
        <v>0.21239848434925079</v>
      </c>
      <c r="F46">
        <v>0.10693839192390442</v>
      </c>
      <c r="G46">
        <v>7.902304083108902E-2</v>
      </c>
      <c r="H46">
        <v>3.8764689117670059E-2</v>
      </c>
      <c r="I46">
        <v>0.36430429754091842</v>
      </c>
      <c r="J46">
        <v>0.45156842461525104</v>
      </c>
      <c r="K46">
        <v>0.18412730101309019</v>
      </c>
      <c r="L46">
        <v>0.10728086401383632</v>
      </c>
      <c r="M46">
        <v>3.3594897045393361E-2</v>
      </c>
      <c r="N46">
        <v>1.9323058335754088E-2</v>
      </c>
      <c r="O46">
        <v>5.8456894397476795E-3</v>
      </c>
      <c r="P46">
        <v>6.6345623385380567E-2</v>
      </c>
      <c r="Q46">
        <v>0.28223155979712977</v>
      </c>
      <c r="R46">
        <v>0.65142281632259291</v>
      </c>
      <c r="S46">
        <v>0.53828773744078129</v>
      </c>
      <c r="T46">
        <v>0.33432039592154522</v>
      </c>
      <c r="U46">
        <v>0.26410695957330449</v>
      </c>
      <c r="V46">
        <v>0.14082129244671057</v>
      </c>
    </row>
    <row r="47">
      <c r="A47">
        <v>2008</v>
      </c>
      <c r="B47">
        <v>0.29360070701913654</v>
      </c>
      <c r="C47">
        <v>0.41156180605116788</v>
      </c>
      <c r="D47">
        <v>0.29483747482299805</v>
      </c>
      <c r="E47">
        <v>0.20977847278118134</v>
      </c>
      <c r="F47">
        <v>0.10517154633998871</v>
      </c>
      <c r="G47">
        <v>7.7706716954708099E-2</v>
      </c>
      <c r="H47">
        <v>3.8923781365156174E-2</v>
      </c>
      <c r="I47">
        <v>0.36511030210868473</v>
      </c>
      <c r="J47">
        <v>0.45392518651110159</v>
      </c>
      <c r="K47">
        <v>0.18096450547974219</v>
      </c>
      <c r="L47">
        <v>0.10491651488052828</v>
      </c>
      <c r="M47">
        <v>3.2356690645192594E-2</v>
      </c>
      <c r="N47">
        <v>1.8569627325251553E-2</v>
      </c>
      <c r="O47">
        <v>5.5981040341722211E-3</v>
      </c>
      <c r="P47">
        <v>6.6605228730371113E-2</v>
      </c>
      <c r="Q47">
        <v>0.2770862341588361</v>
      </c>
      <c r="R47">
        <v>0.65630856750590638</v>
      </c>
      <c r="S47">
        <v>0.54264563493598805</v>
      </c>
      <c r="T47">
        <v>0.33631042611547984</v>
      </c>
      <c r="U47">
        <v>0.26542773460996011</v>
      </c>
      <c r="V47">
        <v>0.14471070070202943</v>
      </c>
    </row>
    <row r="48">
      <c r="A48">
        <v>2009</v>
      </c>
      <c r="B48">
        <v>0.30357902957985777</v>
      </c>
      <c r="C48">
        <v>0.42182403456421447</v>
      </c>
      <c r="D48">
        <v>0.2745969295501709</v>
      </c>
      <c r="E48">
        <v>0.19253039360046387</v>
      </c>
      <c r="F48">
        <v>9.334990382194519E-2</v>
      </c>
      <c r="G48">
        <v>6.7645326256752014E-2</v>
      </c>
      <c r="H48">
        <v>3.2438289374113083E-2</v>
      </c>
      <c r="I48">
        <v>0.36944033233448387</v>
      </c>
      <c r="J48">
        <v>0.45809232216503493</v>
      </c>
      <c r="K48">
        <v>0.17246735241716393</v>
      </c>
      <c r="L48">
        <v>9.9022711487290443E-2</v>
      </c>
      <c r="M48">
        <v>2.965455036790704E-2</v>
      </c>
      <c r="N48">
        <v>1.6901166999054376E-2</v>
      </c>
      <c r="O48">
        <v>5.0340142354300139E-3</v>
      </c>
      <c r="P48">
        <v>6.1933391708416503E-2</v>
      </c>
      <c r="Q48">
        <v>0.28875540207061351</v>
      </c>
      <c r="R48">
        <v>0.64931122097561722</v>
      </c>
      <c r="S48">
        <v>0.53561078001789431</v>
      </c>
      <c r="T48">
        <v>0.32704866536888638</v>
      </c>
      <c r="U48">
        <v>0.2538260283331687</v>
      </c>
      <c r="V48">
        <v>0.13298479259402529</v>
      </c>
    </row>
    <row r="49">
      <c r="A49">
        <v>2010</v>
      </c>
      <c r="B49">
        <v>0.30284620444789717</v>
      </c>
      <c r="C49">
        <v>0.41702348722175009</v>
      </c>
      <c r="D49">
        <v>0.28013035655021667</v>
      </c>
      <c r="E49">
        <v>0.19922107458114624</v>
      </c>
      <c r="F49">
        <v>0.10131369531154633</v>
      </c>
      <c r="G49">
        <v>7.5268760323524475E-2</v>
      </c>
      <c r="H49">
        <v>3.8503207266330719E-2</v>
      </c>
      <c r="I49">
        <v>0.37273515784332045</v>
      </c>
      <c r="J49">
        <v>0.45701462319753072</v>
      </c>
      <c r="K49">
        <v>0.1702501984318715</v>
      </c>
      <c r="L49">
        <v>9.7908663069889587E-2</v>
      </c>
      <c r="M49">
        <v>2.975292572130853E-2</v>
      </c>
      <c r="N49">
        <v>1.7180684326639262E-2</v>
      </c>
      <c r="O49">
        <v>5.2109834691207056E-3</v>
      </c>
      <c r="P49">
        <v>5.2863389277445265E-2</v>
      </c>
      <c r="Q49">
        <v>0.27398084954275681</v>
      </c>
      <c r="R49">
        <v>0.67315578249641694</v>
      </c>
      <c r="S49">
        <v>0.56160098563322947</v>
      </c>
      <c r="T49">
        <v>0.35727625726718659</v>
      </c>
      <c r="U49">
        <v>0.28304144099414463</v>
      </c>
      <c r="V49">
        <v>0.15758469390434407</v>
      </c>
    </row>
    <row r="50">
      <c r="A50">
        <v>2011</v>
      </c>
      <c r="B50">
        <v>0.30656400163995556</v>
      </c>
      <c r="C50">
        <v>0.41273904896659619</v>
      </c>
      <c r="D50">
        <v>0.28069698810577393</v>
      </c>
      <c r="E50">
        <v>0.20097522437572479</v>
      </c>
      <c r="F50">
        <v>0.10367561131715775</v>
      </c>
      <c r="G50">
        <v>7.7077329158782959E-2</v>
      </c>
      <c r="H50">
        <v>3.9421632885932922E-2</v>
      </c>
      <c r="I50">
        <v>0.37708838472523631</v>
      </c>
      <c r="J50">
        <v>0.45350417890866901</v>
      </c>
      <c r="K50">
        <v>0.1694074589244623</v>
      </c>
      <c r="L50">
        <v>9.778164660231993E-2</v>
      </c>
      <c r="M50">
        <v>2.9868345468304785E-2</v>
      </c>
      <c r="N50">
        <v>1.718915441760074E-2</v>
      </c>
      <c r="O50">
        <v>5.2828962039432274E-3</v>
      </c>
      <c r="P50">
        <v>5.5044311092803971E-2</v>
      </c>
      <c r="Q50">
        <v>0.26735340474556157</v>
      </c>
      <c r="R50">
        <v>0.67760231244080082</v>
      </c>
      <c r="S50">
        <v>0.56900703993424129</v>
      </c>
      <c r="T50">
        <v>0.36690342919510949</v>
      </c>
      <c r="U50">
        <v>0.29066381966445659</v>
      </c>
      <c r="V50">
        <v>0.16117477286583706</v>
      </c>
    </row>
    <row r="51">
      <c r="A51">
        <v>2012</v>
      </c>
      <c r="B51">
        <v>0.30983152456526886</v>
      </c>
      <c r="C51">
        <v>0.4219118768717382</v>
      </c>
      <c r="D51">
        <v>0.26825660467147827</v>
      </c>
      <c r="E51">
        <v>0.18886487185955048</v>
      </c>
      <c r="F51">
        <v>9.3132629990577698E-2</v>
      </c>
      <c r="G51">
        <v>6.7992851138114929E-2</v>
      </c>
      <c r="H51">
        <v>3.2730944454669952E-2</v>
      </c>
      <c r="I51">
        <v>0.3747952092652011</v>
      </c>
      <c r="J51">
        <v>0.45779435369171878</v>
      </c>
      <c r="K51">
        <v>0.16741046965953355</v>
      </c>
      <c r="L51">
        <v>9.6136377318369895E-2</v>
      </c>
      <c r="M51">
        <v>2.8698537206213206E-2</v>
      </c>
      <c r="N51">
        <v>1.6719420503606194E-2</v>
      </c>
      <c r="O51">
        <v>5.0001468192720109E-3</v>
      </c>
      <c r="P51">
        <v>5.934930677519136E-2</v>
      </c>
      <c r="Q51">
        <v>0.28355886878109554</v>
      </c>
      <c r="R51">
        <v>0.65709180070068074</v>
      </c>
      <c r="S51">
        <v>0.54640065571877372</v>
      </c>
      <c r="T51">
        <v>0.34157290598737722</v>
      </c>
      <c r="U51">
        <v>0.26568919896800119</v>
      </c>
      <c r="V51">
        <v>0.13965332371867159</v>
      </c>
    </row>
    <row r="52">
      <c r="A52">
        <v>2013</v>
      </c>
      <c r="B52">
        <v>0.30956365184862983</v>
      </c>
      <c r="C52">
        <v>0.423964145363948</v>
      </c>
      <c r="D52">
        <v>0.26579397916793823</v>
      </c>
      <c r="E52">
        <v>0.18640372157096863</v>
      </c>
      <c r="F52">
        <v>9.1321446001529694E-2</v>
      </c>
      <c r="G52">
        <v>6.6455788910388947E-2</v>
      </c>
      <c r="H52">
        <v>3.1756434589624405E-2</v>
      </c>
      <c r="I52">
        <v>0.37408632194314073</v>
      </c>
      <c r="J52">
        <v>0.45882907040407078</v>
      </c>
      <c r="K52">
        <v>0.1670846348788089</v>
      </c>
      <c r="L52">
        <v>9.567265752562519E-2</v>
      </c>
      <c r="M52">
        <v>2.8501403876723133E-2</v>
      </c>
      <c r="N52">
        <v>1.6617727234990942E-2</v>
      </c>
      <c r="O52">
        <v>4.9642982438772992E-3</v>
      </c>
      <c r="P52">
        <v>5.9881262913910806E-2</v>
      </c>
      <c r="Q52">
        <v>0.28989902976524184</v>
      </c>
      <c r="R52">
        <v>0.65021968773976901</v>
      </c>
      <c r="S52">
        <v>0.53956579398657634</v>
      </c>
      <c r="T52">
        <v>0.33571741203821209</v>
      </c>
      <c r="U52">
        <v>0.26032656586887681</v>
      </c>
      <c r="V52">
        <v>0.13596507251968346</v>
      </c>
    </row>
    <row r="53">
      <c r="A53">
        <v>2014</v>
      </c>
      <c r="B53">
        <v>0.3101328349650373</v>
      </c>
      <c r="C53">
        <v>0.42484807461998991</v>
      </c>
      <c r="D53">
        <v>0.26408606767654419</v>
      </c>
      <c r="E53">
        <v>0.18517974019050598</v>
      </c>
      <c r="F53">
        <v>9.1139614582061768E-2</v>
      </c>
      <c r="G53">
        <v>6.6563040018081665E-2</v>
      </c>
      <c r="H53">
        <v>3.2095778733491898E-2</v>
      </c>
      <c r="I53">
        <v>0.37418175244545593</v>
      </c>
      <c r="J53">
        <v>0.45951056766787385</v>
      </c>
      <c r="K53">
        <v>0.16630771404345171</v>
      </c>
      <c r="L53">
        <v>9.493378498338978E-2</v>
      </c>
      <c r="M53">
        <v>2.8243195257487426E-2</v>
      </c>
      <c r="N53">
        <v>1.6488954905249147E-2</v>
      </c>
      <c r="O53">
        <v>4.9268550901803024E-3</v>
      </c>
      <c r="P53">
        <v>5.9039308788644086E-2</v>
      </c>
      <c r="Q53">
        <v>0.29014571158966795</v>
      </c>
      <c r="R53">
        <v>0.65081498531153192</v>
      </c>
      <c r="S53">
        <v>0.54184656037576295</v>
      </c>
      <c r="T53">
        <v>0.33954150777719533</v>
      </c>
      <c r="U53">
        <v>0.26429701144652934</v>
      </c>
      <c r="V53">
        <v>0.13936263202720764</v>
      </c>
    </row>
  </sheetData>
  <mergeCells count="3">
    <mergeCell ref="B6:H6"/>
    <mergeCell ref="I6:O6"/>
    <mergeCell ref="P6:V6"/>
  </mergeCells>
  <hyperlinks>
    <hyperlink ref="A1" location="Index!A1" display="Back to index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5"/>
  </sheetPr>
  <dimension ref="A1:CK53"/>
  <sheetViews>
    <sheetView workbookViewId="0">
      <pane xSplit="1" ySplit="7" topLeftCell="B41" activePane="bottomRight" state="frozen"/>
      <selection activeCell="K23" sqref="K23"/>
      <selection pane="topRight" activeCell="K23" sqref="K23"/>
      <selection pane="bottomLeft" activeCell="K23" sqref="K23"/>
      <selection pane="bottomRight" activeCell="B52" sqref="B52"/>
    </sheetView>
  </sheetViews>
  <sheetFormatPr defaultColWidth="8.85546875" defaultRowHeight="12.75"/>
  <sheetData>
    <row r="1" ht="18">
      <c r="A1" s="154" t="s">
        <v>1293</v>
      </c>
      <c r="B1" s="1"/>
      <c r="C1" s="1"/>
      <c r="D1" s="1"/>
      <c r="E1" s="1"/>
      <c r="F1" s="1"/>
    </row>
    <row r="2" ht="18">
      <c r="A2" s="1" t="s">
        <v>1028</v>
      </c>
      <c r="B2" s="63"/>
      <c r="C2" s="63"/>
      <c r="D2" s="63"/>
      <c r="E2" s="63"/>
      <c r="F2" s="63"/>
    </row>
    <row r="3">
      <c r="A3" s="63" t="s">
        <v>593</v>
      </c>
    </row>
    <row r="5" ht="13.5" thickBot="true"/>
    <row r="6" ht="13.5" thickBot="true">
      <c r="B6" s="192" t="s">
        <v>550</v>
      </c>
      <c r="C6" s="193"/>
      <c r="D6" s="193"/>
      <c r="E6" s="193"/>
      <c r="F6" s="193"/>
      <c r="G6" s="193"/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4"/>
      <c r="X6" s="192" t="s">
        <v>552</v>
      </c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3"/>
      <c r="AS6" s="194"/>
      <c r="AT6" s="192" t="s">
        <v>1035</v>
      </c>
      <c r="AU6" s="193"/>
      <c r="AV6" s="193"/>
      <c r="AW6" s="193"/>
      <c r="AX6" s="193"/>
      <c r="AY6" s="193"/>
      <c r="AZ6" s="193"/>
      <c r="BA6" s="193"/>
      <c r="BB6" s="193"/>
      <c r="BC6" s="193"/>
      <c r="BD6" s="193"/>
      <c r="BE6" s="193"/>
      <c r="BF6" s="193"/>
      <c r="BG6" s="193"/>
      <c r="BH6" s="193"/>
      <c r="BI6" s="193"/>
      <c r="BJ6" s="193"/>
      <c r="BK6" s="193"/>
      <c r="BL6" s="193"/>
      <c r="BM6" s="193"/>
      <c r="BN6" s="193"/>
      <c r="BO6" s="194"/>
      <c r="BP6" s="192" t="s">
        <v>1036</v>
      </c>
      <c r="BQ6" s="193"/>
      <c r="BR6" s="193"/>
      <c r="BS6" s="193"/>
      <c r="BT6" s="193"/>
      <c r="BU6" s="193"/>
      <c r="BV6" s="193"/>
      <c r="BW6" s="193"/>
      <c r="BX6" s="193"/>
      <c r="BY6" s="193"/>
      <c r="BZ6" s="193"/>
      <c r="CA6" s="193"/>
      <c r="CB6" s="193"/>
      <c r="CC6" s="193"/>
      <c r="CD6" s="193"/>
      <c r="CE6" s="193"/>
      <c r="CF6" s="193"/>
      <c r="CG6" s="193"/>
      <c r="CH6" s="193"/>
      <c r="CI6" s="193"/>
      <c r="CJ6" s="193"/>
      <c r="CK6" s="194"/>
    </row>
    <row r="7" ht="32.25" customHeight="true">
      <c r="A7" s="12"/>
      <c r="B7" s="64" t="s">
        <v>6</v>
      </c>
      <c r="C7" s="64" t="s">
        <v>7</v>
      </c>
      <c r="D7" s="65" t="s">
        <v>8</v>
      </c>
      <c r="E7" s="12" t="s">
        <v>9</v>
      </c>
      <c r="F7" s="64" t="s">
        <v>10</v>
      </c>
      <c r="G7" s="42" t="s">
        <v>42</v>
      </c>
      <c r="H7" s="65" t="s">
        <v>43</v>
      </c>
      <c r="I7" s="65" t="s">
        <v>44</v>
      </c>
      <c r="J7" s="65" t="s">
        <v>45</v>
      </c>
      <c r="K7" s="65" t="s">
        <v>46</v>
      </c>
      <c r="L7" s="65" t="s">
        <v>47</v>
      </c>
      <c r="M7" s="65" t="s">
        <v>48</v>
      </c>
      <c r="N7" s="65" t="s">
        <v>49</v>
      </c>
      <c r="O7" s="65" t="s">
        <v>50</v>
      </c>
      <c r="P7" s="65" t="s">
        <v>51</v>
      </c>
      <c r="Q7" s="65" t="s">
        <v>52</v>
      </c>
      <c r="R7" s="65" t="s">
        <v>53</v>
      </c>
      <c r="S7" s="65" t="s">
        <v>551</v>
      </c>
      <c r="T7" s="65" t="s">
        <v>595</v>
      </c>
      <c r="U7" s="65" t="s">
        <v>596</v>
      </c>
      <c r="V7" s="65" t="s">
        <v>1076</v>
      </c>
      <c r="W7" s="65" t="s">
        <v>1077</v>
      </c>
      <c r="X7" s="64" t="s">
        <v>6</v>
      </c>
      <c r="Y7" s="64" t="s">
        <v>7</v>
      </c>
      <c r="Z7" s="65" t="s">
        <v>8</v>
      </c>
      <c r="AA7" s="12" t="s">
        <v>9</v>
      </c>
      <c r="AB7" s="64" t="s">
        <v>10</v>
      </c>
      <c r="AC7" s="42" t="s">
        <v>42</v>
      </c>
      <c r="AD7" s="65" t="s">
        <v>43</v>
      </c>
      <c r="AE7" s="65" t="s">
        <v>44</v>
      </c>
      <c r="AF7" s="65" t="s">
        <v>45</v>
      </c>
      <c r="AG7" s="65" t="s">
        <v>46</v>
      </c>
      <c r="AH7" s="65" t="s">
        <v>47</v>
      </c>
      <c r="AI7" s="65" t="s">
        <v>48</v>
      </c>
      <c r="AJ7" s="65" t="s">
        <v>49</v>
      </c>
      <c r="AK7" s="65" t="s">
        <v>50</v>
      </c>
      <c r="AL7" s="65" t="s">
        <v>51</v>
      </c>
      <c r="AM7" s="65" t="s">
        <v>52</v>
      </c>
      <c r="AN7" s="65" t="s">
        <v>53</v>
      </c>
      <c r="AO7" s="65" t="s">
        <v>551</v>
      </c>
      <c r="AP7" s="65" t="s">
        <v>595</v>
      </c>
      <c r="AQ7" s="65" t="s">
        <v>596</v>
      </c>
      <c r="AR7" s="65" t="s">
        <v>1076</v>
      </c>
      <c r="AS7" s="65" t="s">
        <v>1077</v>
      </c>
      <c r="AT7" s="64" t="s">
        <v>6</v>
      </c>
      <c r="AU7" s="64" t="s">
        <v>7</v>
      </c>
      <c r="AV7" s="65" t="s">
        <v>8</v>
      </c>
      <c r="AW7" s="12" t="s">
        <v>9</v>
      </c>
      <c r="AX7" s="64" t="s">
        <v>10</v>
      </c>
      <c r="AY7" s="42" t="s">
        <v>42</v>
      </c>
      <c r="AZ7" s="65" t="s">
        <v>43</v>
      </c>
      <c r="BA7" s="65" t="s">
        <v>44</v>
      </c>
      <c r="BB7" s="65" t="s">
        <v>45</v>
      </c>
      <c r="BC7" s="65" t="s">
        <v>46</v>
      </c>
      <c r="BD7" s="65" t="s">
        <v>47</v>
      </c>
      <c r="BE7" s="65" t="s">
        <v>48</v>
      </c>
      <c r="BF7" s="65" t="s">
        <v>49</v>
      </c>
      <c r="BG7" s="65" t="s">
        <v>50</v>
      </c>
      <c r="BH7" s="65" t="s">
        <v>51</v>
      </c>
      <c r="BI7" s="65" t="s">
        <v>52</v>
      </c>
      <c r="BJ7" s="65" t="s">
        <v>53</v>
      </c>
      <c r="BK7" s="65" t="s">
        <v>551</v>
      </c>
      <c r="BL7" s="65" t="s">
        <v>595</v>
      </c>
      <c r="BM7" s="65" t="s">
        <v>596</v>
      </c>
      <c r="BN7" s="65" t="s">
        <v>1076</v>
      </c>
      <c r="BO7" s="65" t="s">
        <v>1077</v>
      </c>
      <c r="BP7" s="64" t="s">
        <v>6</v>
      </c>
      <c r="BQ7" s="64" t="s">
        <v>7</v>
      </c>
      <c r="BR7" s="65" t="s">
        <v>8</v>
      </c>
      <c r="BS7" s="12" t="s">
        <v>9</v>
      </c>
      <c r="BT7" s="64" t="s">
        <v>10</v>
      </c>
      <c r="BU7" s="42" t="s">
        <v>42</v>
      </c>
      <c r="BV7" s="65" t="s">
        <v>43</v>
      </c>
      <c r="BW7" s="65" t="s">
        <v>44</v>
      </c>
      <c r="BX7" s="65" t="s">
        <v>45</v>
      </c>
      <c r="BY7" s="65" t="s">
        <v>46</v>
      </c>
      <c r="BZ7" s="65" t="s">
        <v>47</v>
      </c>
      <c r="CA7" s="65" t="s">
        <v>48</v>
      </c>
      <c r="CB7" s="65" t="s">
        <v>49</v>
      </c>
      <c r="CC7" s="65" t="s">
        <v>50</v>
      </c>
      <c r="CD7" s="65" t="s">
        <v>51</v>
      </c>
      <c r="CE7" s="65" t="s">
        <v>52</v>
      </c>
      <c r="CF7" s="65" t="s">
        <v>53</v>
      </c>
      <c r="CG7" s="65" t="s">
        <v>551</v>
      </c>
      <c r="CH7" s="65" t="s">
        <v>595</v>
      </c>
      <c r="CI7" s="65" t="s">
        <v>596</v>
      </c>
      <c r="CJ7" s="65" t="s">
        <v>1076</v>
      </c>
      <c r="CK7" s="65" t="s">
        <v>1077</v>
      </c>
    </row>
    <row r="8" s="142" customFormat="true" ht="25.5">
      <c r="A8" s="142" t="s">
        <v>0</v>
      </c>
      <c r="B8" s="142" t="s">
        <v>553</v>
      </c>
      <c r="C8" s="142" t="s">
        <v>554</v>
      </c>
      <c r="D8" s="142" t="s">
        <v>555</v>
      </c>
      <c r="E8" s="142" t="s">
        <v>556</v>
      </c>
      <c r="F8" s="142" t="s">
        <v>557</v>
      </c>
      <c r="G8" s="142" t="s">
        <v>558</v>
      </c>
      <c r="H8" s="142" t="s">
        <v>559</v>
      </c>
      <c r="I8" s="142" t="s">
        <v>560</v>
      </c>
      <c r="J8" s="142" t="s">
        <v>561</v>
      </c>
      <c r="K8" s="142" t="s">
        <v>562</v>
      </c>
      <c r="L8" s="142" t="s">
        <v>563</v>
      </c>
      <c r="M8" s="142" t="s">
        <v>564</v>
      </c>
      <c r="N8" s="142" t="s">
        <v>565</v>
      </c>
      <c r="O8" s="142" t="s">
        <v>566</v>
      </c>
      <c r="P8" s="142" t="s">
        <v>567</v>
      </c>
      <c r="Q8" s="142" t="s">
        <v>568</v>
      </c>
      <c r="R8" s="142" t="s">
        <v>569</v>
      </c>
      <c r="S8" s="142" t="s">
        <v>570</v>
      </c>
      <c r="T8" s="142" t="s">
        <v>597</v>
      </c>
      <c r="U8" t="s">
        <v>598</v>
      </c>
      <c r="V8" t="s">
        <v>1078</v>
      </c>
      <c r="W8" s="142" t="s">
        <v>1079</v>
      </c>
      <c r="X8" s="142" t="s">
        <v>571</v>
      </c>
      <c r="Y8" s="142" t="s">
        <v>572</v>
      </c>
      <c r="Z8" s="142" t="s">
        <v>573</v>
      </c>
      <c r="AA8" s="142" t="s">
        <v>574</v>
      </c>
      <c r="AB8" s="142" t="s">
        <v>575</v>
      </c>
      <c r="AC8" s="142" t="s">
        <v>576</v>
      </c>
      <c r="AD8" s="142" t="s">
        <v>577</v>
      </c>
      <c r="AE8" s="142" t="s">
        <v>578</v>
      </c>
      <c r="AF8" s="142" t="s">
        <v>579</v>
      </c>
      <c r="AG8" s="142" t="s">
        <v>580</v>
      </c>
      <c r="AH8" s="142" t="s">
        <v>581</v>
      </c>
      <c r="AI8" s="142" t="s">
        <v>582</v>
      </c>
      <c r="AJ8" s="142" t="s">
        <v>583</v>
      </c>
      <c r="AK8" s="142" t="s">
        <v>584</v>
      </c>
      <c r="AL8" s="142" t="s">
        <v>585</v>
      </c>
      <c r="AM8" s="142" t="s">
        <v>586</v>
      </c>
      <c r="AN8" s="142" t="s">
        <v>587</v>
      </c>
      <c r="AO8" s="142" t="s">
        <v>588</v>
      </c>
      <c r="AP8" s="142" t="s">
        <v>599</v>
      </c>
      <c r="AQ8" t="s">
        <v>600</v>
      </c>
      <c r="AR8" t="s">
        <v>1080</v>
      </c>
      <c r="AS8" s="142" t="s">
        <v>1081</v>
      </c>
      <c r="AT8" s="142" t="s">
        <v>1008</v>
      </c>
      <c r="AU8" s="142" t="s">
        <v>1009</v>
      </c>
      <c r="AV8" s="142" t="s">
        <v>1010</v>
      </c>
      <c r="AW8" s="142" t="s">
        <v>1011</v>
      </c>
      <c r="AX8" s="142" t="s">
        <v>1012</v>
      </c>
      <c r="AY8" s="142" t="s">
        <v>1013</v>
      </c>
      <c r="AZ8" s="142" t="s">
        <v>1014</v>
      </c>
      <c r="BA8" s="142" t="s">
        <v>1015</v>
      </c>
      <c r="BB8" s="142" t="s">
        <v>1016</v>
      </c>
      <c r="BC8" s="142" t="s">
        <v>1017</v>
      </c>
      <c r="BD8" s="142" t="s">
        <v>1018</v>
      </c>
      <c r="BE8" s="142" t="s">
        <v>1019</v>
      </c>
      <c r="BF8" s="142" t="s">
        <v>1020</v>
      </c>
      <c r="BG8" s="142" t="s">
        <v>1021</v>
      </c>
      <c r="BH8" s="142" t="s">
        <v>1022</v>
      </c>
      <c r="BI8" s="142" t="s">
        <v>1023</v>
      </c>
      <c r="BJ8" s="142" t="s">
        <v>1024</v>
      </c>
      <c r="BK8" s="142" t="s">
        <v>1025</v>
      </c>
      <c r="BL8" s="142" t="s">
        <v>1026</v>
      </c>
      <c r="BM8" t="s">
        <v>1027</v>
      </c>
      <c r="BN8" t="s">
        <v>1082</v>
      </c>
      <c r="BO8" s="142" t="s">
        <v>1083</v>
      </c>
      <c r="BP8" s="142" t="s">
        <v>1029</v>
      </c>
      <c r="BQ8" s="142" t="s">
        <v>1030</v>
      </c>
      <c r="BR8" s="142" t="s">
        <v>1031</v>
      </c>
      <c r="BS8" s="142" t="s">
        <v>1032</v>
      </c>
      <c r="BT8" s="142" t="s">
        <v>1037</v>
      </c>
      <c r="BU8" s="142" t="s">
        <v>1038</v>
      </c>
      <c r="BV8" s="142" t="s">
        <v>1039</v>
      </c>
      <c r="BW8" s="142" t="s">
        <v>1040</v>
      </c>
      <c r="BX8" s="142" t="s">
        <v>1041</v>
      </c>
      <c r="BY8" s="142" t="s">
        <v>1042</v>
      </c>
      <c r="BZ8" s="142" t="s">
        <v>1043</v>
      </c>
      <c r="CA8" s="142" t="s">
        <v>1044</v>
      </c>
      <c r="CB8" s="142" t="s">
        <v>1045</v>
      </c>
      <c r="CC8" s="142" t="s">
        <v>1046</v>
      </c>
      <c r="CD8" s="142" t="s">
        <v>1047</v>
      </c>
      <c r="CE8" s="142" t="s">
        <v>1048</v>
      </c>
      <c r="CF8" s="142" t="s">
        <v>1049</v>
      </c>
      <c r="CG8" s="142" t="s">
        <v>1050</v>
      </c>
      <c r="CH8" s="142" t="s">
        <v>1033</v>
      </c>
      <c r="CI8" s="142" t="s">
        <v>1034</v>
      </c>
      <c r="CJ8" t="s">
        <v>1084</v>
      </c>
      <c r="CK8" t="s">
        <v>1085</v>
      </c>
    </row>
    <row r="9">
      <c r="A9">
        <v>1970</v>
      </c>
      <c r="B9">
        <v>3.7978470325469971E-2</v>
      </c>
      <c r="C9">
        <v>4.9030769616365433E-2</v>
      </c>
      <c r="D9">
        <v>7.2300083935260773E-2</v>
      </c>
      <c r="E9">
        <v>8.7279245257377625E-2</v>
      </c>
      <c r="F9">
        <v>0.11042281985282898</v>
      </c>
      <c r="G9">
        <v>2.4841798469424248E-2</v>
      </c>
      <c r="H9">
        <v>2.6479126885533333E-2</v>
      </c>
      <c r="I9">
        <v>3.2668061554431915E-2</v>
      </c>
      <c r="J9">
        <v>4.1654914617538452E-2</v>
      </c>
      <c r="K9">
        <v>4.2378697544336319E-2</v>
      </c>
      <c r="L9">
        <v>4.1292082518339157E-2</v>
      </c>
      <c r="M9">
        <v>4.2172569781541824E-2</v>
      </c>
      <c r="N9">
        <v>4.6425696462392807E-2</v>
      </c>
      <c r="O9">
        <v>5.5704627186059952E-2</v>
      </c>
      <c r="P9">
        <v>6.1977926641702652E-2</v>
      </c>
      <c r="Q9">
        <v>6.5699025988578796E-2</v>
      </c>
      <c r="R9">
        <v>7.0296667516231537E-2</v>
      </c>
      <c r="S9">
        <v>7.9088829457759857E-2</v>
      </c>
      <c r="T9">
        <v>6.4252778887748718E-2</v>
      </c>
      <c r="U9">
        <v>7.5404554605484009E-2</v>
      </c>
      <c r="V9">
        <v>4.722164198756218E-2</v>
      </c>
      <c r="W9">
        <v>5.5309876799583435E-2</v>
      </c>
      <c r="X9">
        <v>-5.8449942618608475E-2</v>
      </c>
      <c r="Y9">
        <v>-7.1151996962726116E-3</v>
      </c>
      <c r="Z9">
        <v>-2.3482315242290497E-2</v>
      </c>
      <c r="AA9">
        <v>-3.9668440818786621E-2</v>
      </c>
      <c r="AB9">
        <v>-6.7876666784286499E-2</v>
      </c>
      <c r="AC9">
        <v>-8.0322727560997009E-2</v>
      </c>
      <c r="AD9">
        <v>-8.0376520752906799E-2</v>
      </c>
      <c r="AE9">
        <v>-8.0607973039150238E-2</v>
      </c>
      <c r="AF9">
        <v>-7.2982072830200195E-2</v>
      </c>
      <c r="AG9">
        <v>-3.4527447074651718E-2</v>
      </c>
      <c r="AH9">
        <v>-5.0184753490611911E-4</v>
      </c>
      <c r="AI9">
        <v>-4.420221783220768E-3</v>
      </c>
      <c r="AJ9">
        <v>-5.5573862046003342E-3</v>
      </c>
      <c r="AK9">
        <v>-1.1146806180477142E-2</v>
      </c>
      <c r="AL9">
        <v>-1.3372022658586502E-2</v>
      </c>
      <c r="AM9">
        <v>-1.5685899183154106E-2</v>
      </c>
      <c r="AN9">
        <v>-1.9449563696980476E-2</v>
      </c>
      <c r="AO9">
        <v>-2.9339378699660301E-2</v>
      </c>
      <c r="AP9">
        <v>-1.4786587096750736E-2</v>
      </c>
      <c r="AQ9">
        <v>-2.519514411687851E-2</v>
      </c>
      <c r="AR9">
        <v>-1.5518060885369778E-2</v>
      </c>
      <c r="AS9">
        <v>-1.5170677565038204E-2</v>
      </c>
      <c r="AT9">
        <v>9.4899736344814301E-2</v>
      </c>
      <c r="AU9">
        <v>0.16294384002685547</v>
      </c>
      <c r="AV9">
        <v>0.26788514852523804</v>
      </c>
      <c r="AW9">
        <v>0.34517472982406616</v>
      </c>
      <c r="AX9">
        <v>0.44093865156173706</v>
      </c>
      <c r="AY9">
        <v>4.9946673214435577E-2</v>
      </c>
      <c r="AZ9">
        <v>6.7750744521617889E-2</v>
      </c>
      <c r="BA9">
        <v>8.1334739923477173E-2</v>
      </c>
      <c r="BB9">
        <v>0.11508122086524963</v>
      </c>
      <c r="BC9">
        <v>0.13372801244258881</v>
      </c>
      <c r="BD9">
        <v>0.12468650937080383</v>
      </c>
      <c r="BE9">
        <v>0.16942192614078522</v>
      </c>
      <c r="BF9">
        <v>0.176512211561203</v>
      </c>
      <c r="BG9">
        <v>0.168980672955513</v>
      </c>
      <c r="BH9">
        <v>0.19370199739933014</v>
      </c>
      <c r="BI9">
        <v>0.26016011834144592</v>
      </c>
      <c r="BJ9">
        <v>0.35453194379806519</v>
      </c>
      <c r="BK9">
        <v>0.25935268402099609</v>
      </c>
      <c r="BL9">
        <v>0.23193192481994629</v>
      </c>
      <c r="BM9">
        <v>0.29973483085632324</v>
      </c>
      <c r="BN9">
        <v>0.1302824467420578</v>
      </c>
      <c r="BO9">
        <v>0.15204881131649017</v>
      </c>
      <c r="BP9">
        <v>0.14759707450866699</v>
      </c>
      <c r="BQ9">
        <v>5.7568654417991638E-2</v>
      </c>
      <c r="BR9">
        <v>4.2593330144882202E-2</v>
      </c>
      <c r="BS9">
        <v>5.0464380532503128E-2</v>
      </c>
      <c r="BT9">
        <v>6.2873519957065582E-2</v>
      </c>
      <c r="BU9">
        <v>0.15691940486431122</v>
      </c>
      <c r="BV9">
        <v>0.17435233294963837</v>
      </c>
      <c r="BW9">
        <v>0.19036100804805756</v>
      </c>
      <c r="BX9">
        <v>0.17608873546123505</v>
      </c>
      <c r="BY9">
        <v>0.11135467886924744</v>
      </c>
      <c r="BZ9">
        <v>6.1211511492729187E-2</v>
      </c>
      <c r="CA9">
        <v>7.4289537966251373E-2</v>
      </c>
      <c r="CB9">
        <v>6.5291710197925568E-2</v>
      </c>
      <c r="CC9">
        <v>4.5091893523931503E-2</v>
      </c>
      <c r="CD9">
        <v>3.5090520977973938E-2</v>
      </c>
      <c r="CE9">
        <v>4.0626198053359985E-2</v>
      </c>
      <c r="CF9">
        <v>5.282384529709816E-2</v>
      </c>
      <c r="CG9">
        <v>3.8220841437578201E-2</v>
      </c>
      <c r="CH9">
        <v>3.8471594452857971E-2</v>
      </c>
      <c r="CI9">
        <v>4.4376175850629807E-2</v>
      </c>
      <c r="CJ9">
        <v>7.1662470698356628E-2</v>
      </c>
      <c r="CK9">
        <v>5.5893789976835251E-2</v>
      </c>
    </row>
    <row r="10">
      <c r="A10">
        <v>1971</v>
      </c>
      <c r="B10">
        <v>4.066680371761322E-2</v>
      </c>
      <c r="C10">
        <v>4.9170322716236115E-2</v>
      </c>
      <c r="D10">
        <v>7.3232740163803101E-2</v>
      </c>
      <c r="E10">
        <v>8.8863424956798553E-2</v>
      </c>
      <c r="F10">
        <v>0.11404623836278915</v>
      </c>
      <c r="G10">
        <v>2.7360811829566956E-2</v>
      </c>
      <c r="H10">
        <v>2.9916131868958473E-2</v>
      </c>
      <c r="I10">
        <v>3.5388391464948654E-2</v>
      </c>
      <c r="J10">
        <v>4.3842844665050507E-2</v>
      </c>
      <c r="K10">
        <v>4.5185476541519165E-2</v>
      </c>
      <c r="L10">
        <v>4.1966736316680908E-2</v>
      </c>
      <c r="M10">
        <v>4.2821858078241348E-2</v>
      </c>
      <c r="N10">
        <v>4.6389929950237274E-2</v>
      </c>
      <c r="O10">
        <v>5.576435849070549E-2</v>
      </c>
      <c r="P10">
        <v>6.2430322170257568E-2</v>
      </c>
      <c r="Q10">
        <v>6.6551975905895233E-2</v>
      </c>
      <c r="R10">
        <v>7.0993922650814056E-2</v>
      </c>
      <c r="S10">
        <v>8.0202065408229828E-2</v>
      </c>
      <c r="T10">
        <v>6.4952962100505829E-2</v>
      </c>
      <c r="U10">
        <v>7.6289348304271698E-2</v>
      </c>
      <c r="V10">
        <v>4.7744773328304291E-2</v>
      </c>
      <c r="W10">
        <v>5.5785384029150009E-2</v>
      </c>
      <c r="X10">
        <v>-3.4708142280578613E-2</v>
      </c>
      <c r="Y10">
        <v>5.3208791650831699E-3</v>
      </c>
      <c r="Z10">
        <v>6.8729179911315441E-3</v>
      </c>
      <c r="AA10">
        <v>-1.9788797944784164E-3</v>
      </c>
      <c r="AB10">
        <v>-1.9163493067026138E-2</v>
      </c>
      <c r="AC10">
        <v>-5.5413518100976944E-2</v>
      </c>
      <c r="AD10">
        <v>-5.4916065186262131E-2</v>
      </c>
      <c r="AE10">
        <v>-5.3577806800603867E-2</v>
      </c>
      <c r="AF10">
        <v>-4.5344676822423935E-2</v>
      </c>
      <c r="AG10">
        <v>-1.4404146000742912E-2</v>
      </c>
      <c r="AH10">
        <v>6.9213546812534332E-3</v>
      </c>
      <c r="AI10">
        <v>2.9203742742538452E-3</v>
      </c>
      <c r="AJ10">
        <v>3.426453797146678E-3</v>
      </c>
      <c r="AK10">
        <v>6.9543546997010708E-3</v>
      </c>
      <c r="AL10">
        <v>1.1530187912285328E-2</v>
      </c>
      <c r="AM10">
        <v>1.1581888422369957E-2</v>
      </c>
      <c r="AN10">
        <v>1.0064558126032352E-2</v>
      </c>
      <c r="AO10">
        <v>4.0428685024380684E-3</v>
      </c>
      <c r="AP10">
        <v>1.1561829596757889E-2</v>
      </c>
      <c r="AQ10">
        <v>6.6016032360494137E-3</v>
      </c>
      <c r="AR10">
        <v>-1.3896663440391421E-3</v>
      </c>
      <c r="AS10">
        <v>4.6619833447039127E-3</v>
      </c>
      <c r="AT10">
        <v>7.5690850615501404E-2</v>
      </c>
      <c r="AU10">
        <v>0.13506618142127991</v>
      </c>
      <c r="AV10">
        <v>0.26321586966514587</v>
      </c>
      <c r="AW10">
        <v>0.35016101598739624</v>
      </c>
      <c r="AX10">
        <v>0.45793655514717102</v>
      </c>
      <c r="AY10">
        <v>4.2467612773180008E-2</v>
      </c>
      <c r="AZ10">
        <v>5.5163182318210602E-2</v>
      </c>
      <c r="BA10">
        <v>6.9823808968067169E-2</v>
      </c>
      <c r="BB10">
        <v>9.4858169555664063E-2</v>
      </c>
      <c r="BC10">
        <v>9.6771404147148132E-2</v>
      </c>
      <c r="BD10">
        <v>8.5032537579536438E-2</v>
      </c>
      <c r="BE10">
        <v>0.13461822271347046</v>
      </c>
      <c r="BF10">
        <v>0.15214310586452484</v>
      </c>
      <c r="BG10">
        <v>0.15072141587734222</v>
      </c>
      <c r="BH10">
        <v>0.18122293055057526</v>
      </c>
      <c r="BI10">
        <v>0.2530842125415802</v>
      </c>
      <c r="BJ10">
        <v>0.35118585824966431</v>
      </c>
      <c r="BK10">
        <v>0.25906038284301758</v>
      </c>
      <c r="BL10">
        <v>0.22259820997714996</v>
      </c>
      <c r="BM10">
        <v>0.2982381284236908</v>
      </c>
      <c r="BN10">
        <v>0.10674190521240234</v>
      </c>
      <c r="BO10">
        <v>0.13077855110168457</v>
      </c>
      <c r="BP10">
        <v>0.11658550053834915</v>
      </c>
      <c r="BQ10">
        <v>4.81276735663414E-2</v>
      </c>
      <c r="BR10">
        <v>4.2358070611953735E-2</v>
      </c>
      <c r="BS10">
        <v>5.2174724638462067E-2</v>
      </c>
      <c r="BT10">
        <v>6.7759506404399872E-2</v>
      </c>
      <c r="BU10">
        <v>0.12964215874671936</v>
      </c>
      <c r="BV10">
        <v>0.14601731300354004</v>
      </c>
      <c r="BW10">
        <v>0.15913154184818268</v>
      </c>
      <c r="BX10">
        <v>0.1425698846578598</v>
      </c>
      <c r="BY10">
        <v>7.9803802073001862E-2</v>
      </c>
      <c r="BZ10">
        <v>4.2242478579282761E-2</v>
      </c>
      <c r="CA10">
        <v>5.9696879237890244E-2</v>
      </c>
      <c r="CB10">
        <v>5.5476263165473938E-2</v>
      </c>
      <c r="CC10">
        <v>4.077829048037529E-2</v>
      </c>
      <c r="CD10">
        <v>3.31425741314888E-2</v>
      </c>
      <c r="CE10">
        <v>3.9816804230213165E-2</v>
      </c>
      <c r="CF10">
        <v>5.2374258637428284E-2</v>
      </c>
      <c r="CG10">
        <v>3.8807827979326248E-2</v>
      </c>
      <c r="CH10">
        <v>3.7227552384138107E-2</v>
      </c>
      <c r="CI10">
        <v>4.4592235237360001E-2</v>
      </c>
      <c r="CJ10">
        <v>5.9221245348453522E-2</v>
      </c>
      <c r="CK10">
        <v>4.8873957246541977E-2</v>
      </c>
    </row>
    <row r="11">
      <c r="A11">
        <v>1972</v>
      </c>
      <c r="B11">
        <v>3.95832359790802E-2</v>
      </c>
      <c r="C11">
        <v>4.7840908169746399E-2</v>
      </c>
      <c r="D11">
        <v>7.1646720170974731E-2</v>
      </c>
      <c r="E11">
        <v>8.5834242403507233E-2</v>
      </c>
      <c r="F11">
        <v>0.10893742740154266</v>
      </c>
      <c r="G11">
        <v>2.7359900996088982E-2</v>
      </c>
      <c r="H11">
        <v>3.0600791797041893E-2</v>
      </c>
      <c r="I11">
        <v>3.503413125872612E-2</v>
      </c>
      <c r="J11">
        <v>4.230787605047226E-2</v>
      </c>
      <c r="K11">
        <v>4.3576352298259735E-2</v>
      </c>
      <c r="L11">
        <v>4.013466089963913E-2</v>
      </c>
      <c r="M11">
        <v>4.1683129966259003E-2</v>
      </c>
      <c r="N11">
        <v>4.5046858489513397E-2</v>
      </c>
      <c r="O11">
        <v>5.4579079151153564E-2</v>
      </c>
      <c r="P11">
        <v>6.1547830700874329E-2</v>
      </c>
      <c r="Q11">
        <v>6.5748251974582672E-2</v>
      </c>
      <c r="R11">
        <v>6.9559700787067413E-2</v>
      </c>
      <c r="S11">
        <v>7.7947616577148438E-2</v>
      </c>
      <c r="T11">
        <v>6.412515789270401E-2</v>
      </c>
      <c r="U11">
        <v>7.4344523251056671E-2</v>
      </c>
      <c r="V11">
        <v>4.6430293470621109E-2</v>
      </c>
      <c r="W11">
        <v>5.4662648588418961E-2</v>
      </c>
      <c r="X11">
        <v>-3.307579830288887E-2</v>
      </c>
      <c r="Y11">
        <v>1.0961279273033142E-2</v>
      </c>
      <c r="Z11">
        <v>4.1683022864162922E-3</v>
      </c>
      <c r="AA11">
        <v>-2.6444057002663612E-3</v>
      </c>
      <c r="AB11">
        <v>-1.6905942931771278E-2</v>
      </c>
      <c r="AC11">
        <v>-5.8647077530622482E-2</v>
      </c>
      <c r="AD11">
        <v>-5.7859104126691818E-2</v>
      </c>
      <c r="AE11">
        <v>-5.6175678968429565E-2</v>
      </c>
      <c r="AF11">
        <v>-4.6354811638593674E-2</v>
      </c>
      <c r="AG11">
        <v>-7.4859932065010071E-3</v>
      </c>
      <c r="AH11">
        <v>1.9108114764094353E-2</v>
      </c>
      <c r="AI11">
        <v>1.2538976036012173E-2</v>
      </c>
      <c r="AJ11">
        <v>1.0674755088984966E-2</v>
      </c>
      <c r="AK11">
        <v>7.8910337761044502E-3</v>
      </c>
      <c r="AL11">
        <v>8.1687401980161667E-3</v>
      </c>
      <c r="AM11">
        <v>7.5353258289396763E-3</v>
      </c>
      <c r="AN11">
        <v>6.9347396492958069E-3</v>
      </c>
      <c r="AO11">
        <v>2.5757171679288149E-3</v>
      </c>
      <c r="AP11">
        <v>7.780084852129221E-3</v>
      </c>
      <c r="AQ11">
        <v>4.4481707736849785E-3</v>
      </c>
      <c r="AR11">
        <v>3.4386564511805773E-3</v>
      </c>
      <c r="AS11">
        <v>5.4584620520472527E-3</v>
      </c>
      <c r="AT11">
        <v>6.7811936140060425E-2</v>
      </c>
      <c r="AU11">
        <v>0.13332919776439667</v>
      </c>
      <c r="AV11">
        <v>0.28295648097991943</v>
      </c>
      <c r="AW11">
        <v>0.3839457631111145</v>
      </c>
      <c r="AX11">
        <v>0.51594680547714233</v>
      </c>
      <c r="AY11">
        <v>3.8365326821804047E-2</v>
      </c>
      <c r="AZ11">
        <v>4.8016663640737534E-2</v>
      </c>
      <c r="BA11">
        <v>6.4776301383972168E-2</v>
      </c>
      <c r="BB11">
        <v>8.663862943649292E-2</v>
      </c>
      <c r="BC11">
        <v>8.4236137568950653E-2</v>
      </c>
      <c r="BD11">
        <v>7.4578352272510529E-2</v>
      </c>
      <c r="BE11">
        <v>0.12644991278648376</v>
      </c>
      <c r="BF11">
        <v>0.15386293828487396</v>
      </c>
      <c r="BG11">
        <v>0.15614895522594452</v>
      </c>
      <c r="BH11">
        <v>0.19111315906047821</v>
      </c>
      <c r="BI11">
        <v>0.2693360447883606</v>
      </c>
      <c r="BJ11">
        <v>0.37245532870292664</v>
      </c>
      <c r="BK11">
        <v>0.28364315629005432</v>
      </c>
      <c r="BL11">
        <v>0.23629696667194366</v>
      </c>
      <c r="BM11">
        <v>0.32172787189483643</v>
      </c>
      <c r="BN11">
        <v>0.10221210122108459</v>
      </c>
      <c r="BO11">
        <v>0.13030935823917389</v>
      </c>
      <c r="BP11">
        <v>0.10121741890907288</v>
      </c>
      <c r="BQ11">
        <v>4.7065190970897675E-2</v>
      </c>
      <c r="BR11">
        <v>4.5326188206672668E-2</v>
      </c>
      <c r="BS11">
        <v>5.6395918130874634E-2</v>
      </c>
      <c r="BT11">
        <v>7.4092969298362732E-2</v>
      </c>
      <c r="BU11">
        <v>0.11038529127836227</v>
      </c>
      <c r="BV11">
        <v>0.12673376500606537</v>
      </c>
      <c r="BW11">
        <v>0.13986188173294067</v>
      </c>
      <c r="BX11">
        <v>0.12515291571617126</v>
      </c>
      <c r="BY11">
        <v>6.7761234939098358E-2</v>
      </c>
      <c r="BZ11">
        <v>3.7095464766025543E-2</v>
      </c>
      <c r="CA11">
        <v>5.5915657430887222E-2</v>
      </c>
      <c r="CB11">
        <v>5.4389737546443939E-2</v>
      </c>
      <c r="CC11">
        <v>4.2033657431602478E-2</v>
      </c>
      <c r="CD11">
        <v>3.4929431974887848E-2</v>
      </c>
      <c r="CE11">
        <v>4.2410049587488174E-2</v>
      </c>
      <c r="CF11">
        <v>5.508720874786377E-2</v>
      </c>
      <c r="CG11">
        <v>4.2256493121385574E-2</v>
      </c>
      <c r="CH11">
        <v>3.9518389850854874E-2</v>
      </c>
      <c r="CI11">
        <v>4.7781724482774734E-2</v>
      </c>
      <c r="CJ11">
        <v>5.5979017168283463E-2</v>
      </c>
      <c r="CK11">
        <v>4.8303291201591492E-2</v>
      </c>
    </row>
    <row r="12">
      <c r="A12">
        <v>1973</v>
      </c>
      <c r="B12">
        <v>4.2842593044042587E-2</v>
      </c>
      <c r="C12">
        <v>4.6687949448823929E-2</v>
      </c>
      <c r="D12">
        <v>7.3125310242176056E-2</v>
      </c>
      <c r="E12">
        <v>8.8285930454730988E-2</v>
      </c>
      <c r="F12">
        <v>0.11355224251747131</v>
      </c>
      <c r="G12">
        <v>3.3965293318033218E-2</v>
      </c>
      <c r="H12">
        <v>3.8341697305440903E-2</v>
      </c>
      <c r="I12">
        <v>4.2183231562376022E-2</v>
      </c>
      <c r="J12">
        <v>4.7787617892026901E-2</v>
      </c>
      <c r="K12">
        <v>4.2548969388008118E-2</v>
      </c>
      <c r="L12">
        <v>3.5762887448072433E-2</v>
      </c>
      <c r="M12">
        <v>3.9929546415805817E-2</v>
      </c>
      <c r="N12">
        <v>4.4120889157056808E-2</v>
      </c>
      <c r="O12">
        <v>5.4657071828842163E-2</v>
      </c>
      <c r="P12">
        <v>6.212969496846199E-2</v>
      </c>
      <c r="Q12">
        <v>6.6863782703876495E-2</v>
      </c>
      <c r="R12">
        <v>7.0516884326934814E-2</v>
      </c>
      <c r="S12">
        <v>7.9630725085735321E-2</v>
      </c>
      <c r="T12">
        <v>6.504184752702713E-2</v>
      </c>
      <c r="U12">
        <v>7.5678743422031403E-2</v>
      </c>
      <c r="V12">
        <v>4.6027850359678268E-2</v>
      </c>
      <c r="W12">
        <v>5.4820045828819275E-2</v>
      </c>
      <c r="X12">
        <v>-8.6591765284538269E-2</v>
      </c>
      <c r="Y12">
        <v>-1.084447794710286E-4</v>
      </c>
      <c r="Z12">
        <v>-3.5732276737689972E-2</v>
      </c>
      <c r="AA12">
        <v>-5.5620435625314713E-2</v>
      </c>
      <c r="AB12">
        <v>-9.4406731426715851E-2</v>
      </c>
      <c r="AC12">
        <v>-0.12907412648200989</v>
      </c>
      <c r="AD12">
        <v>-0.12935365736484528</v>
      </c>
      <c r="AE12">
        <v>-0.12808755040168762</v>
      </c>
      <c r="AF12">
        <v>-0.11371738463640213</v>
      </c>
      <c r="AG12">
        <v>-3.9307709783315659E-2</v>
      </c>
      <c r="AH12">
        <v>2.1936113014817238E-2</v>
      </c>
      <c r="AI12">
        <v>9.1573465615510941E-3</v>
      </c>
      <c r="AJ12">
        <v>3.4801515284925699E-3</v>
      </c>
      <c r="AK12">
        <v>-1.3322160579264164E-2</v>
      </c>
      <c r="AL12">
        <v>-2.2133635357022285E-2</v>
      </c>
      <c r="AM12">
        <v>-2.7001604437828064E-2</v>
      </c>
      <c r="AN12">
        <v>-2.9238376766443253E-2</v>
      </c>
      <c r="AO12">
        <v>-4.1648466140031815E-2</v>
      </c>
      <c r="AP12">
        <v>-2.5128141045570374E-2</v>
      </c>
      <c r="AQ12">
        <v>-3.6267157644033432E-2</v>
      </c>
      <c r="AR12">
        <v>-1.4954204671084881E-2</v>
      </c>
      <c r="AS12">
        <v>-1.965869776904583E-2</v>
      </c>
      <c r="AT12">
        <v>9.2715546488761902E-2</v>
      </c>
      <c r="AU12">
        <v>0.17464651167392731</v>
      </c>
      <c r="AV12">
        <v>0.29726803302764893</v>
      </c>
      <c r="AW12">
        <v>0.37739408016204834</v>
      </c>
      <c r="AX12">
        <v>0.48164194822311401</v>
      </c>
      <c r="AY12">
        <v>5.1886823028326035E-2</v>
      </c>
      <c r="AZ12">
        <v>6.0227967798709869E-2</v>
      </c>
      <c r="BA12">
        <v>8.4649510681629181E-2</v>
      </c>
      <c r="BB12">
        <v>0.11575103551149368</v>
      </c>
      <c r="BC12">
        <v>0.12804725766181946</v>
      </c>
      <c r="BD12">
        <v>0.11733885854482651</v>
      </c>
      <c r="BE12">
        <v>0.16634415090084076</v>
      </c>
      <c r="BF12">
        <v>0.19908647239208221</v>
      </c>
      <c r="BG12">
        <v>0.1947530210018158</v>
      </c>
      <c r="BH12">
        <v>0.21846015751361847</v>
      </c>
      <c r="BI12">
        <v>0.29056775569915771</v>
      </c>
      <c r="BJ12">
        <v>0.38903358578681946</v>
      </c>
      <c r="BK12">
        <v>0.28284832835197449</v>
      </c>
      <c r="BL12">
        <v>0.26017636060714722</v>
      </c>
      <c r="BM12">
        <v>0.32861495018005371</v>
      </c>
      <c r="BN12">
        <v>0.13448569178581238</v>
      </c>
      <c r="BO12">
        <v>0.16070586442947388</v>
      </c>
      <c r="BP12">
        <v>0.13928724825382233</v>
      </c>
      <c r="BQ12">
        <v>6.1640430241823196E-2</v>
      </c>
      <c r="BR12">
        <v>4.7675102949142456E-2</v>
      </c>
      <c r="BS12">
        <v>5.590018630027771E-2</v>
      </c>
      <c r="BT12">
        <v>7.1228340268135071E-2</v>
      </c>
      <c r="BU12">
        <v>0.14724920690059662</v>
      </c>
      <c r="BV12">
        <v>0.16586326062679291</v>
      </c>
      <c r="BW12">
        <v>0.18126153945922852</v>
      </c>
      <c r="BX12">
        <v>0.16755802929401398</v>
      </c>
      <c r="BY12">
        <v>0.10343241691589355</v>
      </c>
      <c r="BZ12">
        <v>5.9027064591646194E-2</v>
      </c>
      <c r="CA12">
        <v>7.4156112968921661E-2</v>
      </c>
      <c r="CB12">
        <v>6.8751752376556396E-2</v>
      </c>
      <c r="CC12">
        <v>5.2530404180288315E-2</v>
      </c>
      <c r="CD12">
        <v>3.9878886193037033E-2</v>
      </c>
      <c r="CE12">
        <v>4.5657381415367126E-2</v>
      </c>
      <c r="CF12">
        <v>5.6930936872959137E-2</v>
      </c>
      <c r="CG12">
        <v>4.2340435087680817E-2</v>
      </c>
      <c r="CH12">
        <v>4.342661052942276E-2</v>
      </c>
      <c r="CI12">
        <v>4.8713497817516327E-2</v>
      </c>
      <c r="CJ12">
        <v>7.3999971151351929E-2</v>
      </c>
      <c r="CK12">
        <v>5.9941519051790237E-2</v>
      </c>
    </row>
    <row r="13">
      <c r="A13">
        <v>1974</v>
      </c>
      <c r="B13">
        <v>4.65078204870224E-2</v>
      </c>
      <c r="C13">
        <v>4.3293189257383347E-2</v>
      </c>
      <c r="D13">
        <v>7.5351424515247345E-2</v>
      </c>
      <c r="E13">
        <v>9.3651860952377319E-2</v>
      </c>
      <c r="F13">
        <v>0.12652324140071869</v>
      </c>
      <c r="G13">
        <v>4.9025546759366989E-2</v>
      </c>
      <c r="H13">
        <v>5.3108461201190948E-2</v>
      </c>
      <c r="I13">
        <v>5.4928377270698547E-2</v>
      </c>
      <c r="J13">
        <v>5.5327311158180237E-2</v>
      </c>
      <c r="K13">
        <v>3.6644775420427322E-2</v>
      </c>
      <c r="L13">
        <v>2.6442790403962135E-2</v>
      </c>
      <c r="M13">
        <v>3.499753400683403E-2</v>
      </c>
      <c r="N13">
        <v>4.1556514799594879E-2</v>
      </c>
      <c r="O13">
        <v>5.3719237446784973E-2</v>
      </c>
      <c r="P13">
        <v>6.2274768948554993E-2</v>
      </c>
      <c r="Q13">
        <v>6.7981608211994171E-2</v>
      </c>
      <c r="R13">
        <v>7.167883962392807E-2</v>
      </c>
      <c r="S13">
        <v>8.2807488739490509E-2</v>
      </c>
      <c r="T13">
        <v>6.5786048769950867E-2</v>
      </c>
      <c r="U13">
        <v>7.7908553183078766E-2</v>
      </c>
      <c r="V13">
        <v>4.3835990130901337E-2</v>
      </c>
      <c r="W13">
        <v>5.3771950304508209E-2</v>
      </c>
      <c r="X13">
        <v>-8.9586175978183746E-2</v>
      </c>
      <c r="Y13">
        <v>-1.6343329101800919E-2</v>
      </c>
      <c r="Z13">
        <v>-3.5247042775154114E-2</v>
      </c>
      <c r="AA13">
        <v>-5.0511516630649567E-2</v>
      </c>
      <c r="AB13">
        <v>-8.3186350762844086E-2</v>
      </c>
      <c r="AC13">
        <v>-0.12979760766029358</v>
      </c>
      <c r="AD13">
        <v>-0.12959833443164825</v>
      </c>
      <c r="AE13">
        <v>-0.12766021490097046</v>
      </c>
      <c r="AF13">
        <v>-0.11366263031959534</v>
      </c>
      <c r="AG13">
        <v>-4.7779560089111328E-2</v>
      </c>
      <c r="AH13">
        <v>-8.4739929297938943E-4</v>
      </c>
      <c r="AI13">
        <v>-1.1905858293175697E-2</v>
      </c>
      <c r="AJ13">
        <v>-1.5906428918242455E-2</v>
      </c>
      <c r="AK13">
        <v>-2.3755865171551704E-2</v>
      </c>
      <c r="AL13">
        <v>-2.5520812720060349E-2</v>
      </c>
      <c r="AM13">
        <v>-2.8361346572637558E-2</v>
      </c>
      <c r="AN13">
        <v>-2.9249578714370728E-2</v>
      </c>
      <c r="AO13">
        <v>-3.9276119321584702E-2</v>
      </c>
      <c r="AP13">
        <v>-2.7268523350358009E-2</v>
      </c>
      <c r="AQ13">
        <v>-3.4862343221902847E-2</v>
      </c>
      <c r="AR13">
        <v>-2.8710568323731422E-2</v>
      </c>
      <c r="AS13">
        <v>-2.8057808056473732E-2</v>
      </c>
      <c r="AT13">
        <v>8.7229877710342407E-2</v>
      </c>
      <c r="AU13">
        <v>0.1626385897397995</v>
      </c>
      <c r="AV13">
        <v>0.25436371564865112</v>
      </c>
      <c r="AW13">
        <v>0.31395307183265686</v>
      </c>
      <c r="AX13">
        <v>0.38257384300231934</v>
      </c>
      <c r="AY13">
        <v>5.0216063857078552E-2</v>
      </c>
      <c r="AZ13">
        <v>5.4857537150382996E-2</v>
      </c>
      <c r="BA13">
        <v>8.0805711448192596E-2</v>
      </c>
      <c r="BB13">
        <v>0.10891421139240265</v>
      </c>
      <c r="BC13">
        <v>0.12070021778345108</v>
      </c>
      <c r="BD13">
        <v>0.10904587805271149</v>
      </c>
      <c r="BE13">
        <v>0.15530373156070709</v>
      </c>
      <c r="BF13">
        <v>0.19069570302963257</v>
      </c>
      <c r="BG13">
        <v>0.17840977013111115</v>
      </c>
      <c r="BH13">
        <v>0.18886987864971161</v>
      </c>
      <c r="BI13">
        <v>0.25324279069900513</v>
      </c>
      <c r="BJ13">
        <v>0.34856253862380981</v>
      </c>
      <c r="BK13">
        <v>0.22903376817703247</v>
      </c>
      <c r="BL13">
        <v>0.22615861892700195</v>
      </c>
      <c r="BM13">
        <v>0.28036543726921082</v>
      </c>
      <c r="BN13">
        <v>0.12537063658237457</v>
      </c>
      <c r="BO13">
        <v>0.14556923508644104</v>
      </c>
      <c r="BP13">
        <v>0.13374318182468414</v>
      </c>
      <c r="BQ13">
        <v>5.6156974285840988E-2</v>
      </c>
      <c r="BR13">
        <v>4.1036289185285568E-2</v>
      </c>
      <c r="BS13">
        <v>4.799865186214447E-2</v>
      </c>
      <c r="BT13">
        <v>6.197134405374527E-2</v>
      </c>
      <c r="BU13">
        <v>0.14593532681465149</v>
      </c>
      <c r="BV13">
        <v>0.16351579129695892</v>
      </c>
      <c r="BW13">
        <v>0.17789730429649353</v>
      </c>
      <c r="BX13">
        <v>0.1621745228767395</v>
      </c>
      <c r="BY13">
        <v>9.6650443971157074E-2</v>
      </c>
      <c r="BZ13">
        <v>5.3340598940849304E-2</v>
      </c>
      <c r="CA13">
        <v>6.7688658833503723E-2</v>
      </c>
      <c r="CB13">
        <v>6.269371509552002E-2</v>
      </c>
      <c r="CC13">
        <v>4.7670699656009674E-2</v>
      </c>
      <c r="CD13">
        <v>3.4206323325634003E-2</v>
      </c>
      <c r="CE13">
        <v>3.9539754390716553E-2</v>
      </c>
      <c r="CF13">
        <v>5.0244487822055817E-2</v>
      </c>
      <c r="CG13">
        <v>3.4806124866008759E-2</v>
      </c>
      <c r="CH13">
        <v>3.7484198808670044E-2</v>
      </c>
      <c r="CI13">
        <v>4.1641615331172943E-2</v>
      </c>
      <c r="CJ13">
        <v>6.8436525762081146E-2</v>
      </c>
      <c r="CK13">
        <v>5.4414194077253342E-2</v>
      </c>
    </row>
    <row r="14">
      <c r="A14">
        <v>1975</v>
      </c>
      <c r="B14">
        <v>4.426078125834465E-2</v>
      </c>
      <c r="C14">
        <v>4.0117070078849792E-2</v>
      </c>
      <c r="D14">
        <v>6.2664635479450226E-2</v>
      </c>
      <c r="E14">
        <v>7.4949659407138824E-2</v>
      </c>
      <c r="F14">
        <v>9.8109759390354156E-2</v>
      </c>
      <c r="G14">
        <v>4.3397951871156693E-2</v>
      </c>
      <c r="H14">
        <v>4.7383662313222885E-2</v>
      </c>
      <c r="I14">
        <v>4.8565670847892761E-2</v>
      </c>
      <c r="J14">
        <v>4.973587766289711E-2</v>
      </c>
      <c r="K14">
        <v>3.9095062762498856E-2</v>
      </c>
      <c r="L14">
        <v>3.0026368796825409E-2</v>
      </c>
      <c r="M14">
        <v>3.4991208463907242E-2</v>
      </c>
      <c r="N14">
        <v>3.8416348397731781E-2</v>
      </c>
      <c r="O14">
        <v>4.7044146806001663E-2</v>
      </c>
      <c r="P14">
        <v>5.3709749132394791E-2</v>
      </c>
      <c r="Q14">
        <v>5.7970199733972549E-2</v>
      </c>
      <c r="R14">
        <v>6.0040608048439026E-2</v>
      </c>
      <c r="S14">
        <v>6.7567259073257446E-2</v>
      </c>
      <c r="T14">
        <v>5.6333344429731369E-2</v>
      </c>
      <c r="U14">
        <v>6.4207166433334351E-2</v>
      </c>
      <c r="V14">
        <v>4.0812980383634567E-2</v>
      </c>
      <c r="W14">
        <v>4.7731269150972366E-2</v>
      </c>
      <c r="X14">
        <v>-6.26487135887146E-2</v>
      </c>
      <c r="Y14">
        <v>-5.8643650263547897E-3</v>
      </c>
      <c r="Z14">
        <v>-1.6302075237035751E-2</v>
      </c>
      <c r="AA14">
        <v>-2.5695068761706352E-2</v>
      </c>
      <c r="AB14">
        <v>-4.8049382865428925E-2</v>
      </c>
      <c r="AC14">
        <v>-9.7125351428985596E-2</v>
      </c>
      <c r="AD14">
        <v>-9.6422053873538971E-2</v>
      </c>
      <c r="AE14">
        <v>-9.4309814274311066E-2</v>
      </c>
      <c r="AF14">
        <v>-8.21794793009758E-2</v>
      </c>
      <c r="AG14">
        <v>-2.868327870965004E-2</v>
      </c>
      <c r="AH14">
        <v>5.8441841974854469E-3</v>
      </c>
      <c r="AI14">
        <v>-3.1205520499497652E-3</v>
      </c>
      <c r="AJ14">
        <v>-6.3532940112054348E-3</v>
      </c>
      <c r="AK14">
        <v>-1.0816324502229691E-2</v>
      </c>
      <c r="AL14">
        <v>-1.0543975047767162E-2</v>
      </c>
      <c r="AM14">
        <v>-1.2033517472445965E-2</v>
      </c>
      <c r="AN14">
        <v>-1.1746635660529137E-2</v>
      </c>
      <c r="AO14">
        <v>-1.821315661072731E-2</v>
      </c>
      <c r="AP14">
        <v>-1.1461238376796246E-2</v>
      </c>
      <c r="AQ14">
        <v>-1.5326336026191711E-2</v>
      </c>
      <c r="AR14">
        <v>-1.540093868970871E-2</v>
      </c>
      <c r="AS14">
        <v>-1.3644794933497906E-2</v>
      </c>
      <c r="AT14">
        <v>9.4865970313549042E-2</v>
      </c>
      <c r="AU14">
        <v>0.14653554558753967</v>
      </c>
      <c r="AV14">
        <v>0.21777845919132233</v>
      </c>
      <c r="AW14">
        <v>0.27134668827056885</v>
      </c>
      <c r="AX14">
        <v>0.61142629384994507</v>
      </c>
      <c r="AY14">
        <v>6.8505518138408661E-2</v>
      </c>
      <c r="AZ14">
        <v>6.1619389802217484E-2</v>
      </c>
      <c r="BA14">
        <v>7.8286416828632355E-2</v>
      </c>
      <c r="BB14">
        <v>0.11423821747303009</v>
      </c>
      <c r="BC14">
        <v>0.13558857142925262</v>
      </c>
      <c r="BD14">
        <v>9.4936169683933258E-2</v>
      </c>
      <c r="BE14">
        <v>0.1066511869430542</v>
      </c>
      <c r="BF14">
        <v>0.15635445713996887</v>
      </c>
      <c r="BG14">
        <v>0.2020280659198761</v>
      </c>
      <c r="BH14">
        <v>0.21429553627967834</v>
      </c>
      <c r="BI14">
        <v>0.17925417423248291</v>
      </c>
      <c r="BJ14">
        <v>8.1797964870929718E-2</v>
      </c>
      <c r="BK14">
        <v>0.1438850462436676</v>
      </c>
      <c r="BL14">
        <v>0.19424587488174438</v>
      </c>
      <c r="BM14">
        <v>0.11679968237876892</v>
      </c>
      <c r="BN14">
        <v>0.12064527720212936</v>
      </c>
      <c r="BO14">
        <v>0.1343245804309845</v>
      </c>
      <c r="BP14">
        <v>0.14370076358318329</v>
      </c>
      <c r="BQ14">
        <v>4.9760650843381882E-2</v>
      </c>
      <c r="BR14">
        <v>3.1870689243078232E-2</v>
      </c>
      <c r="BS14">
        <v>3.5837884992361069E-2</v>
      </c>
      <c r="BT14">
        <v>8.1505283713340759E-2</v>
      </c>
      <c r="BU14">
        <v>0.19439618289470673</v>
      </c>
      <c r="BV14">
        <v>0.18983419239521027</v>
      </c>
      <c r="BW14">
        <v>0.1699439138174057</v>
      </c>
      <c r="BX14">
        <v>0.16971898078918457</v>
      </c>
      <c r="BY14">
        <v>0.10562564432621002</v>
      </c>
      <c r="BZ14">
        <v>4.5722611248493195E-2</v>
      </c>
      <c r="CA14">
        <v>4.6144425868988037E-2</v>
      </c>
      <c r="CB14">
        <v>4.9738664180040359E-2</v>
      </c>
      <c r="CC14">
        <v>5.2871692925691605E-2</v>
      </c>
      <c r="CD14">
        <v>3.6616679280996323E-2</v>
      </c>
      <c r="CE14">
        <v>2.5630859658122063E-2</v>
      </c>
      <c r="CF14">
        <v>1.0468886233866215E-2</v>
      </c>
      <c r="CG14">
        <v>1.9329801201820374E-2</v>
      </c>
      <c r="CH14">
        <v>2.9855405911803246E-2</v>
      </c>
      <c r="CI14">
        <v>1.5359614044427872E-2</v>
      </c>
      <c r="CJ14">
        <v>6.4780175685882568E-2</v>
      </c>
      <c r="CK14">
        <v>4.9177881330251694E-2</v>
      </c>
    </row>
    <row r="15">
      <c r="A15">
        <v>1976</v>
      </c>
      <c r="B15">
        <v>4.5677337795495987E-2</v>
      </c>
      <c r="C15">
        <v>3.926347941160202E-2</v>
      </c>
      <c r="D15">
        <v>6.2513507902622223E-2</v>
      </c>
      <c r="E15">
        <v>7.5191400945186615E-2</v>
      </c>
      <c r="F15">
        <v>9.888891875743866E-2</v>
      </c>
      <c r="G15">
        <v>4.6792645007371902E-2</v>
      </c>
      <c r="H15">
        <v>5.0280839204788208E-2</v>
      </c>
      <c r="I15">
        <v>5.208679661154747E-2</v>
      </c>
      <c r="J15">
        <v>5.411955714225769E-2</v>
      </c>
      <c r="K15">
        <v>3.7557069212198257E-2</v>
      </c>
      <c r="L15">
        <v>2.7959220111370087E-2</v>
      </c>
      <c r="M15">
        <v>3.3696543425321579E-2</v>
      </c>
      <c r="N15">
        <v>3.7966988980770111E-2</v>
      </c>
      <c r="O15">
        <v>4.6591058373451233E-2</v>
      </c>
      <c r="P15">
        <v>5.3607851266860962E-2</v>
      </c>
      <c r="Q15">
        <v>5.7570122182369232E-2</v>
      </c>
      <c r="R15">
        <v>5.9809286147356033E-2</v>
      </c>
      <c r="S15">
        <v>6.7142464220523834E-2</v>
      </c>
      <c r="T15">
        <v>5.6036412715911865E-2</v>
      </c>
      <c r="U15">
        <v>6.3872665166854858E-2</v>
      </c>
      <c r="V15">
        <v>4.0364962071180344E-2</v>
      </c>
      <c r="W15">
        <v>4.7237128019332886E-2</v>
      </c>
      <c r="X15">
        <v>-5.3117040544748306E-2</v>
      </c>
      <c r="Y15">
        <v>5.2144532091915607E-3</v>
      </c>
      <c r="Z15">
        <v>-1.1928117834031582E-2</v>
      </c>
      <c r="AA15">
        <v>-2.3188324645161629E-2</v>
      </c>
      <c r="AB15">
        <v>-4.857204481959343E-2</v>
      </c>
      <c r="AC15">
        <v>-8.7945684790611267E-2</v>
      </c>
      <c r="AD15">
        <v>-8.8110834360122681E-2</v>
      </c>
      <c r="AE15">
        <v>-8.6689576506614685E-2</v>
      </c>
      <c r="AF15">
        <v>-7.7334135770797729E-2</v>
      </c>
      <c r="AG15">
        <v>-1.5659891068935394E-2</v>
      </c>
      <c r="AH15">
        <v>1.9050804898142815E-2</v>
      </c>
      <c r="AI15">
        <v>9.9749593064188957E-3</v>
      </c>
      <c r="AJ15">
        <v>5.228846799582243E-3</v>
      </c>
      <c r="AK15">
        <v>-1.7776000313460827E-3</v>
      </c>
      <c r="AL15">
        <v>-4.854381550103426E-3</v>
      </c>
      <c r="AM15">
        <v>-7.009522058069706E-3</v>
      </c>
      <c r="AN15">
        <v>-7.1827210485935211E-3</v>
      </c>
      <c r="AO15">
        <v>-1.4187619090080261E-2</v>
      </c>
      <c r="AP15">
        <v>-6.1753131449222565E-3</v>
      </c>
      <c r="AQ15">
        <v>-1.1064200662076473E-2</v>
      </c>
      <c r="AR15">
        <v>-4.8031127080321312E-3</v>
      </c>
      <c r="AS15">
        <v>-5.4048430174589157E-3</v>
      </c>
      <c r="AT15">
        <v>9.5935426652431488E-2</v>
      </c>
      <c r="AU15">
        <v>0.13929818570613861</v>
      </c>
      <c r="AV15">
        <v>0.22655995190143585</v>
      </c>
      <c r="AW15">
        <v>0.28119972348213196</v>
      </c>
      <c r="AX15">
        <v>0.6168941855430603</v>
      </c>
      <c r="AY15">
        <v>6.8411469459533691E-2</v>
      </c>
      <c r="AZ15">
        <v>6.3045494258403778E-2</v>
      </c>
      <c r="BA15">
        <v>7.8017935156822205E-2</v>
      </c>
      <c r="BB15">
        <v>0.12247799336910248</v>
      </c>
      <c r="BC15">
        <v>0.13012845814228058</v>
      </c>
      <c r="BD15">
        <v>8.9074626564979553E-2</v>
      </c>
      <c r="BE15">
        <v>9.8726987838745117E-2</v>
      </c>
      <c r="BF15">
        <v>0.14528495073318481</v>
      </c>
      <c r="BG15">
        <v>0.19782117009162903</v>
      </c>
      <c r="BH15">
        <v>0.21904866397380829</v>
      </c>
      <c r="BI15">
        <v>0.19023680686950684</v>
      </c>
      <c r="BJ15">
        <v>8.126503974199295E-2</v>
      </c>
      <c r="BK15">
        <v>0.15273007750511169</v>
      </c>
      <c r="BL15">
        <v>0.20278693735599518</v>
      </c>
      <c r="BM15">
        <v>0.1212756335735321</v>
      </c>
      <c r="BN15">
        <v>0.11729574948549271</v>
      </c>
      <c r="BO15">
        <v>0.13296495378017426</v>
      </c>
      <c r="BP15">
        <v>0.14251087605953217</v>
      </c>
      <c r="BQ15">
        <v>4.7694556415081024E-2</v>
      </c>
      <c r="BR15">
        <v>3.3331897109746933E-2</v>
      </c>
      <c r="BS15">
        <v>3.7338949739933014E-2</v>
      </c>
      <c r="BT15">
        <v>8.3971850574016571E-2</v>
      </c>
      <c r="BU15">
        <v>0.18619070947170258</v>
      </c>
      <c r="BV15">
        <v>0.18653662502765656</v>
      </c>
      <c r="BW15">
        <v>0.17014837265014648</v>
      </c>
      <c r="BX15">
        <v>0.17741736769676208</v>
      </c>
      <c r="BY15">
        <v>0.10087281465530396</v>
      </c>
      <c r="BZ15">
        <v>4.255376011133194E-2</v>
      </c>
      <c r="CA15">
        <v>4.3312627822160721E-2</v>
      </c>
      <c r="CB15">
        <v>4.7127563506364822E-2</v>
      </c>
      <c r="CC15">
        <v>5.1938924938440323E-2</v>
      </c>
      <c r="CD15">
        <v>3.7961658090353012E-2</v>
      </c>
      <c r="CE15">
        <v>2.7116097509860992E-2</v>
      </c>
      <c r="CF15">
        <v>1.0480139404535294E-2</v>
      </c>
      <c r="CG15">
        <v>2.0310727879405022E-2</v>
      </c>
      <c r="CH15">
        <v>3.1319767236709595E-2</v>
      </c>
      <c r="CI15">
        <v>1.5910282731056213E-2</v>
      </c>
      <c r="CJ15">
        <v>6.3187398016452789E-2</v>
      </c>
      <c r="CK15">
        <v>4.9223620444536209E-2</v>
      </c>
    </row>
    <row r="16">
      <c r="A16">
        <v>1977</v>
      </c>
      <c r="B16">
        <v>4.4602569192647934E-2</v>
      </c>
      <c r="C16">
        <v>3.8102801889181137E-2</v>
      </c>
      <c r="D16">
        <v>6.2897630035877228E-2</v>
      </c>
      <c r="E16">
        <v>7.6623149216175079E-2</v>
      </c>
      <c r="F16">
        <v>0.10189103335142136</v>
      </c>
      <c r="G16">
        <v>4.7635957598686218E-2</v>
      </c>
      <c r="H16">
        <v>5.0421629101037979E-2</v>
      </c>
      <c r="I16">
        <v>5.2741196006536484E-2</v>
      </c>
      <c r="J16">
        <v>5.5732827633619308E-2</v>
      </c>
      <c r="K16">
        <v>3.388461098074913E-2</v>
      </c>
      <c r="L16">
        <v>2.536197192966938E-2</v>
      </c>
      <c r="M16">
        <v>3.1790394335985184E-2</v>
      </c>
      <c r="N16">
        <v>3.7265732884407043E-2</v>
      </c>
      <c r="O16">
        <v>4.6037923544645309E-2</v>
      </c>
      <c r="P16">
        <v>5.3634870797395706E-2</v>
      </c>
      <c r="Q16">
        <v>5.7455524802207947E-2</v>
      </c>
      <c r="R16">
        <v>6.0133110731840134E-2</v>
      </c>
      <c r="S16">
        <v>6.7525759339332581E-2</v>
      </c>
      <c r="T16">
        <v>5.5965129286050797E-2</v>
      </c>
      <c r="U16">
        <v>6.4234189689159393E-2</v>
      </c>
      <c r="V16">
        <v>3.9244089275598526E-2</v>
      </c>
      <c r="W16">
        <v>4.6445813030004501E-2</v>
      </c>
      <c r="X16">
        <v>-4.7739677131175995E-2</v>
      </c>
      <c r="Y16">
        <v>3.4637410193681717E-2</v>
      </c>
      <c r="Z16">
        <v>1.568261906504631E-2</v>
      </c>
      <c r="AA16">
        <v>9.5498105511069298E-3</v>
      </c>
      <c r="AB16">
        <v>-7.1564088575541973E-3</v>
      </c>
      <c r="AC16">
        <v>-0.1069297194480896</v>
      </c>
      <c r="AD16">
        <v>-0.10460564494132996</v>
      </c>
      <c r="AE16">
        <v>-0.10069508850574493</v>
      </c>
      <c r="AF16">
        <v>-8.5726536810398102E-2</v>
      </c>
      <c r="AG16">
        <v>1.1926943436264992E-2</v>
      </c>
      <c r="AH16">
        <v>5.4425310343503952E-2</v>
      </c>
      <c r="AI16">
        <v>4.2392667382955551E-2</v>
      </c>
      <c r="AJ16">
        <v>3.3964041620492935E-2</v>
      </c>
      <c r="AK16">
        <v>2.4554155766963959E-2</v>
      </c>
      <c r="AL16">
        <v>1.934446208178997E-2</v>
      </c>
      <c r="AM16">
        <v>1.8419288098812103E-2</v>
      </c>
      <c r="AN16">
        <v>1.9191943109035492E-2</v>
      </c>
      <c r="AO16">
        <v>1.6576351597905159E-2</v>
      </c>
      <c r="AP16">
        <v>1.8780188634991646E-2</v>
      </c>
      <c r="AQ16">
        <v>1.7740938812494278E-2</v>
      </c>
      <c r="AR16">
        <v>2.0172910764813423E-2</v>
      </c>
      <c r="AS16">
        <v>1.9573068246245384E-2</v>
      </c>
      <c r="AT16">
        <v>0.10263767838478088</v>
      </c>
      <c r="AU16">
        <v>0.1640503853559494</v>
      </c>
      <c r="AV16">
        <v>0.28325930237770081</v>
      </c>
      <c r="AW16">
        <v>0.35643988847732544</v>
      </c>
      <c r="AX16">
        <v>0.6978447437286377</v>
      </c>
      <c r="AY16">
        <v>7.252676784992218E-2</v>
      </c>
      <c r="AZ16">
        <v>6.5611027181148529E-2</v>
      </c>
      <c r="BA16">
        <v>7.6879352331161499E-2</v>
      </c>
      <c r="BB16">
        <v>0.12402225285768509</v>
      </c>
      <c r="BC16">
        <v>0.15388472378253937</v>
      </c>
      <c r="BD16">
        <v>0.13060301542282104</v>
      </c>
      <c r="BE16">
        <v>0.12247168272733688</v>
      </c>
      <c r="BF16">
        <v>0.16352985799312592</v>
      </c>
      <c r="BG16">
        <v>0.21774004399776459</v>
      </c>
      <c r="BH16">
        <v>0.2591223418712616</v>
      </c>
      <c r="BI16">
        <v>0.24506942927837372</v>
      </c>
      <c r="BJ16">
        <v>0.12625038623809814</v>
      </c>
      <c r="BK16">
        <v>0.22480492293834686</v>
      </c>
      <c r="BL16">
        <v>0.25127482414245605</v>
      </c>
      <c r="BM16">
        <v>0.18117296695709229</v>
      </c>
      <c r="BN16">
        <v>0.13309198617935181</v>
      </c>
      <c r="BO16">
        <v>0.15457913279533386</v>
      </c>
      <c r="BP16">
        <v>0.14502806961536407</v>
      </c>
      <c r="BQ16">
        <v>5.5308524519205093E-2</v>
      </c>
      <c r="BR16">
        <v>4.1792698204517365E-2</v>
      </c>
      <c r="BS16">
        <v>4.7847960144281387E-2</v>
      </c>
      <c r="BT16">
        <v>9.8255172371864319E-2</v>
      </c>
      <c r="BU16">
        <v>0.18429367244243622</v>
      </c>
      <c r="BV16">
        <v>0.18087798357009888</v>
      </c>
      <c r="BW16">
        <v>0.16329140961170197</v>
      </c>
      <c r="BX16">
        <v>0.16976088285446167</v>
      </c>
      <c r="BY16">
        <v>0.11529869586229324</v>
      </c>
      <c r="BZ16">
        <v>6.0176581144332886E-2</v>
      </c>
      <c r="CA16">
        <v>5.2991338074207306E-2</v>
      </c>
      <c r="CB16">
        <v>5.2827026695013046E-2</v>
      </c>
      <c r="CC16">
        <v>5.6294221431016922E-2</v>
      </c>
      <c r="CD16">
        <v>4.514283686876297E-2</v>
      </c>
      <c r="CE16">
        <v>3.4677363932132721E-2</v>
      </c>
      <c r="CF16">
        <v>1.6423569992184639E-2</v>
      </c>
      <c r="CG16">
        <v>2.9623186215758324E-2</v>
      </c>
      <c r="CH16">
        <v>3.8762073963880539E-2</v>
      </c>
      <c r="CI16">
        <v>2.3737708106637001E-2</v>
      </c>
      <c r="CJ16">
        <v>7.0013530552387238E-2</v>
      </c>
      <c r="CK16">
        <v>5.6564144790172577E-2</v>
      </c>
    </row>
    <row r="17">
      <c r="A17">
        <v>1978</v>
      </c>
      <c r="B17">
        <v>4.3511334806680679E-2</v>
      </c>
      <c r="C17">
        <v>3.9130061864852905E-2</v>
      </c>
      <c r="D17">
        <v>6.1064697802066803E-2</v>
      </c>
      <c r="E17">
        <v>7.3048807680606842E-2</v>
      </c>
      <c r="F17">
        <v>9.424138069152832E-2</v>
      </c>
      <c r="G17">
        <v>4.6679094433784485E-2</v>
      </c>
      <c r="H17">
        <v>4.866144061088562E-2</v>
      </c>
      <c r="I17">
        <v>5.1283013075590134E-2</v>
      </c>
      <c r="J17">
        <v>5.5170569568872452E-2</v>
      </c>
      <c r="K17">
        <v>3.3386766910552979E-2</v>
      </c>
      <c r="L17">
        <v>2.7886448428034782E-2</v>
      </c>
      <c r="M17">
        <v>3.3330399543046951E-2</v>
      </c>
      <c r="N17">
        <v>3.8701679557561874E-2</v>
      </c>
      <c r="O17">
        <v>4.6207554638385773E-2</v>
      </c>
      <c r="P17">
        <v>5.3159542381763458E-2</v>
      </c>
      <c r="Q17">
        <v>5.6213364005088806E-2</v>
      </c>
      <c r="R17">
        <v>5.889100581407547E-2</v>
      </c>
      <c r="S17">
        <v>6.4782500267028809E-2</v>
      </c>
      <c r="T17">
        <v>5.5014122277498245E-2</v>
      </c>
      <c r="U17">
        <v>6.2174350023269653E-2</v>
      </c>
      <c r="V17">
        <v>3.9898496121168137E-2</v>
      </c>
      <c r="W17">
        <v>4.6294096857309341E-2</v>
      </c>
      <c r="X17">
        <v>-3.3507071435451508E-2</v>
      </c>
      <c r="Y17">
        <v>3.8229841738939285E-2</v>
      </c>
      <c r="Z17">
        <v>1.8650384619832039E-2</v>
      </c>
      <c r="AA17">
        <v>1.4323693700134754E-2</v>
      </c>
      <c r="AB17">
        <v>2.8468221426010132E-3</v>
      </c>
      <c r="AC17">
        <v>-9.7322791814804077E-2</v>
      </c>
      <c r="AD17">
        <v>-9.5139041543006897E-2</v>
      </c>
      <c r="AE17">
        <v>-9.0844064950942993E-2</v>
      </c>
      <c r="AF17">
        <v>-7.7251642942428589E-2</v>
      </c>
      <c r="AG17">
        <v>2.8462715446949005E-2</v>
      </c>
      <c r="AH17">
        <v>5.9649001806974411E-2</v>
      </c>
      <c r="AI17">
        <v>4.7644719481468201E-2</v>
      </c>
      <c r="AJ17">
        <v>3.6721166223287582E-2</v>
      </c>
      <c r="AK17">
        <v>2.7041727676987648E-2</v>
      </c>
      <c r="AL17">
        <v>2.1295582875609398E-2</v>
      </c>
      <c r="AM17">
        <v>2.0536933094263077E-2</v>
      </c>
      <c r="AN17">
        <v>2.0278686657547951E-2</v>
      </c>
      <c r="AO17">
        <v>2.0160410553216934E-2</v>
      </c>
      <c r="AP17">
        <v>2.0834857597947121E-2</v>
      </c>
      <c r="AQ17">
        <v>2.0212769508361816E-2</v>
      </c>
      <c r="AR17">
        <v>2.5647880509495735E-2</v>
      </c>
      <c r="AS17">
        <v>2.3611431941390038E-2</v>
      </c>
      <c r="AT17">
        <v>8.4354668855667114E-2</v>
      </c>
      <c r="AU17">
        <v>0.13059622049331665</v>
      </c>
      <c r="AV17">
        <v>0.26052135229110718</v>
      </c>
      <c r="AW17">
        <v>0.3336048424243927</v>
      </c>
      <c r="AX17">
        <v>0.68193727731704712</v>
      </c>
      <c r="AY17">
        <v>6.6862009465694427E-2</v>
      </c>
      <c r="AZ17">
        <v>5.9874199330806732E-2</v>
      </c>
      <c r="BA17">
        <v>6.5052315592765808E-2</v>
      </c>
      <c r="BB17">
        <v>0.10514561086893082</v>
      </c>
      <c r="BC17">
        <v>0.11435825377702713</v>
      </c>
      <c r="BD17">
        <v>9.2006556689739227E-2</v>
      </c>
      <c r="BE17">
        <v>8.658551424741745E-2</v>
      </c>
      <c r="BF17">
        <v>0.12891635298728943</v>
      </c>
      <c r="BG17">
        <v>0.19041353464126587</v>
      </c>
      <c r="BH17">
        <v>0.23631119728088379</v>
      </c>
      <c r="BI17">
        <v>0.22332280874252319</v>
      </c>
      <c r="BJ17">
        <v>8.8114209473133087E-2</v>
      </c>
      <c r="BK17">
        <v>0.2023613303899765</v>
      </c>
      <c r="BL17">
        <v>0.2291257381439209</v>
      </c>
      <c r="BM17">
        <v>0.15113472938537598</v>
      </c>
      <c r="BN17">
        <v>0.10764957964420319</v>
      </c>
      <c r="BO17">
        <v>0.12994121015071869</v>
      </c>
      <c r="BP17">
        <v>0.11218664050102234</v>
      </c>
      <c r="BQ17">
        <v>4.2376440018415451E-2</v>
      </c>
      <c r="BR17">
        <v>3.7898510694503784E-2</v>
      </c>
      <c r="BS17">
        <v>4.358392208814621E-2</v>
      </c>
      <c r="BT17">
        <v>9.1357201337814331E-2</v>
      </c>
      <c r="BU17">
        <v>0.16152285039424896</v>
      </c>
      <c r="BV17">
        <v>0.15655717253684998</v>
      </c>
      <c r="BW17">
        <v>0.13683433830738068</v>
      </c>
      <c r="BX17">
        <v>0.13766628503799438</v>
      </c>
      <c r="BY17">
        <v>7.9656645655632019E-2</v>
      </c>
      <c r="BZ17">
        <v>3.9306320250034332E-2</v>
      </c>
      <c r="CA17">
        <v>3.5817638039588928E-2</v>
      </c>
      <c r="CB17">
        <v>4.0643569082021713E-2</v>
      </c>
      <c r="CC17">
        <v>4.7834891825914383E-2</v>
      </c>
      <c r="CD17">
        <v>4.1037462651729584E-2</v>
      </c>
      <c r="CE17">
        <v>3.1169436872005463E-2</v>
      </c>
      <c r="CF17">
        <v>1.150677353143692E-2</v>
      </c>
      <c r="CG17">
        <v>2.582765556871891E-2</v>
      </c>
      <c r="CH17">
        <v>3.5046488046646118E-2</v>
      </c>
      <c r="CI17">
        <v>1.9487436860799789E-2</v>
      </c>
      <c r="CJ17">
        <v>5.3914312273263931E-2</v>
      </c>
      <c r="CK17">
        <v>4.5952644199132919E-2</v>
      </c>
    </row>
    <row r="18">
      <c r="A18">
        <v>1979</v>
      </c>
      <c r="B18">
        <v>4.3486569076776505E-2</v>
      </c>
      <c r="C18">
        <v>3.7803370505571365E-2</v>
      </c>
      <c r="D18">
        <v>6.1395566910505295E-2</v>
      </c>
      <c r="E18">
        <v>7.4065454304218292E-2</v>
      </c>
      <c r="F18">
        <v>9.5586717128753662E-2</v>
      </c>
      <c r="G18">
        <v>4.9263067543506622E-2</v>
      </c>
      <c r="H18">
        <v>5.0814103335142136E-2</v>
      </c>
      <c r="I18">
        <v>5.4067645221948624E-2</v>
      </c>
      <c r="J18">
        <v>5.9255257248878479E-2</v>
      </c>
      <c r="K18">
        <v>3.0331326648592949E-2</v>
      </c>
      <c r="L18">
        <v>2.5473263114690781E-2</v>
      </c>
      <c r="M18">
        <v>3.1199514865875244E-2</v>
      </c>
      <c r="N18">
        <v>3.7675850093364716E-2</v>
      </c>
      <c r="O18">
        <v>4.558684304356575E-2</v>
      </c>
      <c r="P18">
        <v>5.3234800696372986E-2</v>
      </c>
      <c r="Q18">
        <v>5.6131947785615921E-2</v>
      </c>
      <c r="R18">
        <v>5.9354059398174286E-2</v>
      </c>
      <c r="S18">
        <v>6.4866445958614349E-2</v>
      </c>
      <c r="T18">
        <v>5.4987125098705292E-2</v>
      </c>
      <c r="U18">
        <v>6.2445070594549179E-2</v>
      </c>
      <c r="V18">
        <v>3.8794595748186111E-2</v>
      </c>
      <c r="W18">
        <v>4.5556023716926575E-2</v>
      </c>
      <c r="X18">
        <v>-2.7088481932878494E-2</v>
      </c>
      <c r="Y18">
        <v>5.5076335556805134E-3</v>
      </c>
      <c r="Z18">
        <v>-1.1902165599167347E-2</v>
      </c>
      <c r="AA18">
        <v>-1.438317634165287E-2</v>
      </c>
      <c r="AB18">
        <v>-1.9046999514102936E-2</v>
      </c>
      <c r="AC18">
        <v>-6.9018684327602386E-2</v>
      </c>
      <c r="AD18">
        <v>-6.8191036581993103E-2</v>
      </c>
      <c r="AE18">
        <v>-6.6131502389907837E-2</v>
      </c>
      <c r="AF18">
        <v>-6.0308385640382767E-2</v>
      </c>
      <c r="AG18">
        <v>1.3988930732011795E-2</v>
      </c>
      <c r="AH18">
        <v>2.3890305310487747E-2</v>
      </c>
      <c r="AI18">
        <v>1.451774500310421E-2</v>
      </c>
      <c r="AJ18">
        <v>4.1055893525481224E-3</v>
      </c>
      <c r="AK18">
        <v>-4.6536778099834919E-3</v>
      </c>
      <c r="AL18">
        <v>-1.0018004104495049E-2</v>
      </c>
      <c r="AM18">
        <v>-1.1058374308049679E-2</v>
      </c>
      <c r="AN18">
        <v>-1.283646747469902E-2</v>
      </c>
      <c r="AO18">
        <v>-1.110390666872263E-2</v>
      </c>
      <c r="AP18">
        <v>-1.0647268034517765E-2</v>
      </c>
      <c r="AQ18">
        <v>-1.1864950880408287E-2</v>
      </c>
      <c r="AR18">
        <v>-1.7754762666299939E-4</v>
      </c>
      <c r="AS18">
        <v>-4.5493310317397118E-3</v>
      </c>
      <c r="AT18">
        <v>3.4811418503522873E-2</v>
      </c>
      <c r="AU18">
        <v>7.6853901147842407E-2</v>
      </c>
      <c r="AV18">
        <v>0.19822366535663605</v>
      </c>
      <c r="AW18">
        <v>0.17339225113391876</v>
      </c>
      <c r="AX18">
        <v>-1.5101413242518902E-2</v>
      </c>
      <c r="AY18">
        <v>3.004046343266964E-2</v>
      </c>
      <c r="AZ18">
        <v>2.825898677110672E-2</v>
      </c>
      <c r="BA18">
        <v>3.7922538816928864E-2</v>
      </c>
      <c r="BB18">
        <v>6.2533482909202576E-2</v>
      </c>
      <c r="BC18">
        <v>1.5848517417907715E-2</v>
      </c>
      <c r="BD18">
        <v>5.8461292646825314E-3</v>
      </c>
      <c r="BE18">
        <v>4.749317467212677E-2</v>
      </c>
      <c r="BF18">
        <v>8.8329441845417023E-2</v>
      </c>
      <c r="BG18">
        <v>0.1340620368719101</v>
      </c>
      <c r="BH18">
        <v>0.17575149238109589</v>
      </c>
      <c r="BI18">
        <v>0.2362385094165802</v>
      </c>
      <c r="BJ18">
        <v>0.28935354948043823</v>
      </c>
      <c r="BK18">
        <v>0.27335143089294434</v>
      </c>
      <c r="BL18">
        <v>0.20896360278129578</v>
      </c>
      <c r="BM18">
        <v>0.28056466579437256</v>
      </c>
      <c r="BN18">
        <v>5.7204689830541611E-2</v>
      </c>
      <c r="BO18">
        <v>8.5076071321964264E-2</v>
      </c>
      <c r="BP18">
        <v>4.423367977142334E-2</v>
      </c>
      <c r="BQ18">
        <v>2.3962529376149178E-2</v>
      </c>
      <c r="BR18">
        <v>2.8445098549127579E-2</v>
      </c>
      <c r="BS18">
        <v>2.2475408390164375E-2</v>
      </c>
      <c r="BT18">
        <v>-2.0327249076217413E-3</v>
      </c>
      <c r="BU18">
        <v>6.9668136537075043E-2</v>
      </c>
      <c r="BV18">
        <v>7.0824079215526581E-2</v>
      </c>
      <c r="BW18">
        <v>8.0041565001010895E-2</v>
      </c>
      <c r="BX18">
        <v>8.0007724463939667E-2</v>
      </c>
      <c r="BY18">
        <v>1.0405667126178741E-2</v>
      </c>
      <c r="BZ18">
        <v>2.3262782488018274E-3</v>
      </c>
      <c r="CA18">
        <v>1.8791006878018379E-2</v>
      </c>
      <c r="CB18">
        <v>2.7100710198283195E-2</v>
      </c>
      <c r="CC18">
        <v>3.2604865729808807E-2</v>
      </c>
      <c r="CD18">
        <v>3.0184013769030571E-2</v>
      </c>
      <c r="CE18">
        <v>3.2283022999763489E-2</v>
      </c>
      <c r="CF18">
        <v>3.7759754806756973E-2</v>
      </c>
      <c r="CG18">
        <v>3.3933237195014954E-2</v>
      </c>
      <c r="CH18">
        <v>3.1453125178813934E-2</v>
      </c>
      <c r="CI18">
        <v>3.5612378269433975E-2</v>
      </c>
      <c r="CJ18">
        <v>2.7402933686971664E-2</v>
      </c>
      <c r="CK18">
        <v>2.9083892703056335E-2</v>
      </c>
    </row>
    <row r="19">
      <c r="A19">
        <v>1980</v>
      </c>
      <c r="B19">
        <v>4.1117317974567413E-2</v>
      </c>
      <c r="C19">
        <v>3.4560531377792358E-2</v>
      </c>
      <c r="D19">
        <v>5.9319619089365005E-2</v>
      </c>
      <c r="E19">
        <v>7.1456320583820343E-2</v>
      </c>
      <c r="F19">
        <v>9.3452803790569305E-2</v>
      </c>
      <c r="G19">
        <v>5.1525726914405823E-2</v>
      </c>
      <c r="H19">
        <v>5.3360316902399063E-2</v>
      </c>
      <c r="I19">
        <v>5.6513253599405289E-2</v>
      </c>
      <c r="J19">
        <v>6.0643687844276428E-2</v>
      </c>
      <c r="K19">
        <v>2.3419506847858429E-2</v>
      </c>
      <c r="L19">
        <v>2.0451704040169716E-2</v>
      </c>
      <c r="M19">
        <v>2.6954583823680878E-2</v>
      </c>
      <c r="N19">
        <v>3.4504905343055725E-2</v>
      </c>
      <c r="O19">
        <v>4.3444238603115082E-2</v>
      </c>
      <c r="P19">
        <v>5.172126367688179E-2</v>
      </c>
      <c r="Q19">
        <v>5.4259788244962692E-2</v>
      </c>
      <c r="R19">
        <v>5.7114612311124802E-2</v>
      </c>
      <c r="S19">
        <v>6.2432937324047089E-2</v>
      </c>
      <c r="T19">
        <v>5.325726792216301E-2</v>
      </c>
      <c r="U19">
        <v>6.0094263404607773E-2</v>
      </c>
      <c r="V19">
        <v>3.5691570490598679E-2</v>
      </c>
      <c r="W19">
        <v>4.2998235672712326E-2</v>
      </c>
      <c r="X19">
        <v>-4.4246122241020203E-2</v>
      </c>
      <c r="Y19">
        <v>-8.3710616454482079E-3</v>
      </c>
      <c r="Z19">
        <v>-3.2544940710067749E-2</v>
      </c>
      <c r="AA19">
        <v>-3.8902711123228073E-2</v>
      </c>
      <c r="AB19">
        <v>-5.1214609295129776E-2</v>
      </c>
      <c r="AC19">
        <v>-8.9578323066234589E-2</v>
      </c>
      <c r="AD19">
        <v>-8.9382201433181763E-2</v>
      </c>
      <c r="AE19">
        <v>-8.808474987745285E-2</v>
      </c>
      <c r="AF19">
        <v>-8.2351446151733398E-2</v>
      </c>
      <c r="AG19">
        <v>1.1218342697247863E-3</v>
      </c>
      <c r="AH19">
        <v>1.1312956921756268E-2</v>
      </c>
      <c r="AI19">
        <v>1.890112180262804E-3</v>
      </c>
      <c r="AJ19">
        <v>-9.1500198468565941E-3</v>
      </c>
      <c r="AK19">
        <v>-2.0033556967973709E-2</v>
      </c>
      <c r="AL19">
        <v>-2.8294758871197701E-2</v>
      </c>
      <c r="AM19">
        <v>-3.0070463195443153E-2</v>
      </c>
      <c r="AN19">
        <v>-3.2456912100315094E-2</v>
      </c>
      <c r="AO19">
        <v>-3.2610803842544556E-2</v>
      </c>
      <c r="AP19">
        <v>-2.9369199648499489E-2</v>
      </c>
      <c r="AQ19">
        <v>-3.2543130218982697E-2</v>
      </c>
      <c r="AR19">
        <v>-1.4559461735188961E-2</v>
      </c>
      <c r="AS19">
        <v>-2.0719753578305244E-2</v>
      </c>
      <c r="AT19">
        <v>5.5940523743629456E-2</v>
      </c>
      <c r="AU19">
        <v>9.6606738865375519E-2</v>
      </c>
      <c r="AV19">
        <v>0.17873804271221161</v>
      </c>
      <c r="AW19">
        <v>0.11481733620166779</v>
      </c>
      <c r="AX19">
        <v>-0.13193345069885254</v>
      </c>
      <c r="AY19">
        <v>4.5418933033943176E-2</v>
      </c>
      <c r="AZ19">
        <v>4.2421694844961166E-2</v>
      </c>
      <c r="BA19">
        <v>5.5206045508384705E-2</v>
      </c>
      <c r="BB19">
        <v>8.7375238537788391E-2</v>
      </c>
      <c r="BC19">
        <v>4.5535515993833542E-2</v>
      </c>
      <c r="BD19">
        <v>3.4701570868492126E-2</v>
      </c>
      <c r="BE19">
        <v>7.0801429450511932E-2</v>
      </c>
      <c r="BF19">
        <v>0.10647347569465637</v>
      </c>
      <c r="BG19">
        <v>0.14597488939762115</v>
      </c>
      <c r="BH19">
        <v>0.18031640350818634</v>
      </c>
      <c r="BI19">
        <v>0.22658857703208923</v>
      </c>
      <c r="BJ19">
        <v>0.26471719145774841</v>
      </c>
      <c r="BK19">
        <v>0.23310452699661255</v>
      </c>
      <c r="BL19">
        <v>0.20551688969135284</v>
      </c>
      <c r="BM19">
        <v>0.24737624824047089</v>
      </c>
      <c r="BN19">
        <v>7.7502354979515076E-2</v>
      </c>
      <c r="BO19">
        <v>0.10097130388021469</v>
      </c>
      <c r="BP19">
        <v>7.0432990789413452E-2</v>
      </c>
      <c r="BQ19">
        <v>2.9904011636972427E-2</v>
      </c>
      <c r="BR19">
        <v>2.5244219228625298E-2</v>
      </c>
      <c r="BS19">
        <v>1.4506341889500618E-2</v>
      </c>
      <c r="BT19">
        <v>-1.7316587269306183E-2</v>
      </c>
      <c r="BU19">
        <v>0.10493407398462296</v>
      </c>
      <c r="BV19">
        <v>0.10656613856554031</v>
      </c>
      <c r="BW19">
        <v>0.11564270406961441</v>
      </c>
      <c r="BX19">
        <v>0.11309430003166199</v>
      </c>
      <c r="BY19">
        <v>2.9269101098179817E-2</v>
      </c>
      <c r="BZ19">
        <v>1.3684928417205811E-2</v>
      </c>
      <c r="CA19">
        <v>2.7432098984718323E-2</v>
      </c>
      <c r="CB19">
        <v>3.261011466383934E-2</v>
      </c>
      <c r="CC19">
        <v>3.5473950207233429E-2</v>
      </c>
      <c r="CD19">
        <v>3.0916476622223854E-2</v>
      </c>
      <c r="CE19">
        <v>3.0318900942802429E-2</v>
      </c>
      <c r="CF19">
        <v>3.3645220100879669E-2</v>
      </c>
      <c r="CG19">
        <v>2.8257617726922035E-2</v>
      </c>
      <c r="CH19">
        <v>3.0555227771401405E-2</v>
      </c>
      <c r="CI19">
        <v>3.0626846477389336E-2</v>
      </c>
      <c r="CJ19">
        <v>3.6684632301330566E-2</v>
      </c>
      <c r="CK19">
        <v>3.4157492220401764E-2</v>
      </c>
    </row>
    <row r="20">
      <c r="A20">
        <v>1981</v>
      </c>
      <c r="B20">
        <v>4.5893419533967972E-2</v>
      </c>
      <c r="C20">
        <v>3.632185235619545E-2</v>
      </c>
      <c r="D20">
        <v>6.0697916895151138E-2</v>
      </c>
      <c r="E20">
        <v>7.3478914797306061E-2</v>
      </c>
      <c r="F20">
        <v>9.9567219614982605E-2</v>
      </c>
      <c r="G20">
        <v>6.1600647866725922E-2</v>
      </c>
      <c r="H20">
        <v>6.339031457901001E-2</v>
      </c>
      <c r="I20">
        <v>6.5810061991214752E-2</v>
      </c>
      <c r="J20">
        <v>6.7664042115211487E-2</v>
      </c>
      <c r="K20">
        <v>2.4459471926093102E-2</v>
      </c>
      <c r="L20">
        <v>2.2497881203889847E-2</v>
      </c>
      <c r="M20">
        <v>2.8722049668431282E-2</v>
      </c>
      <c r="N20">
        <v>3.6369618028402328E-2</v>
      </c>
      <c r="O20">
        <v>4.513467475771904E-2</v>
      </c>
      <c r="P20">
        <v>5.3327832370996475E-2</v>
      </c>
      <c r="Q20">
        <v>5.5225353688001633E-2</v>
      </c>
      <c r="R20">
        <v>5.7301964610815048E-2</v>
      </c>
      <c r="S20">
        <v>6.3700117170810699E-2</v>
      </c>
      <c r="T20">
        <v>5.4474886506795883E-2</v>
      </c>
      <c r="U20">
        <v>6.0878120362758636E-2</v>
      </c>
      <c r="V20">
        <v>3.7975326180458069E-2</v>
      </c>
      <c r="W20">
        <v>4.4754203408956528E-2</v>
      </c>
      <c r="X20">
        <v>-5.2339736372232437E-2</v>
      </c>
      <c r="Y20">
        <v>-2.5910567492246628E-2</v>
      </c>
      <c r="Z20">
        <v>-4.1752886027097702E-2</v>
      </c>
      <c r="AA20">
        <v>-4.6272505074739456E-2</v>
      </c>
      <c r="AB20">
        <v>-5.6673809885978699E-2</v>
      </c>
      <c r="AC20">
        <v>-9.0959973633289337E-2</v>
      </c>
      <c r="AD20">
        <v>-9.0695858001708984E-2</v>
      </c>
      <c r="AE20">
        <v>-8.9031152427196503E-2</v>
      </c>
      <c r="AF20">
        <v>-8.2472875714302063E-2</v>
      </c>
      <c r="AG20">
        <v>-1.559334434568882E-2</v>
      </c>
      <c r="AH20">
        <v>-1.1933812871575356E-2</v>
      </c>
      <c r="AI20">
        <v>-1.8583396449685097E-2</v>
      </c>
      <c r="AJ20">
        <v>-2.6877159252762794E-2</v>
      </c>
      <c r="AK20">
        <v>-3.4038014709949493E-2</v>
      </c>
      <c r="AL20">
        <v>-3.9129525423049927E-2</v>
      </c>
      <c r="AM20">
        <v>-3.9828896522521973E-2</v>
      </c>
      <c r="AN20">
        <v>-4.0947172790765762E-2</v>
      </c>
      <c r="AO20">
        <v>-4.1486490517854691E-2</v>
      </c>
      <c r="AP20">
        <v>-3.9552293717861176E-2</v>
      </c>
      <c r="AQ20">
        <v>-4.1248619556427002E-2</v>
      </c>
      <c r="AR20">
        <v>-3.0476167798042297E-2</v>
      </c>
      <c r="AS20">
        <v>-3.4205112606287003E-2</v>
      </c>
      <c r="AT20">
        <v>6.6253498196601868E-2</v>
      </c>
      <c r="AU20">
        <v>9.4681873917579651E-2</v>
      </c>
      <c r="AV20">
        <v>0.16189880669116974</v>
      </c>
      <c r="AW20">
        <v>8.217351883649826E-2</v>
      </c>
      <c r="AX20">
        <v>-0.17905832827091217</v>
      </c>
      <c r="AY20">
        <v>5.8531824499368668E-2</v>
      </c>
      <c r="AZ20">
        <v>5.375160276889801E-2</v>
      </c>
      <c r="BA20">
        <v>6.8091318011283875E-2</v>
      </c>
      <c r="BB20">
        <v>0.10011754184961319</v>
      </c>
      <c r="BC20">
        <v>4.8595722764730453E-2</v>
      </c>
      <c r="BD20">
        <v>3.5628519952297211E-2</v>
      </c>
      <c r="BE20">
        <v>7.0053264498710632E-2</v>
      </c>
      <c r="BF20">
        <v>0.10325369238853455</v>
      </c>
      <c r="BG20">
        <v>0.14173319935798645</v>
      </c>
      <c r="BH20">
        <v>0.17483063042163849</v>
      </c>
      <c r="BI20">
        <v>0.21184238791465759</v>
      </c>
      <c r="BJ20">
        <v>0.24226611852645874</v>
      </c>
      <c r="BK20">
        <v>0.20338714122772217</v>
      </c>
      <c r="BL20">
        <v>0.19475534558296204</v>
      </c>
      <c r="BM20">
        <v>0.22080868482589722</v>
      </c>
      <c r="BN20">
        <v>8.1393547356128693E-2</v>
      </c>
      <c r="BO20">
        <v>0.10196070373058319</v>
      </c>
      <c r="BP20">
        <v>8.1216767430305481E-2</v>
      </c>
      <c r="BQ20">
        <v>2.9355835169553757E-2</v>
      </c>
      <c r="BR20">
        <v>2.2855376824736595E-2</v>
      </c>
      <c r="BS20">
        <v>1.0402694344520569E-2</v>
      </c>
      <c r="BT20">
        <v>-2.4380519986152649E-2</v>
      </c>
      <c r="BU20">
        <v>0.13141439855098724</v>
      </c>
      <c r="BV20">
        <v>0.1320887953042984</v>
      </c>
      <c r="BW20">
        <v>0.13851255178451538</v>
      </c>
      <c r="BX20">
        <v>0.12907198071479797</v>
      </c>
      <c r="BY20">
        <v>3.023187443614006E-2</v>
      </c>
      <c r="BZ20">
        <v>1.3963280245661736E-2</v>
      </c>
      <c r="CA20">
        <v>2.6701811701059341E-2</v>
      </c>
      <c r="CB20">
        <v>3.1883928924798965E-2</v>
      </c>
      <c r="CC20">
        <v>3.483099490404129E-2</v>
      </c>
      <c r="CD20">
        <v>3.0261548236012459E-2</v>
      </c>
      <c r="CE20">
        <v>2.7969105169177055E-2</v>
      </c>
      <c r="CF20">
        <v>3.0009718611836433E-2</v>
      </c>
      <c r="CG20">
        <v>2.4503540247678757E-2</v>
      </c>
      <c r="CH20">
        <v>2.8875986114144325E-2</v>
      </c>
      <c r="CI20">
        <v>2.6932943612337112E-2</v>
      </c>
      <c r="CJ20">
        <v>3.8112562149763107E-2</v>
      </c>
      <c r="CK20">
        <v>3.4338835626840591E-2</v>
      </c>
    </row>
    <row r="21">
      <c r="A21">
        <v>1982</v>
      </c>
      <c r="B21">
        <v>4.6094592660665512E-2</v>
      </c>
      <c r="C21">
        <v>3.6334279924631119E-2</v>
      </c>
      <c r="D21">
        <v>5.9985101222991943E-2</v>
      </c>
      <c r="E21">
        <v>7.1311786770820618E-2</v>
      </c>
      <c r="F21">
        <v>9.6669062972068787E-2</v>
      </c>
      <c r="G21">
        <v>6.4339525997638702E-2</v>
      </c>
      <c r="H21">
        <v>6.6364787518978119E-2</v>
      </c>
      <c r="I21">
        <v>6.8472705781459808E-2</v>
      </c>
      <c r="J21">
        <v>6.8999022245407104E-2</v>
      </c>
      <c r="K21">
        <v>2.2131549194455147E-2</v>
      </c>
      <c r="L21">
        <v>2.2508727386593819E-2</v>
      </c>
      <c r="M21">
        <v>2.84840427339077E-2</v>
      </c>
      <c r="N21">
        <v>3.6290992051362991E-2</v>
      </c>
      <c r="O21">
        <v>4.5372776687145233E-2</v>
      </c>
      <c r="P21">
        <v>5.3765188902616501E-2</v>
      </c>
      <c r="Q21">
        <v>5.5159531533718109E-2</v>
      </c>
      <c r="R21">
        <v>5.668335035443306E-2</v>
      </c>
      <c r="S21">
        <v>6.2387507408857346E-2</v>
      </c>
      <c r="T21">
        <v>5.46070896089077E-2</v>
      </c>
      <c r="U21">
        <v>5.9863273054361343E-2</v>
      </c>
      <c r="V21">
        <v>3.805077075958252E-2</v>
      </c>
      <c r="W21">
        <v>4.477958008646965E-2</v>
      </c>
      <c r="X21">
        <v>-2.1796798333525658E-2</v>
      </c>
      <c r="Y21">
        <v>-9.6193812787532806E-3</v>
      </c>
      <c r="Z21">
        <v>-1.3559699989855289E-2</v>
      </c>
      <c r="AA21">
        <v>-1.2705732136964798E-2</v>
      </c>
      <c r="AB21">
        <v>-1.1998866684734821E-2</v>
      </c>
      <c r="AC21">
        <v>-4.9684248864650726E-2</v>
      </c>
      <c r="AD21">
        <v>-4.8399850726127625E-2</v>
      </c>
      <c r="AE21">
        <v>-4.5479055494070053E-2</v>
      </c>
      <c r="AF21">
        <v>-3.7709176540374756E-2</v>
      </c>
      <c r="AG21">
        <v>1.2745673302561045E-3</v>
      </c>
      <c r="AH21">
        <v>-2.2028263192623854E-3</v>
      </c>
      <c r="AI21">
        <v>-5.6401528418064117E-3</v>
      </c>
      <c r="AJ21">
        <v>-1.0844709351658821E-2</v>
      </c>
      <c r="AK21">
        <v>-1.3522549532353878E-2</v>
      </c>
      <c r="AL21">
        <v>-1.413996983319521E-2</v>
      </c>
      <c r="AM21">
        <v>-1.3850471004843712E-2</v>
      </c>
      <c r="AN21">
        <v>-1.392071321606636E-2</v>
      </c>
      <c r="AO21">
        <v>-1.2313753366470337E-2</v>
      </c>
      <c r="AP21">
        <v>-1.3965170830488205E-2</v>
      </c>
      <c r="AQ21">
        <v>-1.3024874031543732E-2</v>
      </c>
      <c r="AR21">
        <v>-1.1760950088500977E-2</v>
      </c>
      <c r="AS21">
        <v>-1.2656787410378456E-2</v>
      </c>
      <c r="AT21">
        <v>4.2172316461801529E-2</v>
      </c>
      <c r="AU21">
        <v>6.8598352372646332E-2</v>
      </c>
      <c r="AV21">
        <v>0.13204029202461243</v>
      </c>
      <c r="AW21">
        <v>5.7246774435043335E-2</v>
      </c>
      <c r="AX21">
        <v>-0.21416795253753662</v>
      </c>
      <c r="AY21">
        <v>3.8143560290336609E-2</v>
      </c>
      <c r="AZ21">
        <v>3.4884750843048096E-2</v>
      </c>
      <c r="BA21">
        <v>4.5681938529014587E-2</v>
      </c>
      <c r="BB21">
        <v>6.403081864118576E-2</v>
      </c>
      <c r="BC21">
        <v>2.5579296052455902E-2</v>
      </c>
      <c r="BD21">
        <v>1.9426161423325539E-2</v>
      </c>
      <c r="BE21">
        <v>4.810827225446701E-2</v>
      </c>
      <c r="BF21">
        <v>7.2402380406856537E-2</v>
      </c>
      <c r="BG21">
        <v>0.10968168079853058</v>
      </c>
      <c r="BH21">
        <v>0.14473745226860046</v>
      </c>
      <c r="BI21">
        <v>0.17650161683559418</v>
      </c>
      <c r="BJ21">
        <v>0.20579001307487488</v>
      </c>
      <c r="BK21">
        <v>0.17736431956291199</v>
      </c>
      <c r="BL21">
        <v>0.16168990731239319</v>
      </c>
      <c r="BM21">
        <v>0.190134197473526</v>
      </c>
      <c r="BN21">
        <v>5.6718289852142334E-2</v>
      </c>
      <c r="BO21">
        <v>7.5774677097797394E-2</v>
      </c>
      <c r="BP21">
        <v>5.0751101225614548E-2</v>
      </c>
      <c r="BQ21">
        <v>2.1928729489445686E-2</v>
      </c>
      <c r="BR21">
        <v>1.9229115918278694E-2</v>
      </c>
      <c r="BS21">
        <v>7.3428708128631115E-3</v>
      </c>
      <c r="BT21">
        <v>-2.9007691890001297E-2</v>
      </c>
      <c r="BU21">
        <v>8.2059144973754883E-2</v>
      </c>
      <c r="BV21">
        <v>8.2853630185127258E-2</v>
      </c>
      <c r="BW21">
        <v>8.9457057416439056E-2</v>
      </c>
      <c r="BX21">
        <v>8.203868567943573E-2</v>
      </c>
      <c r="BY21">
        <v>1.5761520713567734E-2</v>
      </c>
      <c r="BZ21">
        <v>7.807582151144743E-3</v>
      </c>
      <c r="CA21">
        <v>1.8600031733512878E-2</v>
      </c>
      <c r="CB21">
        <v>2.315918542444706E-2</v>
      </c>
      <c r="CC21">
        <v>2.8074866160750389E-2</v>
      </c>
      <c r="CD21">
        <v>2.6210673153400421E-2</v>
      </c>
      <c r="CE21">
        <v>2.4007109925150871E-2</v>
      </c>
      <c r="CF21">
        <v>2.6147672906517982E-2</v>
      </c>
      <c r="CG21">
        <v>2.1889034658670425E-2</v>
      </c>
      <c r="CH21">
        <v>2.4880049750208855E-2</v>
      </c>
      <c r="CI21">
        <v>2.3771869018673897E-2</v>
      </c>
      <c r="CJ21">
        <v>2.6946231722831726E-2</v>
      </c>
      <c r="CK21">
        <v>2.6107506826519966E-2</v>
      </c>
    </row>
    <row r="22">
      <c r="A22">
        <v>1983</v>
      </c>
      <c r="B22">
        <v>4.7316841781139374E-2</v>
      </c>
      <c r="C22">
        <v>3.9243742823600769E-2</v>
      </c>
      <c r="D22">
        <v>6.1846144497394562E-2</v>
      </c>
      <c r="E22">
        <v>7.2542279958724976E-2</v>
      </c>
      <c r="F22">
        <v>9.8586544394493103E-2</v>
      </c>
      <c r="G22">
        <v>6.3931040465831757E-2</v>
      </c>
      <c r="H22">
        <v>6.6429726779460907E-2</v>
      </c>
      <c r="I22">
        <v>6.8688876926898956E-2</v>
      </c>
      <c r="J22">
        <v>6.9082222878932953E-2</v>
      </c>
      <c r="K22">
        <v>2.4153972044587135E-2</v>
      </c>
      <c r="L22">
        <v>2.6389569044113159E-2</v>
      </c>
      <c r="M22">
        <v>3.1646504998207092E-2</v>
      </c>
      <c r="N22">
        <v>3.895936906337738E-2</v>
      </c>
      <c r="O22">
        <v>4.7910954803228378E-2</v>
      </c>
      <c r="P22">
        <v>5.6342791765928268E-2</v>
      </c>
      <c r="Q22">
        <v>5.7180207222700119E-2</v>
      </c>
      <c r="R22">
        <v>5.7996343821287155E-2</v>
      </c>
      <c r="S22">
        <v>6.4069554209709167E-2</v>
      </c>
      <c r="T22">
        <v>5.6848049163818359E-2</v>
      </c>
      <c r="U22">
        <v>6.1378214508295059E-2</v>
      </c>
      <c r="V22">
        <v>4.0681671351194382E-2</v>
      </c>
      <c r="W22">
        <v>4.7235444188117981E-2</v>
      </c>
      <c r="X22">
        <v>-4.4592465274035931E-3</v>
      </c>
      <c r="Y22">
        <v>-3.9064404554665089E-3</v>
      </c>
      <c r="Z22">
        <v>-8.2371169701218605E-3</v>
      </c>
      <c r="AA22">
        <v>-5.094427615404129E-3</v>
      </c>
      <c r="AB22">
        <v>3.8905034307390451E-3</v>
      </c>
      <c r="AC22">
        <v>-2.30244230479002E-2</v>
      </c>
      <c r="AD22">
        <v>-2.1425312384963036E-2</v>
      </c>
      <c r="AE22">
        <v>-1.8598722293972969E-2</v>
      </c>
      <c r="AF22">
        <v>-1.1911151930689812E-2</v>
      </c>
      <c r="AG22">
        <v>8.9415991678833961E-3</v>
      </c>
      <c r="AH22">
        <v>2.0247192587703466E-3</v>
      </c>
      <c r="AI22">
        <v>-4.3166248360648751E-5</v>
      </c>
      <c r="AJ22">
        <v>-4.4637382961809635E-3</v>
      </c>
      <c r="AK22">
        <v>-7.6240990310907364E-3</v>
      </c>
      <c r="AL22">
        <v>-9.0563632547855377E-3</v>
      </c>
      <c r="AM22">
        <v>-1.013246551156044E-2</v>
      </c>
      <c r="AN22">
        <v>-1.1358714662492275E-2</v>
      </c>
      <c r="AO22">
        <v>-7.0257140323519707E-3</v>
      </c>
      <c r="AP22">
        <v>-9.705633856356144E-3</v>
      </c>
      <c r="AQ22">
        <v>-8.945884183049202E-3</v>
      </c>
      <c r="AR22">
        <v>-4.0049026720225811E-3</v>
      </c>
      <c r="AS22">
        <v>-6.3159526325762272E-3</v>
      </c>
      <c r="AT22">
        <v>2.2460650652647018E-2</v>
      </c>
      <c r="AU22">
        <v>4.7458477318286896E-2</v>
      </c>
      <c r="AV22">
        <v>0.13581439852714539</v>
      </c>
      <c r="AW22">
        <v>7.480274885892868E-2</v>
      </c>
      <c r="AX22">
        <v>-0.18772831559181213</v>
      </c>
      <c r="AY22">
        <v>2.0906846970319748E-2</v>
      </c>
      <c r="AZ22">
        <v>2.0020505413413048E-2</v>
      </c>
      <c r="BA22">
        <v>2.9210975393652916E-2</v>
      </c>
      <c r="BB22">
        <v>4.098125547170639E-2</v>
      </c>
      <c r="BC22">
        <v>-1.3491924619302154E-5</v>
      </c>
      <c r="BD22">
        <v>-1.4782429207116365E-3</v>
      </c>
      <c r="BE22">
        <v>2.5198955088853836E-2</v>
      </c>
      <c r="BF22">
        <v>4.7333426773548126E-2</v>
      </c>
      <c r="BG22">
        <v>9.2197403311729431E-2</v>
      </c>
      <c r="BH22">
        <v>0.14143647253513336</v>
      </c>
      <c r="BI22">
        <v>0.17567732930183411</v>
      </c>
      <c r="BJ22">
        <v>0.2038739025592804</v>
      </c>
      <c r="BK22">
        <v>0.19272215664386749</v>
      </c>
      <c r="BL22">
        <v>0.15963369607925415</v>
      </c>
      <c r="BM22">
        <v>0.197699174284935</v>
      </c>
      <c r="BN22">
        <v>3.6545921117067337E-2</v>
      </c>
      <c r="BO22">
        <v>5.9312187135219574E-2</v>
      </c>
      <c r="BP22">
        <v>2.579423226416111E-2</v>
      </c>
      <c r="BQ22">
        <v>1.5250245109200478E-2</v>
      </c>
      <c r="BR22">
        <v>2.0075758919119835E-2</v>
      </c>
      <c r="BS22">
        <v>9.7062839195132256E-3</v>
      </c>
      <c r="BT22">
        <v>-2.5663776323199272E-2</v>
      </c>
      <c r="BU22">
        <v>4.194120317697525E-2</v>
      </c>
      <c r="BV22">
        <v>4.4736467301845551E-2</v>
      </c>
      <c r="BW22">
        <v>5.3504996001720428E-2</v>
      </c>
      <c r="BX22">
        <v>5.0511930137872696E-2</v>
      </c>
      <c r="BY22">
        <v>-8.0370646173832938E-6</v>
      </c>
      <c r="BZ22">
        <v>-5.9648841852322221E-4</v>
      </c>
      <c r="CA22">
        <v>9.6686305478215218E-3</v>
      </c>
      <c r="CB22">
        <v>1.5302855521440506E-2</v>
      </c>
      <c r="CC22">
        <v>2.3884616792201996E-2</v>
      </c>
      <c r="CD22">
        <v>2.6112323626875877E-2</v>
      </c>
      <c r="CE22">
        <v>2.4174682796001434E-2</v>
      </c>
      <c r="CF22">
        <v>2.6112761348485947E-2</v>
      </c>
      <c r="CG22">
        <v>2.4233415722846985E-2</v>
      </c>
      <c r="CH22">
        <v>2.4943772703409195E-2</v>
      </c>
      <c r="CI22">
        <v>2.5064261630177498E-2</v>
      </c>
      <c r="CJ22">
        <v>1.7127338796854019E-2</v>
      </c>
      <c r="CK22">
        <v>2.0285274833440781E-2</v>
      </c>
    </row>
    <row r="23">
      <c r="A23">
        <v>1984</v>
      </c>
      <c r="B23">
        <v>4.9528840929269791E-2</v>
      </c>
      <c r="C23">
        <v>4.3643902987241745E-2</v>
      </c>
      <c r="D23">
        <v>6.5861694514751434E-2</v>
      </c>
      <c r="E23">
        <v>7.6640360057353973E-2</v>
      </c>
      <c r="F23">
        <v>0.10504322499036789</v>
      </c>
      <c r="G23">
        <v>6.3815519213676453E-2</v>
      </c>
      <c r="H23">
        <v>6.7051798105239868E-2</v>
      </c>
      <c r="I23">
        <v>6.9755308330059052E-2</v>
      </c>
      <c r="J23">
        <v>7.0539824664592743E-2</v>
      </c>
      <c r="K23">
        <v>2.7142252773046494E-2</v>
      </c>
      <c r="L23">
        <v>3.1331811100244522E-2</v>
      </c>
      <c r="M23">
        <v>3.6095544695854187E-2</v>
      </c>
      <c r="N23">
        <v>4.3115172535181046E-2</v>
      </c>
      <c r="O23">
        <v>5.2158478647470474E-2</v>
      </c>
      <c r="P23">
        <v>6.0819346457719803E-2</v>
      </c>
      <c r="Q23">
        <v>6.0914710164070129E-2</v>
      </c>
      <c r="R23">
        <v>6.0845993459224701E-2</v>
      </c>
      <c r="S23">
        <v>6.8150147795677185E-2</v>
      </c>
      <c r="T23">
        <v>6.0876812785863876E-2</v>
      </c>
      <c r="U23">
        <v>6.4917892217636108E-2</v>
      </c>
      <c r="V23">
        <v>4.4700536876916885E-2</v>
      </c>
      <c r="W23">
        <v>5.1265794783830643E-2</v>
      </c>
      <c r="X23">
        <v>4.5392373576760292E-3</v>
      </c>
      <c r="Y23">
        <v>-3.602468641474843E-3</v>
      </c>
      <c r="Z23">
        <v>-1.2718027457594872E-2</v>
      </c>
      <c r="AA23">
        <v>-8.1865517422556877E-3</v>
      </c>
      <c r="AB23">
        <v>9.3302661553025246E-3</v>
      </c>
      <c r="AC23">
        <v>-7.1589471772313118E-3</v>
      </c>
      <c r="AD23">
        <v>-5.2662775851786137E-3</v>
      </c>
      <c r="AE23">
        <v>-2.6755060534924269E-3</v>
      </c>
      <c r="AF23">
        <v>2.7528905775398016E-3</v>
      </c>
      <c r="AG23">
        <v>1.0917176492512226E-2</v>
      </c>
      <c r="AH23">
        <v>2.5889861863106489E-3</v>
      </c>
      <c r="AI23">
        <v>1.2234047753736377E-3</v>
      </c>
      <c r="AJ23">
        <v>-3.2344283536076546E-3</v>
      </c>
      <c r="AK23">
        <v>-8.4549020975828171E-3</v>
      </c>
      <c r="AL23">
        <v>-1.2450798414647579E-2</v>
      </c>
      <c r="AM23">
        <v>-1.637176051735878E-2</v>
      </c>
      <c r="AN23">
        <v>-1.992461085319519E-2</v>
      </c>
      <c r="AO23">
        <v>-1.1837286874651909E-2</v>
      </c>
      <c r="AP23">
        <v>-1.4813730493187904E-2</v>
      </c>
      <c r="AQ23">
        <v>-1.5416117385029793E-2</v>
      </c>
      <c r="AR23">
        <v>-2.140633761882782E-3</v>
      </c>
      <c r="AS23">
        <v>-7.2841010987758636E-3</v>
      </c>
      <c r="AT23">
        <v>2.4369129911065102E-2</v>
      </c>
      <c r="AU23">
        <v>9.8241614177823067E-3</v>
      </c>
      <c r="AV23">
        <v>0.166060671210289</v>
      </c>
      <c r="AW23">
        <v>0.29273733496665955</v>
      </c>
      <c r="AX23">
        <v>0.32229053974151611</v>
      </c>
      <c r="AY23">
        <v>1.1924996972084045E-2</v>
      </c>
      <c r="AZ23">
        <v>6.2212166376411915E-3</v>
      </c>
      <c r="BA23">
        <v>3.6782197654247284E-2</v>
      </c>
      <c r="BB23">
        <v>4.700826108455658E-2</v>
      </c>
      <c r="BC23">
        <v>6.8101999349892139E-3</v>
      </c>
      <c r="BD23">
        <v>2.7773939073085785E-3</v>
      </c>
      <c r="BE23">
        <v>2.4703927338123322E-3</v>
      </c>
      <c r="BF23">
        <v>6.1530917882919312E-3</v>
      </c>
      <c r="BG23">
        <v>2.2194506600499153E-2</v>
      </c>
      <c r="BH23">
        <v>6.9524526596069336E-2</v>
      </c>
      <c r="BI23">
        <v>0.15962053835391998</v>
      </c>
      <c r="BJ23">
        <v>0.24690625071525574</v>
      </c>
      <c r="BK23">
        <v>0.30388998985290527</v>
      </c>
      <c r="BL23">
        <v>0.11703909188508987</v>
      </c>
      <c r="BM23">
        <v>0.27878519892692566</v>
      </c>
      <c r="BN23">
        <v>1.6103969886898994E-2</v>
      </c>
      <c r="BO23">
        <v>3.5028077661991119E-2</v>
      </c>
      <c r="BP23">
        <v>2.708110399544239E-2</v>
      </c>
      <c r="BQ23">
        <v>3.1993931625038385E-3</v>
      </c>
      <c r="BR23">
        <v>2.4952419102191925E-2</v>
      </c>
      <c r="BS23">
        <v>3.8656502962112427E-2</v>
      </c>
      <c r="BT23">
        <v>4.5451737940311432E-2</v>
      </c>
      <c r="BU23">
        <v>2.2679202258586884E-2</v>
      </c>
      <c r="BV23">
        <v>1.3283653184771538E-2</v>
      </c>
      <c r="BW23">
        <v>6.3854865729808807E-2</v>
      </c>
      <c r="BX23">
        <v>5.6276381015777588E-2</v>
      </c>
      <c r="BY23">
        <v>3.9850100874900818E-3</v>
      </c>
      <c r="BZ23">
        <v>1.1386658297851682E-3</v>
      </c>
      <c r="CA23">
        <v>9.5179217169061303E-4</v>
      </c>
      <c r="CB23">
        <v>2.0276836585253477E-3</v>
      </c>
      <c r="CC23">
        <v>5.8442987501621246E-3</v>
      </c>
      <c r="CD23">
        <v>1.310504786670208E-2</v>
      </c>
      <c r="CE23">
        <v>2.2191151976585388E-2</v>
      </c>
      <c r="CF23">
        <v>3.1694766134023666E-2</v>
      </c>
      <c r="CG23">
        <v>3.8998674601316452E-2</v>
      </c>
      <c r="CH23">
        <v>1.8572010099887848E-2</v>
      </c>
      <c r="CI23">
        <v>3.5781383514404297E-2</v>
      </c>
      <c r="CJ23">
        <v>7.5160977430641651E-3</v>
      </c>
      <c r="CK23">
        <v>1.1969185434281826E-2</v>
      </c>
    </row>
    <row r="24">
      <c r="A24">
        <v>1985</v>
      </c>
      <c r="B24">
        <v>5.1392417401075363E-2</v>
      </c>
      <c r="C24">
        <v>4.7716733068227768E-2</v>
      </c>
      <c r="D24">
        <v>7.1173615753650665E-2</v>
      </c>
      <c r="E24">
        <v>8.1153295934200287E-2</v>
      </c>
      <c r="F24">
        <v>0.10953626036643982</v>
      </c>
      <c r="G24">
        <v>6.5750658512115479E-2</v>
      </c>
      <c r="H24">
        <v>6.8933658301830292E-2</v>
      </c>
      <c r="I24">
        <v>7.1931250393390656E-2</v>
      </c>
      <c r="J24">
        <v>6.9205328822135925E-2</v>
      </c>
      <c r="K24">
        <v>2.9942639172077179E-2</v>
      </c>
      <c r="L24">
        <v>3.4596182405948639E-2</v>
      </c>
      <c r="M24">
        <v>3.9817668497562408E-2</v>
      </c>
      <c r="N24">
        <v>4.6928208321332932E-2</v>
      </c>
      <c r="O24">
        <v>5.6918401271104813E-2</v>
      </c>
      <c r="P24">
        <v>6.6284209489822388E-2</v>
      </c>
      <c r="Q24">
        <v>6.653488427400589E-2</v>
      </c>
      <c r="R24">
        <v>6.5610960125923157E-2</v>
      </c>
      <c r="S24">
        <v>7.1707352995872498E-2</v>
      </c>
      <c r="T24">
        <v>6.6435575485229492E-2</v>
      </c>
      <c r="U24">
        <v>6.9032497704029083E-2</v>
      </c>
      <c r="V24">
        <v>4.8394016921520233E-2</v>
      </c>
      <c r="W24">
        <v>5.5708184838294983E-2</v>
      </c>
      <c r="X24">
        <v>3.8200661540031433E-2</v>
      </c>
      <c r="Y24">
        <v>1.8970321863889694E-2</v>
      </c>
      <c r="Z24">
        <v>9.8363291472196579E-3</v>
      </c>
      <c r="AA24">
        <v>1.8216954544186592E-2</v>
      </c>
      <c r="AB24">
        <v>4.8353530466556549E-2</v>
      </c>
      <c r="AC24">
        <v>2.1422265097498894E-2</v>
      </c>
      <c r="AD24">
        <v>2.3882906883955002E-2</v>
      </c>
      <c r="AE24">
        <v>2.8985075652599335E-2</v>
      </c>
      <c r="AF24">
        <v>3.8208089768886566E-2</v>
      </c>
      <c r="AG24">
        <v>4.5792490243911743E-2</v>
      </c>
      <c r="AH24">
        <v>2.9094157740473747E-2</v>
      </c>
      <c r="AI24">
        <v>2.561674639582634E-2</v>
      </c>
      <c r="AJ24">
        <v>1.88710056245327E-2</v>
      </c>
      <c r="AK24">
        <v>1.2068033218383789E-2</v>
      </c>
      <c r="AL24">
        <v>8.6940955370664597E-3</v>
      </c>
      <c r="AM24">
        <v>3.9963484741747379E-3</v>
      </c>
      <c r="AN24">
        <v>2.3830896680010483E-5</v>
      </c>
      <c r="AO24">
        <v>9.508979506790638E-3</v>
      </c>
      <c r="AP24">
        <v>5.8574718423187733E-3</v>
      </c>
      <c r="AQ24">
        <v>5.3472858853638172E-3</v>
      </c>
      <c r="AR24">
        <v>2.2513721138238907E-2</v>
      </c>
      <c r="AS24">
        <v>1.5761163085699081E-2</v>
      </c>
      <c r="AT24">
        <v>4.7044185921549797E-3</v>
      </c>
      <c r="AU24">
        <v>-3.4101114142686129E-3</v>
      </c>
      <c r="AV24">
        <v>0.19099009037017822</v>
      </c>
      <c r="AW24">
        <v>0.39024138450622559</v>
      </c>
      <c r="AX24">
        <v>0.5796552300453186</v>
      </c>
      <c r="AY24">
        <v>-6.1333989724516869E-3</v>
      </c>
      <c r="AZ24">
        <v>-9.7090005874633789E-3</v>
      </c>
      <c r="BA24">
        <v>1.7242977395653725E-2</v>
      </c>
      <c r="BB24">
        <v>1.9055061042308807E-2</v>
      </c>
      <c r="BC24">
        <v>-6.8672178313136101E-3</v>
      </c>
      <c r="BD24">
        <v>-9.5596462488174438E-3</v>
      </c>
      <c r="BE24">
        <v>-1.0133948177099228E-2</v>
      </c>
      <c r="BF24">
        <v>-8.4730209782719612E-3</v>
      </c>
      <c r="BG24">
        <v>9.1968569904565811E-3</v>
      </c>
      <c r="BH24">
        <v>6.1169397085905075E-2</v>
      </c>
      <c r="BI24">
        <v>0.15790322422981262</v>
      </c>
      <c r="BJ24">
        <v>0.27030938863754272</v>
      </c>
      <c r="BK24">
        <v>0.31849738955497742</v>
      </c>
      <c r="BL24">
        <v>0.11253254860639572</v>
      </c>
      <c r="BM24">
        <v>0.29739555716514587</v>
      </c>
      <c r="BN24">
        <v>8.6360516434069723E-5</v>
      </c>
      <c r="BO24">
        <v>2.1828535944223404E-2</v>
      </c>
      <c r="BP24">
        <v>5.1107862964272499E-3</v>
      </c>
      <c r="BQ24">
        <v>-1.1262932093814015E-3</v>
      </c>
      <c r="BR24">
        <v>3.0075086280703545E-2</v>
      </c>
      <c r="BS24">
        <v>5.3523622453212738E-2</v>
      </c>
      <c r="BT24">
        <v>8.4655426442623138E-2</v>
      </c>
      <c r="BU24">
        <v>-1.1629686690866947E-2</v>
      </c>
      <c r="BV24">
        <v>-2.1295584738254547E-2</v>
      </c>
      <c r="BW24">
        <v>2.8515556827187538E-2</v>
      </c>
      <c r="BX24">
        <v>2.1211354061961174E-2</v>
      </c>
      <c r="BY24">
        <v>-4.0055820718407631E-3</v>
      </c>
      <c r="BZ24">
        <v>-3.9297342300415039E-3</v>
      </c>
      <c r="CA24">
        <v>-3.9501441642642021E-3</v>
      </c>
      <c r="CB24">
        <v>-2.8425329364836216E-3</v>
      </c>
      <c r="CC24">
        <v>2.4652502033859491E-3</v>
      </c>
      <c r="CD24">
        <v>1.2082325294613838E-2</v>
      </c>
      <c r="CE24">
        <v>2.3237455636262894E-2</v>
      </c>
      <c r="CF24">
        <v>3.6162547767162323E-2</v>
      </c>
      <c r="CG24">
        <v>4.2369190603494644E-2</v>
      </c>
      <c r="CH24">
        <v>1.8805751577019691E-2</v>
      </c>
      <c r="CI24">
        <v>3.9660390466451645E-2</v>
      </c>
      <c r="CJ24">
        <v>4.0554903534939513E-5</v>
      </c>
      <c r="CK24">
        <v>7.5738495215773582E-3</v>
      </c>
    </row>
    <row r="25">
      <c r="A25">
        <v>1986</v>
      </c>
      <c r="B25">
        <v>5.3269088268280029E-2</v>
      </c>
      <c r="C25">
        <v>5.2831962704658508E-2</v>
      </c>
      <c r="D25">
        <v>7.9211205244064331E-2</v>
      </c>
      <c r="E25">
        <v>8.8660091161727905E-2</v>
      </c>
      <c r="F25">
        <v>0.11660484969615936</v>
      </c>
      <c r="G25">
        <v>6.1955496668815613E-2</v>
      </c>
      <c r="H25">
        <v>6.5825633704662323E-2</v>
      </c>
      <c r="I25">
        <v>7.1708835661411285E-2</v>
      </c>
      <c r="J25">
        <v>6.8957880139350891E-2</v>
      </c>
      <c r="K25">
        <v>3.5161439329385757E-2</v>
      </c>
      <c r="L25">
        <v>3.9016701281070709E-2</v>
      </c>
      <c r="M25">
        <v>4.4265091419219971E-2</v>
      </c>
      <c r="N25">
        <v>5.1495015621185303E-2</v>
      </c>
      <c r="O25">
        <v>6.3061214983463287E-2</v>
      </c>
      <c r="P25">
        <v>7.4166722595691681E-2</v>
      </c>
      <c r="Q25">
        <v>7.4742585420608521E-2</v>
      </c>
      <c r="R25">
        <v>7.275678962469101E-2</v>
      </c>
      <c r="S25">
        <v>7.7925652265548706E-2</v>
      </c>
      <c r="T25">
        <v>7.4515298008918762E-2</v>
      </c>
      <c r="U25">
        <v>7.5677365064620972E-2</v>
      </c>
      <c r="V25">
        <v>5.2914157509803772E-2</v>
      </c>
      <c r="W25">
        <v>6.1682689934968948E-2</v>
      </c>
      <c r="X25">
        <v>2.9784243553876877E-2</v>
      </c>
      <c r="Y25">
        <v>3.0561793595552444E-2</v>
      </c>
      <c r="Z25">
        <v>9.7669102251529694E-3</v>
      </c>
      <c r="AA25">
        <v>8.6050247773528099E-3</v>
      </c>
      <c r="AB25">
        <v>1.1949269101023674E-2</v>
      </c>
      <c r="AC25">
        <v>-3.7149770651012659E-3</v>
      </c>
      <c r="AD25">
        <v>-3.1514947768300772E-3</v>
      </c>
      <c r="AE25">
        <v>2.0200004801154137E-3</v>
      </c>
      <c r="AF25">
        <v>1.902465894818306E-2</v>
      </c>
      <c r="AG25">
        <v>5.4630227386951447E-2</v>
      </c>
      <c r="AH25">
        <v>4.4584482908248901E-2</v>
      </c>
      <c r="AI25">
        <v>3.8482308387756348E-2</v>
      </c>
      <c r="AJ25">
        <v>3.1162943691015244E-2</v>
      </c>
      <c r="AK25">
        <v>2.1062970161437988E-2</v>
      </c>
      <c r="AL25">
        <v>1.312751229852438E-2</v>
      </c>
      <c r="AM25">
        <v>8.5297469049692154E-3</v>
      </c>
      <c r="AN25">
        <v>5.4968018084764481E-3</v>
      </c>
      <c r="AO25">
        <v>8.2480348646640778E-3</v>
      </c>
      <c r="AP25">
        <v>1.0344343259930611E-2</v>
      </c>
      <c r="AQ25">
        <v>7.0513375103473663E-3</v>
      </c>
      <c r="AR25">
        <v>3.041558526456356E-2</v>
      </c>
      <c r="AS25">
        <v>2.2268081083893776E-2</v>
      </c>
      <c r="AT25">
        <v>3.1687077134847641E-2</v>
      </c>
      <c r="AU25">
        <v>2.0175017416477203E-2</v>
      </c>
      <c r="AV25">
        <v>0.17955777049064636</v>
      </c>
      <c r="AW25">
        <v>0.3422931432723999</v>
      </c>
      <c r="AX25">
        <v>0.52023136615753174</v>
      </c>
      <c r="AY25">
        <v>1.7899023368954659E-2</v>
      </c>
      <c r="AZ25">
        <v>1.0486171580851078E-2</v>
      </c>
      <c r="BA25">
        <v>4.8546396195888519E-2</v>
      </c>
      <c r="BB25">
        <v>5.5614866316318512E-2</v>
      </c>
      <c r="BC25">
        <v>1.5148529782891273E-2</v>
      </c>
      <c r="BD25">
        <v>1.3973613269627094E-2</v>
      </c>
      <c r="BE25">
        <v>1.500000711530447E-2</v>
      </c>
      <c r="BF25">
        <v>1.6524495556950569E-2</v>
      </c>
      <c r="BG25">
        <v>3.0364990234375E-2</v>
      </c>
      <c r="BH25">
        <v>7.0837527513504028E-2</v>
      </c>
      <c r="BI25">
        <v>0.15123499929904938</v>
      </c>
      <c r="BJ25">
        <v>0.24809490144252777</v>
      </c>
      <c r="BK25">
        <v>0.25521379709243774</v>
      </c>
      <c r="BL25">
        <v>0.11396186798810959</v>
      </c>
      <c r="BM25">
        <v>0.2521064281463623</v>
      </c>
      <c r="BN25">
        <v>2.5043979287147522E-2</v>
      </c>
      <c r="BO25">
        <v>4.3178807944059372E-2</v>
      </c>
      <c r="BP25">
        <v>3.3197522163391113E-2</v>
      </c>
      <c r="BQ25">
        <v>6.6625801846385002E-3</v>
      </c>
      <c r="BR25">
        <v>2.9595289379358292E-2</v>
      </c>
      <c r="BS25">
        <v>4.8869919031858444E-2</v>
      </c>
      <c r="BT25">
        <v>7.8478075563907623E-2</v>
      </c>
      <c r="BU25">
        <v>3.3880081027746201E-2</v>
      </c>
      <c r="BV25">
        <v>2.3652065545320511E-2</v>
      </c>
      <c r="BW25">
        <v>7.6465897262096405E-2</v>
      </c>
      <c r="BX25">
        <v>5.7348955422639847E-2</v>
      </c>
      <c r="BY25">
        <v>8.5837962105870247E-3</v>
      </c>
      <c r="BZ25">
        <v>5.6440075859427452E-3</v>
      </c>
      <c r="CA25">
        <v>5.8104102499783039E-3</v>
      </c>
      <c r="CB25">
        <v>5.5661383084952831E-3</v>
      </c>
      <c r="CC25">
        <v>8.2103554159402847E-3</v>
      </c>
      <c r="CD25">
        <v>1.4604914933443069E-2</v>
      </c>
      <c r="CE25">
        <v>2.3587591946125031E-2</v>
      </c>
      <c r="CF25">
        <v>3.4648124128580093E-2</v>
      </c>
      <c r="CG25">
        <v>3.5353906452655792E-2</v>
      </c>
      <c r="CH25">
        <v>2.0032461732625961E-2</v>
      </c>
      <c r="CI25">
        <v>3.5047382116317749E-2</v>
      </c>
      <c r="CJ25">
        <v>1.1648997664451599E-2</v>
      </c>
      <c r="CK25">
        <v>1.5012502670288086E-2</v>
      </c>
    </row>
    <row r="26">
      <c r="A26">
        <v>1987</v>
      </c>
      <c r="B26">
        <v>4.9567598849534988E-2</v>
      </c>
      <c r="C26">
        <v>5.4430846124887466E-2</v>
      </c>
      <c r="D26">
        <v>8.426259458065033E-2</v>
      </c>
      <c r="E26">
        <v>9.6178866922855377E-2</v>
      </c>
      <c r="F26">
        <v>0.12927170097827911</v>
      </c>
      <c r="G26">
        <v>5.5749587714672089E-2</v>
      </c>
      <c r="H26">
        <v>5.9004601091146469E-2</v>
      </c>
      <c r="I26">
        <v>6.5810300409793854E-2</v>
      </c>
      <c r="J26">
        <v>6.132599338889122E-2</v>
      </c>
      <c r="K26">
        <v>3.5195223987102509E-2</v>
      </c>
      <c r="L26">
        <v>4.040619358420372E-2</v>
      </c>
      <c r="M26">
        <v>4.5492369681596756E-2</v>
      </c>
      <c r="N26">
        <v>5.2997134625911713E-2</v>
      </c>
      <c r="O26">
        <v>6.5162867307662964E-2</v>
      </c>
      <c r="P26">
        <v>7.7196784317493439E-2</v>
      </c>
      <c r="Q26">
        <v>7.8824102878570557E-2</v>
      </c>
      <c r="R26">
        <v>7.7311128377914429E-2</v>
      </c>
      <c r="S26">
        <v>8.2206711173057556E-2</v>
      </c>
      <c r="T26">
        <v>7.8183509409427643E-2</v>
      </c>
      <c r="U26">
        <v>8.008139580488205E-2</v>
      </c>
      <c r="V26">
        <v>5.3497474640607834E-2</v>
      </c>
      <c r="W26">
        <v>6.3450351357460022E-2</v>
      </c>
      <c r="X26">
        <v>2.699354849755764E-2</v>
      </c>
      <c r="Y26">
        <v>2.884303592145443E-2</v>
      </c>
      <c r="Z26">
        <v>4.6822899021208286E-3</v>
      </c>
      <c r="AA26">
        <v>3.523944178596139E-3</v>
      </c>
      <c r="AB26">
        <v>7.138366810977459E-3</v>
      </c>
      <c r="AC26">
        <v>-1.4508407562971115E-2</v>
      </c>
      <c r="AD26">
        <v>-1.3930651359260082E-2</v>
      </c>
      <c r="AE26">
        <v>-6.7309178411960602E-3</v>
      </c>
      <c r="AF26">
        <v>1.7506660893559456E-2</v>
      </c>
      <c r="AG26">
        <v>5.515965074300766E-2</v>
      </c>
      <c r="AH26">
        <v>4.4895067811012268E-2</v>
      </c>
      <c r="AI26">
        <v>3.7258587777614594E-2</v>
      </c>
      <c r="AJ26">
        <v>2.9762856662273407E-2</v>
      </c>
      <c r="AK26">
        <v>1.7951278015971184E-2</v>
      </c>
      <c r="AL26">
        <v>8.5865017026662827E-3</v>
      </c>
      <c r="AM26">
        <v>3.1221923418343067E-3</v>
      </c>
      <c r="AN26">
        <v>7.0175417931750417E-4</v>
      </c>
      <c r="AO26">
        <v>2.5820641312748194E-3</v>
      </c>
      <c r="AP26">
        <v>5.2732205949723721E-3</v>
      </c>
      <c r="AQ26">
        <v>1.765768276527524E-3</v>
      </c>
      <c r="AR26">
        <v>2.8488077223300934E-2</v>
      </c>
      <c r="AS26">
        <v>1.9128341227769852E-2</v>
      </c>
      <c r="AT26">
        <v>2.67977025359869E-2</v>
      </c>
      <c r="AU26">
        <v>1.5138158574700356E-2</v>
      </c>
      <c r="AV26">
        <v>0.19214361906051636</v>
      </c>
      <c r="AW26">
        <v>0.35083296895027161</v>
      </c>
      <c r="AX26">
        <v>0.53639525175094604</v>
      </c>
      <c r="AY26">
        <v>2.0438821986317635E-2</v>
      </c>
      <c r="AZ26">
        <v>1.1401462368667126E-2</v>
      </c>
      <c r="BA26">
        <v>5.3653784096240997E-2</v>
      </c>
      <c r="BB26">
        <v>5.0424017012119293E-2</v>
      </c>
      <c r="BC26">
        <v>-3.3648938406258821E-3</v>
      </c>
      <c r="BD26">
        <v>-1.2288742000237107E-3</v>
      </c>
      <c r="BE26">
        <v>6.5557938069105148E-3</v>
      </c>
      <c r="BF26">
        <v>1.0693533346056938E-2</v>
      </c>
      <c r="BG26">
        <v>3.4257043153047562E-2</v>
      </c>
      <c r="BH26">
        <v>8.0954261124134064E-2</v>
      </c>
      <c r="BI26">
        <v>0.16314361989498138</v>
      </c>
      <c r="BJ26">
        <v>0.25307294726371765</v>
      </c>
      <c r="BK26">
        <v>0.24160650372505188</v>
      </c>
      <c r="BL26">
        <v>0.12528268992900848</v>
      </c>
      <c r="BM26">
        <v>0.24658471345901489</v>
      </c>
      <c r="BN26">
        <v>2.0049776881933212E-2</v>
      </c>
      <c r="BO26">
        <v>4.2016535997390747E-2</v>
      </c>
      <c r="BP26">
        <v>2.6719283312559128E-2</v>
      </c>
      <c r="BQ26">
        <v>4.9020298756659031E-3</v>
      </c>
      <c r="BR26">
        <v>3.2403208315372467E-2</v>
      </c>
      <c r="BS26">
        <v>5.1970817148685455E-2</v>
      </c>
      <c r="BT26">
        <v>8.6994089186191559E-2</v>
      </c>
      <c r="BU26">
        <v>3.8204208016395569E-2</v>
      </c>
      <c r="BV26">
        <v>2.6179410517215729E-2</v>
      </c>
      <c r="BW26">
        <v>7.9551972448825836E-2</v>
      </c>
      <c r="BX26">
        <v>4.7522861510515213E-2</v>
      </c>
      <c r="BY26">
        <v>-1.8233601003885269E-3</v>
      </c>
      <c r="BZ26">
        <v>-4.7824750072322786E-4</v>
      </c>
      <c r="CA26">
        <v>2.4767627473920584E-3</v>
      </c>
      <c r="CB26">
        <v>3.5471965093165636E-3</v>
      </c>
      <c r="CC26">
        <v>9.1403555124998093E-3</v>
      </c>
      <c r="CD26">
        <v>1.6937673091888428E-2</v>
      </c>
      <c r="CE26">
        <v>2.6028631255030632E-2</v>
      </c>
      <c r="CF26">
        <v>3.5803310573101044E-2</v>
      </c>
      <c r="CG26">
        <v>3.4107733517885208E-2</v>
      </c>
      <c r="CH26">
        <v>2.2438285872340202E-2</v>
      </c>
      <c r="CI26">
        <v>3.4843020141124725E-2</v>
      </c>
      <c r="CJ26">
        <v>9.0832095593214035E-3</v>
      </c>
      <c r="CK26">
        <v>1.4394424855709076E-2</v>
      </c>
    </row>
    <row r="27">
      <c r="A27">
        <v>1988</v>
      </c>
      <c r="B27">
        <v>5.3902186453342438E-2</v>
      </c>
      <c r="C27">
        <v>5.9330590069293976E-2</v>
      </c>
      <c r="D27">
        <v>8.8975653052330017E-2</v>
      </c>
      <c r="E27">
        <v>9.7105123102664948E-2</v>
      </c>
      <c r="F27">
        <v>0.12542195618152618</v>
      </c>
      <c r="G27">
        <v>6.1121508479118347E-2</v>
      </c>
      <c r="H27">
        <v>6.3910551369190216E-2</v>
      </c>
      <c r="I27">
        <v>7.328139990568161E-2</v>
      </c>
      <c r="J27">
        <v>6.5571673214435577E-2</v>
      </c>
      <c r="K27">
        <v>3.8261324167251587E-2</v>
      </c>
      <c r="L27">
        <v>4.4435437768697739E-2</v>
      </c>
      <c r="M27">
        <v>4.9397885799407959E-2</v>
      </c>
      <c r="N27">
        <v>5.7712838053703308E-2</v>
      </c>
      <c r="O27">
        <v>7.1173787117004395E-2</v>
      </c>
      <c r="P27">
        <v>8.3996854722499847E-2</v>
      </c>
      <c r="Q27">
        <v>8.5181333124637604E-2</v>
      </c>
      <c r="R27">
        <v>8.125663548707962E-2</v>
      </c>
      <c r="S27">
        <v>8.3558090031147003E-2</v>
      </c>
      <c r="T27">
        <v>8.4716036915779114E-2</v>
      </c>
      <c r="U27">
        <v>8.2559101283550262E-2</v>
      </c>
      <c r="V27">
        <v>5.8272078633308411E-2</v>
      </c>
      <c r="W27">
        <v>6.8872168660163879E-2</v>
      </c>
      <c r="X27">
        <v>7.0435255765914917E-2</v>
      </c>
      <c r="Y27">
        <v>5.4382998496294022E-2</v>
      </c>
      <c r="Z27">
        <v>4.5549236238002777E-2</v>
      </c>
      <c r="AA27">
        <v>6.0014061629772186E-2</v>
      </c>
      <c r="AB27">
        <v>9.325622022151947E-2</v>
      </c>
      <c r="AC27">
        <v>2.4686355143785477E-2</v>
      </c>
      <c r="AD27">
        <v>2.6324186474084854E-2</v>
      </c>
      <c r="AE27">
        <v>3.9578240364789963E-2</v>
      </c>
      <c r="AF27">
        <v>7.053491473197937E-2</v>
      </c>
      <c r="AG27">
        <v>9.2913903295993805E-2</v>
      </c>
      <c r="AH27">
        <v>7.3512442409992218E-2</v>
      </c>
      <c r="AI27">
        <v>6.20836541056633E-2</v>
      </c>
      <c r="AJ27">
        <v>5.4817810654640198E-2</v>
      </c>
      <c r="AK27">
        <v>4.28428053855896E-2</v>
      </c>
      <c r="AL27">
        <v>3.9170403033494949E-2</v>
      </c>
      <c r="AM27">
        <v>3.7193499505519867E-2</v>
      </c>
      <c r="AN27">
        <v>3.9721779525279999E-2</v>
      </c>
      <c r="AO27">
        <v>4.5404788106679916E-2</v>
      </c>
      <c r="AP27">
        <v>3.7970069795846939E-2</v>
      </c>
      <c r="AQ27">
        <v>4.2937967926263809E-2</v>
      </c>
      <c r="AR27">
        <v>5.7513099163770676E-2</v>
      </c>
      <c r="AS27">
        <v>4.9679256975650787E-2</v>
      </c>
      <c r="AT27">
        <v>-4.7394189983606339E-2</v>
      </c>
      <c r="AU27">
        <v>6.0836706310510635E-2</v>
      </c>
      <c r="AV27">
        <v>0.16883674263954163</v>
      </c>
      <c r="AW27">
        <v>0.18538185954093933</v>
      </c>
      <c r="AX27">
        <v>0.59315383434295654</v>
      </c>
      <c r="AY27">
        <v>-4.7006785869598389E-2</v>
      </c>
      <c r="AZ27">
        <v>-1.4670453034341335E-2</v>
      </c>
      <c r="BA27">
        <v>-2.3287629708647728E-2</v>
      </c>
      <c r="BB27">
        <v>-3.7035666406154633E-2</v>
      </c>
      <c r="BC27">
        <v>-0.10455532371997833</v>
      </c>
      <c r="BD27">
        <v>-3.4913577139377594E-2</v>
      </c>
      <c r="BE27">
        <v>2.7673043310642242E-2</v>
      </c>
      <c r="BF27">
        <v>4.7759898006916046E-2</v>
      </c>
      <c r="BG27">
        <v>0.14920510351657867</v>
      </c>
      <c r="BH27">
        <v>0.22211924195289612</v>
      </c>
      <c r="BI27">
        <v>0.11120908707380295</v>
      </c>
      <c r="BJ27">
        <v>-0.11192795634269714</v>
      </c>
      <c r="BK27">
        <v>-1.2873353436589241E-2</v>
      </c>
      <c r="BL27">
        <v>0.16210559010505676</v>
      </c>
      <c r="BM27">
        <v>-5.6080970913171768E-2</v>
      </c>
      <c r="BN27">
        <v>1.4907252043485641E-2</v>
      </c>
      <c r="BO27">
        <v>4.6509195119142532E-2</v>
      </c>
      <c r="BP27">
        <v>-4.6409867703914642E-2</v>
      </c>
      <c r="BQ27">
        <v>1.9833710044622421E-2</v>
      </c>
      <c r="BR27">
        <v>2.9373176395893097E-2</v>
      </c>
      <c r="BS27">
        <v>2.744973823428154E-2</v>
      </c>
      <c r="BT27">
        <v>9.3350261449813843E-2</v>
      </c>
      <c r="BU27">
        <v>-8.9135266840457916E-2</v>
      </c>
      <c r="BV27">
        <v>-3.522070124745369E-2</v>
      </c>
      <c r="BW27">
        <v>-3.3482477068901062E-2</v>
      </c>
      <c r="BX27">
        <v>-3.3098064363002777E-2</v>
      </c>
      <c r="BY27">
        <v>-5.5854074656963348E-2</v>
      </c>
      <c r="BZ27">
        <v>-1.3441242277622223E-2</v>
      </c>
      <c r="CA27">
        <v>1.0455748066306114E-2</v>
      </c>
      <c r="CB27">
        <v>1.600966788828373E-2</v>
      </c>
      <c r="CC27">
        <v>4.0421433746814728E-2</v>
      </c>
      <c r="CD27">
        <v>4.8596043139696121E-2</v>
      </c>
      <c r="CE27">
        <v>1.8609322607517242E-2</v>
      </c>
      <c r="CF27">
        <v>-1.6166731715202332E-2</v>
      </c>
      <c r="CG27">
        <v>-1.8332768231630325E-3</v>
      </c>
      <c r="CH27">
        <v>3.0402258038520813E-2</v>
      </c>
      <c r="CI27">
        <v>-8.035833016037941E-3</v>
      </c>
      <c r="CJ27">
        <v>6.758782546967268E-3</v>
      </c>
      <c r="CK27">
        <v>1.613057404756546E-2</v>
      </c>
    </row>
    <row r="28">
      <c r="A28">
        <v>1989</v>
      </c>
      <c r="B28">
        <v>5.4996524006128311E-2</v>
      </c>
      <c r="C28">
        <v>6.0177009552717209E-2</v>
      </c>
      <c r="D28">
        <v>9.1494359076023102E-2</v>
      </c>
      <c r="E28">
        <v>0.10052816569805145</v>
      </c>
      <c r="F28">
        <v>0.12584994733333588</v>
      </c>
      <c r="G28">
        <v>6.4014926552772522E-2</v>
      </c>
      <c r="H28">
        <v>6.6874735057353973E-2</v>
      </c>
      <c r="I28">
        <v>7.3921084403991699E-2</v>
      </c>
      <c r="J28">
        <v>6.4526118338108063E-2</v>
      </c>
      <c r="K28">
        <v>4.0554765611886978E-2</v>
      </c>
      <c r="L28">
        <v>4.3199151754379272E-2</v>
      </c>
      <c r="M28">
        <v>5.0574902445077896E-2</v>
      </c>
      <c r="N28">
        <v>5.8091327548027039E-2</v>
      </c>
      <c r="O28">
        <v>7.2739914059638977E-2</v>
      </c>
      <c r="P28">
        <v>8.639015257358551E-2</v>
      </c>
      <c r="Q28">
        <v>8.686375617980957E-2</v>
      </c>
      <c r="R28">
        <v>8.2687728106975555E-2</v>
      </c>
      <c r="S28">
        <v>8.7613612413406372E-2</v>
      </c>
      <c r="T28">
        <v>8.6674220860004425E-2</v>
      </c>
      <c r="U28">
        <v>8.5499495267868042E-2</v>
      </c>
      <c r="V28">
        <v>5.9208501130342484E-2</v>
      </c>
      <c r="W28">
        <v>7.0248261094093323E-2</v>
      </c>
      <c r="X28">
        <v>9.2481300234794617E-3</v>
      </c>
      <c r="Y28">
        <v>1.8172083422541618E-2</v>
      </c>
      <c r="Z28">
        <v>-6.4833150245249271E-3</v>
      </c>
      <c r="AA28">
        <v>-1.4360642060637474E-2</v>
      </c>
      <c r="AB28">
        <v>-3.7117652595043182E-2</v>
      </c>
      <c r="AC28">
        <v>-4.7542374581098557E-2</v>
      </c>
      <c r="AD28">
        <v>-4.7507990151643753E-2</v>
      </c>
      <c r="AE28">
        <v>-3.6481227725744247E-2</v>
      </c>
      <c r="AF28">
        <v>-1.180904102511704E-3</v>
      </c>
      <c r="AG28">
        <v>4.4755376875400543E-2</v>
      </c>
      <c r="AH28">
        <v>3.6738917231559753E-2</v>
      </c>
      <c r="AI28">
        <v>2.698749303817749E-2</v>
      </c>
      <c r="AJ28">
        <v>1.826012134552002E-2</v>
      </c>
      <c r="AK28">
        <v>6.7343027330935001E-3</v>
      </c>
      <c r="AL28">
        <v>-2.6868926361203194E-3</v>
      </c>
      <c r="AM28">
        <v>-2.0088762976229191E-3</v>
      </c>
      <c r="AN28">
        <v>1.4555875677615404E-3</v>
      </c>
      <c r="AO28">
        <v>-2.5908658280968666E-3</v>
      </c>
      <c r="AP28">
        <v>-2.2802343592047691E-3</v>
      </c>
      <c r="AQ28">
        <v>-8.5419014794752002E-4</v>
      </c>
      <c r="AR28">
        <v>1.6503721475601196E-2</v>
      </c>
      <c r="AS28">
        <v>8.9535713195800781E-3</v>
      </c>
      <c r="AT28">
        <v>-3.7763053551316261E-3</v>
      </c>
      <c r="AU28">
        <v>0.11688200384378433</v>
      </c>
      <c r="AV28">
        <v>0.19336223602294922</v>
      </c>
      <c r="AW28">
        <v>0.16492834687232971</v>
      </c>
      <c r="AX28">
        <v>0.53333795070648193</v>
      </c>
      <c r="AY28">
        <v>-2.2414430975914001E-2</v>
      </c>
      <c r="AZ28">
        <v>8.9640989899635315E-3</v>
      </c>
      <c r="BA28">
        <v>1.6465380787849426E-2</v>
      </c>
      <c r="BB28">
        <v>1.9724851474165916E-2</v>
      </c>
      <c r="BC28">
        <v>-4.6275928616523743E-2</v>
      </c>
      <c r="BD28">
        <v>1.8981428816914558E-2</v>
      </c>
      <c r="BE28">
        <v>8.5435613989830017E-2</v>
      </c>
      <c r="BF28">
        <v>0.10760446637868881</v>
      </c>
      <c r="BG28">
        <v>0.2009478360414505</v>
      </c>
      <c r="BH28">
        <v>0.27378794550895691</v>
      </c>
      <c r="BI28">
        <v>0.14779789745807648</v>
      </c>
      <c r="BJ28">
        <v>-0.11339086294174194</v>
      </c>
      <c r="BK28">
        <v>-8.6860517039895058E-3</v>
      </c>
      <c r="BL28">
        <v>0.20519652962684631</v>
      </c>
      <c r="BM28">
        <v>-5.4196812212467194E-2</v>
      </c>
      <c r="BN28">
        <v>6.6879011690616608E-2</v>
      </c>
      <c r="BO28">
        <v>9.7250565886497498E-2</v>
      </c>
      <c r="BP28">
        <v>-3.6872625350952148E-3</v>
      </c>
      <c r="BQ28">
        <v>3.6924999207258224E-2</v>
      </c>
      <c r="BR28">
        <v>3.3256832510232925E-2</v>
      </c>
      <c r="BS28">
        <v>2.4399399757385254E-2</v>
      </c>
      <c r="BT28">
        <v>8.0868743360042572E-2</v>
      </c>
      <c r="BU28">
        <v>-4.2681578546762466E-2</v>
      </c>
      <c r="BV28">
        <v>2.2289324551820755E-2</v>
      </c>
      <c r="BW28">
        <v>2.4348167702555656E-2</v>
      </c>
      <c r="BX28">
        <v>1.740669459104538E-2</v>
      </c>
      <c r="BY28">
        <v>-2.4499170482158661E-2</v>
      </c>
      <c r="BZ28">
        <v>7.3567880317568779E-3</v>
      </c>
      <c r="CA28">
        <v>3.1104438006877899E-2</v>
      </c>
      <c r="CB28">
        <v>3.3916030079126358E-2</v>
      </c>
      <c r="CC28">
        <v>5.3328387439250946E-2</v>
      </c>
      <c r="CD28">
        <v>5.7631541043519974E-2</v>
      </c>
      <c r="CE28">
        <v>2.478521503508091E-2</v>
      </c>
      <c r="CF28">
        <v>-1.6698803752660751E-2</v>
      </c>
      <c r="CG28">
        <v>-1.2560866307467222E-3</v>
      </c>
      <c r="CH28">
        <v>3.792572021484375E-2</v>
      </c>
      <c r="CI28">
        <v>-7.8992070630192757E-3</v>
      </c>
      <c r="CJ28">
        <v>2.9386654496192932E-2</v>
      </c>
      <c r="CK28">
        <v>3.2780744135379791E-2</v>
      </c>
    </row>
    <row r="29">
      <c r="A29">
        <v>1990</v>
      </c>
      <c r="B29">
        <v>5.2364777773618698E-2</v>
      </c>
      <c r="C29">
        <v>5.8153096586465836E-2</v>
      </c>
      <c r="D29">
        <v>8.9820206165313721E-2</v>
      </c>
      <c r="E29">
        <v>0.10130443423986435</v>
      </c>
      <c r="F29">
        <v>0.12900128960609436</v>
      </c>
      <c r="G29">
        <v>6.1435919255018234E-2</v>
      </c>
      <c r="H29">
        <v>6.4378701150417328E-2</v>
      </c>
      <c r="I29">
        <v>6.867305189371109E-2</v>
      </c>
      <c r="J29">
        <v>5.8748800307512283E-2</v>
      </c>
      <c r="K29">
        <v>4.0919702500104904E-2</v>
      </c>
      <c r="L29">
        <v>4.0197625756263733E-2</v>
      </c>
      <c r="M29">
        <v>4.9566235393285751E-2</v>
      </c>
      <c r="N29">
        <v>5.5857319384813309E-2</v>
      </c>
      <c r="O29">
        <v>7.0592902600765228E-2</v>
      </c>
      <c r="P29">
        <v>8.4188789129257202E-2</v>
      </c>
      <c r="Q29">
        <v>8.360956609249115E-2</v>
      </c>
      <c r="R29">
        <v>7.9339571297168732E-2</v>
      </c>
      <c r="S29">
        <v>8.7542921304702759E-2</v>
      </c>
      <c r="T29">
        <v>8.3845697343349457E-2</v>
      </c>
      <c r="U29">
        <v>8.4045335650444031E-2</v>
      </c>
      <c r="V29">
        <v>5.7113192975521088E-2</v>
      </c>
      <c r="W29">
        <v>6.779152899980545E-2</v>
      </c>
      <c r="X29">
        <v>-3.1349387019872665E-2</v>
      </c>
      <c r="Y29">
        <v>-1.761886291205883E-2</v>
      </c>
      <c r="Z29">
        <v>-4.1865590959787369E-2</v>
      </c>
      <c r="AA29">
        <v>-5.6144565343856812E-2</v>
      </c>
      <c r="AB29">
        <v>-8.6449861526489258E-2</v>
      </c>
      <c r="AC29">
        <v>-7.0841304957866669E-2</v>
      </c>
      <c r="AD29">
        <v>-7.1213908493518829E-2</v>
      </c>
      <c r="AE29">
        <v>-6.2936611473560333E-2</v>
      </c>
      <c r="AF29">
        <v>-4.0577314794063568E-2</v>
      </c>
      <c r="AG29">
        <v>-6.5188114531338215E-3</v>
      </c>
      <c r="AH29">
        <v>-4.9344399012625217E-3</v>
      </c>
      <c r="AI29">
        <v>-1.1639086529612541E-2</v>
      </c>
      <c r="AJ29">
        <v>-1.6649156808853149E-2</v>
      </c>
      <c r="AK29">
        <v>-2.5934051722288132E-2</v>
      </c>
      <c r="AL29">
        <v>-3.4892480820417404E-2</v>
      </c>
      <c r="AM29">
        <v>-3.4123767167329788E-2</v>
      </c>
      <c r="AN29">
        <v>-3.2299604266881943E-2</v>
      </c>
      <c r="AO29">
        <v>-4.0946915745735168E-2</v>
      </c>
      <c r="AP29">
        <v>-3.4437138587236404E-2</v>
      </c>
      <c r="AQ29">
        <v>-3.7260040640830994E-2</v>
      </c>
      <c r="AR29">
        <v>-2.0085617899894714E-2</v>
      </c>
      <c r="AS29">
        <v>-2.5818353518843651E-2</v>
      </c>
      <c r="AT29">
        <v>8.6564291268587112E-3</v>
      </c>
      <c r="AU29">
        <v>4.5823637396097183E-2</v>
      </c>
      <c r="AV29">
        <v>0.30905377864837646</v>
      </c>
      <c r="AW29">
        <v>0.78692030906677246</v>
      </c>
      <c r="AX29">
        <v>1.4111529588699341</v>
      </c>
      <c r="AY29">
        <v>-3.0373120680451393E-2</v>
      </c>
      <c r="AZ29">
        <v>9.1231446713209152E-3</v>
      </c>
      <c r="BA29">
        <v>6.4936224371194839E-3</v>
      </c>
      <c r="BB29">
        <v>5.6655686348676682E-3</v>
      </c>
      <c r="BC29">
        <v>2.4388864636421204E-2</v>
      </c>
      <c r="BD29">
        <v>7.0009306073188782E-2</v>
      </c>
      <c r="BE29">
        <v>5.1951684057712555E-2</v>
      </c>
      <c r="BF29">
        <v>2.7951318770647049E-2</v>
      </c>
      <c r="BG29">
        <v>4.1241101920604706E-2</v>
      </c>
      <c r="BH29">
        <v>6.9892041385173798E-2</v>
      </c>
      <c r="BI29">
        <v>0.14467707276344299</v>
      </c>
      <c r="BJ29">
        <v>0.35926425457000732</v>
      </c>
      <c r="BK29">
        <v>0.42641395330429077</v>
      </c>
      <c r="BL29">
        <v>0.11036670207977295</v>
      </c>
      <c r="BM29">
        <v>0.39735952019691467</v>
      </c>
      <c r="BN29">
        <v>3.050374798476696E-2</v>
      </c>
      <c r="BO29">
        <v>4.7646615654230118E-2</v>
      </c>
      <c r="BP29">
        <v>8.6528230458498001E-3</v>
      </c>
      <c r="BQ29">
        <v>1.4263002201914787E-2</v>
      </c>
      <c r="BR29">
        <v>5.2019834518432617E-2</v>
      </c>
      <c r="BS29">
        <v>0.11532486230134964</v>
      </c>
      <c r="BT29">
        <v>0.21401457488536835</v>
      </c>
      <c r="BU29">
        <v>-5.9888735413551331E-2</v>
      </c>
      <c r="BV29">
        <v>2.4271333590149879E-2</v>
      </c>
      <c r="BW29">
        <v>1.0169427841901779E-2</v>
      </c>
      <c r="BX29">
        <v>5.0674439407885075E-3</v>
      </c>
      <c r="BY29">
        <v>1.3083197176456451E-2</v>
      </c>
      <c r="BZ29">
        <v>2.7865158393979073E-2</v>
      </c>
      <c r="CA29">
        <v>1.8568053841590881E-2</v>
      </c>
      <c r="CB29">
        <v>8.4272176027297974E-3</v>
      </c>
      <c r="CC29">
        <v>1.0827776975929737E-2</v>
      </c>
      <c r="CD29">
        <v>1.4135001227259636E-2</v>
      </c>
      <c r="CE29">
        <v>2.3740487173199654E-2</v>
      </c>
      <c r="CF29">
        <v>5.2032802253961563E-2</v>
      </c>
      <c r="CG29">
        <v>6.0671448707580566E-2</v>
      </c>
      <c r="CH29">
        <v>1.9826710224151611E-2</v>
      </c>
      <c r="CI29">
        <v>5.6969281286001205E-2</v>
      </c>
      <c r="CJ29">
        <v>1.3266677036881447E-2</v>
      </c>
      <c r="CK29">
        <v>1.586390845477581E-2</v>
      </c>
    </row>
    <row r="30">
      <c r="A30">
        <v>1991</v>
      </c>
      <c r="B30">
        <v>5.080142617225647E-2</v>
      </c>
      <c r="C30">
        <v>5.714859813451767E-2</v>
      </c>
      <c r="D30">
        <v>8.6418941617012024E-2</v>
      </c>
      <c r="E30">
        <v>9.908420592546463E-2</v>
      </c>
      <c r="F30">
        <v>0.12765850126743317</v>
      </c>
      <c r="G30">
        <v>5.9347927570343018E-2</v>
      </c>
      <c r="H30">
        <v>5.5385805666446686E-2</v>
      </c>
      <c r="I30">
        <v>6.5297678112983704E-2</v>
      </c>
      <c r="J30">
        <v>5.8329850435256958E-2</v>
      </c>
      <c r="K30">
        <v>4.1083585470914841E-2</v>
      </c>
      <c r="L30">
        <v>4.3697506189346313E-2</v>
      </c>
      <c r="M30">
        <v>4.6562150120735168E-2</v>
      </c>
      <c r="N30">
        <v>5.5098745971918106E-2</v>
      </c>
      <c r="O30">
        <v>6.9088853895664215E-2</v>
      </c>
      <c r="P30">
        <v>7.9767458140850067E-2</v>
      </c>
      <c r="Q30">
        <v>7.9107657074928284E-2</v>
      </c>
      <c r="R30">
        <v>7.4241995811462402E-2</v>
      </c>
      <c r="S30">
        <v>8.3720996975898743E-2</v>
      </c>
      <c r="T30">
        <v>7.9374998807907104E-2</v>
      </c>
      <c r="U30">
        <v>7.9677671194076538E-2</v>
      </c>
      <c r="V30">
        <v>5.6026536971330643E-2</v>
      </c>
      <c r="W30">
        <v>6.5306656062602997E-2</v>
      </c>
      <c r="X30">
        <v>-1.7593538388609886E-2</v>
      </c>
      <c r="Y30">
        <v>-2.5011856108903885E-2</v>
      </c>
      <c r="Z30">
        <v>-3.4433905035257339E-2</v>
      </c>
      <c r="AA30">
        <v>-3.6038395017385483E-2</v>
      </c>
      <c r="AB30">
        <v>-3.4962482750415802E-2</v>
      </c>
      <c r="AC30">
        <v>-3.0353117734193802E-2</v>
      </c>
      <c r="AD30">
        <v>-2.6799751445651054E-2</v>
      </c>
      <c r="AE30">
        <v>-2.4315400049090385E-2</v>
      </c>
      <c r="AF30">
        <v>-1.8344823271036148E-2</v>
      </c>
      <c r="AG30">
        <v>-1.2904305942356586E-2</v>
      </c>
      <c r="AH30">
        <v>-1.9714714959263802E-2</v>
      </c>
      <c r="AI30">
        <v>-2.1226700395345688E-2</v>
      </c>
      <c r="AJ30">
        <v>-2.5556394830346107E-2</v>
      </c>
      <c r="AK30">
        <v>-2.8620587661862373E-2</v>
      </c>
      <c r="AL30">
        <v>-3.1290601938962936E-2</v>
      </c>
      <c r="AM30">
        <v>-3.5074897110462189E-2</v>
      </c>
      <c r="AN30">
        <v>-3.7187393754720688E-2</v>
      </c>
      <c r="AO30">
        <v>-3.6457974463701248E-2</v>
      </c>
      <c r="AP30">
        <v>-3.3541548997163773E-2</v>
      </c>
      <c r="AQ30">
        <v>-3.6769114434719086E-2</v>
      </c>
      <c r="AR30">
        <v>-2.370043471455574E-2</v>
      </c>
      <c r="AS30">
        <v>-2.7611901983618736E-2</v>
      </c>
      <c r="AT30">
        <v>-8.8817067444324493E-2</v>
      </c>
      <c r="AU30">
        <v>0.12429188191890717</v>
      </c>
      <c r="AV30">
        <v>0.24753536283969879</v>
      </c>
      <c r="AW30">
        <v>2.9182166326791048E-4</v>
      </c>
      <c r="AX30">
        <v>-0.27297472953796387</v>
      </c>
      <c r="AY30">
        <v>1.7087647691369057E-2</v>
      </c>
      <c r="AZ30">
        <v>-1.0373938828706741E-2</v>
      </c>
      <c r="BA30">
        <v>-4.9133602529764175E-2</v>
      </c>
      <c r="BB30">
        <v>-7.570936530828476E-2</v>
      </c>
      <c r="BC30">
        <v>-0.22865910828113556</v>
      </c>
      <c r="BD30">
        <v>-7.6292246580123901E-2</v>
      </c>
      <c r="BE30">
        <v>-3.9480865001678467E-2</v>
      </c>
      <c r="BF30">
        <v>0.20502398908138275</v>
      </c>
      <c r="BG30">
        <v>0.29740133881568909</v>
      </c>
      <c r="BH30">
        <v>0.26711684465408325</v>
      </c>
      <c r="BI30">
        <v>0.43385833501815796</v>
      </c>
      <c r="BJ30">
        <v>0.24031780660152435</v>
      </c>
      <c r="BK30">
        <v>0.16963836550712585</v>
      </c>
      <c r="BL30">
        <v>0.35459998250007629</v>
      </c>
      <c r="BM30">
        <v>0.19935858249664307</v>
      </c>
      <c r="BN30">
        <v>3.6302458494901657E-2</v>
      </c>
      <c r="BO30">
        <v>0.10407856106758118</v>
      </c>
      <c r="BP30">
        <v>-9.0846791863441467E-2</v>
      </c>
      <c r="BQ30">
        <v>3.9068028330802917E-2</v>
      </c>
      <c r="BR30">
        <v>4.1402529925107956E-2</v>
      </c>
      <c r="BS30">
        <v>4.1357205191161484E-5</v>
      </c>
      <c r="BT30">
        <v>-4.0267560631036758E-2</v>
      </c>
      <c r="BU30">
        <v>3.1380526721477509E-2</v>
      </c>
      <c r="BV30">
        <v>-3.0528131872415543E-2</v>
      </c>
      <c r="BW30">
        <v>-7.9596273601055145E-2</v>
      </c>
      <c r="BX30">
        <v>-7.246805727481842E-2</v>
      </c>
      <c r="BY30">
        <v>-0.12193240970373154</v>
      </c>
      <c r="BZ30">
        <v>-3.0931122601032257E-2</v>
      </c>
      <c r="CA30">
        <v>-1.421824935823679E-2</v>
      </c>
      <c r="CB30">
        <v>6.2234137207269669E-2</v>
      </c>
      <c r="CC30">
        <v>7.8242793679237366E-2</v>
      </c>
      <c r="CD30">
        <v>5.6815974414348602E-2</v>
      </c>
      <c r="CE30">
        <v>6.9496631622314453E-2</v>
      </c>
      <c r="CF30">
        <v>3.2655566930770874E-2</v>
      </c>
      <c r="CG30">
        <v>2.3613795638084412E-2</v>
      </c>
      <c r="CH30">
        <v>6.4346574246883392E-2</v>
      </c>
      <c r="CI30">
        <v>2.7468899264931679E-2</v>
      </c>
      <c r="CJ30">
        <v>1.5957808122038841E-2</v>
      </c>
      <c r="CK30">
        <v>3.5073190927505493E-2</v>
      </c>
    </row>
    <row r="31">
      <c r="A31">
        <v>1992</v>
      </c>
      <c r="B31">
        <v>5.9161901473999023E-2</v>
      </c>
      <c r="C31">
        <v>6.1263181269168854E-2</v>
      </c>
      <c r="D31">
        <v>8.7896972894668579E-2</v>
      </c>
      <c r="E31">
        <v>0.10191459953784943</v>
      </c>
      <c r="F31">
        <v>0.12425521016120911</v>
      </c>
      <c r="G31">
        <v>5.623282864689827E-2</v>
      </c>
      <c r="H31">
        <v>5.7427424937486649E-2</v>
      </c>
      <c r="I31">
        <v>6.7173473536968231E-2</v>
      </c>
      <c r="J31">
        <v>6.7873954772949219E-2</v>
      </c>
      <c r="K31">
        <v>5.2174869924783707E-2</v>
      </c>
      <c r="L31">
        <v>5.0027821213006973E-2</v>
      </c>
      <c r="M31">
        <v>4.9676962196826935E-2</v>
      </c>
      <c r="N31">
        <v>5.9444934129714966E-2</v>
      </c>
      <c r="O31">
        <v>7.1830913424491882E-2</v>
      </c>
      <c r="P31">
        <v>7.9064764082431793E-2</v>
      </c>
      <c r="Q31">
        <v>8.1622101366519928E-2</v>
      </c>
      <c r="R31">
        <v>8.4954991936683655E-2</v>
      </c>
      <c r="S31">
        <v>8.9785359799861908E-2</v>
      </c>
      <c r="T31">
        <v>8.0590836703777313E-2</v>
      </c>
      <c r="U31">
        <v>8.771543949842453E-2</v>
      </c>
      <c r="V31">
        <v>6.0928687453269958E-2</v>
      </c>
      <c r="W31">
        <v>6.8915657699108124E-2</v>
      </c>
      <c r="X31">
        <v>-1.8407884985208511E-2</v>
      </c>
      <c r="Y31">
        <v>-2.7912592515349388E-2</v>
      </c>
      <c r="Z31">
        <v>-2.7474427595734596E-2</v>
      </c>
      <c r="AA31">
        <v>-2.0294660702347755E-2</v>
      </c>
      <c r="AB31">
        <v>-9.6306046470999718E-3</v>
      </c>
      <c r="AC31">
        <v>-1.5967905521392822E-2</v>
      </c>
      <c r="AD31">
        <v>-1.581978052854538E-2</v>
      </c>
      <c r="AE31">
        <v>-1.5793189406394958E-2</v>
      </c>
      <c r="AF31">
        <v>-1.6795439645648003E-2</v>
      </c>
      <c r="AG31">
        <v>-2.077220194041729E-2</v>
      </c>
      <c r="AH31">
        <v>-2.6367733255028725E-2</v>
      </c>
      <c r="AI31">
        <v>-2.705208957195282E-2</v>
      </c>
      <c r="AJ31">
        <v>-2.8077062219381332E-2</v>
      </c>
      <c r="AK31">
        <v>-2.8747985139489174E-2</v>
      </c>
      <c r="AL31">
        <v>-3.1385559588670731E-2</v>
      </c>
      <c r="AM31">
        <v>-3.1102411448955536E-2</v>
      </c>
      <c r="AN31">
        <v>-2.8899582102894783E-2</v>
      </c>
      <c r="AO31">
        <v>-2.5702424347400665E-2</v>
      </c>
      <c r="AP31">
        <v>-3.1216595321893692E-2</v>
      </c>
      <c r="AQ31">
        <v>-2.70724818110466E-2</v>
      </c>
      <c r="AR31">
        <v>-2.6399573311209679E-2</v>
      </c>
      <c r="AS31">
        <v>-2.8356296941637993E-2</v>
      </c>
      <c r="AT31">
        <v>2.3884480819106102E-2</v>
      </c>
      <c r="AU31">
        <v>8.2018099725246429E-2</v>
      </c>
      <c r="AV31">
        <v>0.22384941577911377</v>
      </c>
      <c r="AW31">
        <v>0.71278423070907593</v>
      </c>
      <c r="AX31">
        <v>1.2573474645614624</v>
      </c>
      <c r="AY31">
        <v>-9.1720977798104286E-3</v>
      </c>
      <c r="AZ31">
        <v>1.7732889391481876E-3</v>
      </c>
      <c r="BA31">
        <v>1.7158254981040955E-2</v>
      </c>
      <c r="BB31">
        <v>2.0234104245901108E-2</v>
      </c>
      <c r="BC31">
        <v>5.7658594101667404E-2</v>
      </c>
      <c r="BD31">
        <v>4.8766966909170151E-2</v>
      </c>
      <c r="BE31">
        <v>4.9435418099164963E-2</v>
      </c>
      <c r="BF31">
        <v>9.1433823108673096E-2</v>
      </c>
      <c r="BG31">
        <v>0.11664323508739471</v>
      </c>
      <c r="BH31">
        <v>5.3680583834648132E-2</v>
      </c>
      <c r="BI31">
        <v>-2.6943113654851913E-2</v>
      </c>
      <c r="BJ31">
        <v>9.1225519776344299E-2</v>
      </c>
      <c r="BK31">
        <v>0.57619476318359375</v>
      </c>
      <c r="BL31">
        <v>1.0273638181388378E-2</v>
      </c>
      <c r="BM31">
        <v>0.36191427707672119</v>
      </c>
      <c r="BN31">
        <v>5.7935576885938644E-2</v>
      </c>
      <c r="BO31">
        <v>4.816717654466629E-2</v>
      </c>
      <c r="BP31">
        <v>2.8420820832252502E-2</v>
      </c>
      <c r="BQ31">
        <v>2.6113567873835564E-2</v>
      </c>
      <c r="BR31">
        <v>3.6708410829305649E-2</v>
      </c>
      <c r="BS31">
        <v>0.10295766592025757</v>
      </c>
      <c r="BT31">
        <v>0.18116648495197296</v>
      </c>
      <c r="BU31">
        <v>-2.0267721265554428E-2</v>
      </c>
      <c r="BV31">
        <v>5.6088254787027836E-3</v>
      </c>
      <c r="BW31">
        <v>2.862749807536602E-2</v>
      </c>
      <c r="BX31">
        <v>2.1952744573354721E-2</v>
      </c>
      <c r="BY31">
        <v>4.0006883442401886E-2</v>
      </c>
      <c r="BZ31">
        <v>2.0794304087758064E-2</v>
      </c>
      <c r="CA31">
        <v>1.9068989902734756E-2</v>
      </c>
      <c r="CB31">
        <v>2.7543099597096443E-2</v>
      </c>
      <c r="CC31">
        <v>3.0361378565430641E-2</v>
      </c>
      <c r="CD31">
        <v>1.0704277083277702E-2</v>
      </c>
      <c r="CE31">
        <v>-4.2333202436566353E-3</v>
      </c>
      <c r="CF31">
        <v>1.3631963171064854E-2</v>
      </c>
      <c r="CG31">
        <v>8.1302843987941742E-2</v>
      </c>
      <c r="CH31">
        <v>1.78938964381814E-3</v>
      </c>
      <c r="CI31">
        <v>5.2358854562044144E-2</v>
      </c>
      <c r="CJ31">
        <v>2.6483811438083649E-2</v>
      </c>
      <c r="CK31">
        <v>1.648218184709549E-2</v>
      </c>
    </row>
    <row r="32">
      <c r="A32">
        <v>1993</v>
      </c>
      <c r="B32">
        <v>5.6106656789779663E-2</v>
      </c>
      <c r="C32">
        <v>6.2879480421543121E-2</v>
      </c>
      <c r="D32">
        <v>8.509352058172226E-2</v>
      </c>
      <c r="E32">
        <v>9.8197191953659058E-2</v>
      </c>
      <c r="F32">
        <v>0.11311281472444534</v>
      </c>
      <c r="G32">
        <v>5.1736548542976379E-2</v>
      </c>
      <c r="H32">
        <v>5.2228990942239761E-2</v>
      </c>
      <c r="I32">
        <v>6.3667953014373779E-2</v>
      </c>
      <c r="J32">
        <v>6.1947595328092575E-2</v>
      </c>
      <c r="K32">
        <v>5.1437608897686005E-2</v>
      </c>
      <c r="L32">
        <v>5.0679076462984085E-2</v>
      </c>
      <c r="M32">
        <v>5.4515872150659561E-2</v>
      </c>
      <c r="N32">
        <v>5.9722453355789185E-2</v>
      </c>
      <c r="O32">
        <v>7.3068477213382721E-2</v>
      </c>
      <c r="P32">
        <v>7.6591812074184418E-2</v>
      </c>
      <c r="Q32">
        <v>7.8104652464389801E-2</v>
      </c>
      <c r="R32">
        <v>8.3691775798797607E-2</v>
      </c>
      <c r="S32">
        <v>8.9940361678600311E-2</v>
      </c>
      <c r="T32">
        <v>7.7489264309406281E-2</v>
      </c>
      <c r="U32">
        <v>8.7366074323654175E-2</v>
      </c>
      <c r="V32">
        <v>6.1790440231561661E-2</v>
      </c>
      <c r="W32">
        <v>6.8056792020797729E-2</v>
      </c>
      <c r="X32">
        <v>-2.9900344088673592E-2</v>
      </c>
      <c r="Y32">
        <v>-2.2993382066488266E-2</v>
      </c>
      <c r="Z32">
        <v>-3.6328881978988647E-2</v>
      </c>
      <c r="AA32">
        <v>-4.6449471265077591E-2</v>
      </c>
      <c r="AB32">
        <v>-5.8849398046731949E-2</v>
      </c>
      <c r="AC32">
        <v>-4.0574353188276291E-2</v>
      </c>
      <c r="AD32">
        <v>-4.0098924189805984E-2</v>
      </c>
      <c r="AE32">
        <v>-4.1067596524953842E-2</v>
      </c>
      <c r="AF32">
        <v>-3.4826833754777908E-2</v>
      </c>
      <c r="AG32">
        <v>-2.1227888762950897E-2</v>
      </c>
      <c r="AH32">
        <v>-1.6605360433459282E-2</v>
      </c>
      <c r="AI32">
        <v>-1.8822511658072472E-2</v>
      </c>
      <c r="AJ32">
        <v>-2.080121822655201E-2</v>
      </c>
      <c r="AK32">
        <v>-2.8583521023392677E-2</v>
      </c>
      <c r="AL32">
        <v>-2.9647629708051682E-2</v>
      </c>
      <c r="AM32">
        <v>-3.1009884551167488E-2</v>
      </c>
      <c r="AN32">
        <v>-3.344915434718132E-2</v>
      </c>
      <c r="AO32">
        <v>-4.0244825184345245E-2</v>
      </c>
      <c r="AP32">
        <v>-3.0455749481916428E-2</v>
      </c>
      <c r="AQ32">
        <v>-3.7445154041051865E-2</v>
      </c>
      <c r="AR32">
        <v>-2.4103991687297821E-2</v>
      </c>
      <c r="AS32">
        <v>-2.6639362797141075E-2</v>
      </c>
      <c r="AT32">
        <v>2.3804759606719017E-2</v>
      </c>
      <c r="AU32">
        <v>0.10737542808055878</v>
      </c>
      <c r="AV32">
        <v>0.28761249780654907</v>
      </c>
      <c r="AW32">
        <v>0.65028774738311768</v>
      </c>
      <c r="AX32">
        <v>0.8691551685333252</v>
      </c>
      <c r="AY32">
        <v>-4.9338717944920063E-3</v>
      </c>
      <c r="AZ32">
        <v>-2.4656448513269424E-3</v>
      </c>
      <c r="BA32">
        <v>2.3563202470541E-2</v>
      </c>
      <c r="BB32">
        <v>1.807587593793869E-2</v>
      </c>
      <c r="BC32">
        <v>5.6121513247489929E-2</v>
      </c>
      <c r="BD32">
        <v>9.216676652431488E-2</v>
      </c>
      <c r="BE32">
        <v>0.11225681751966476</v>
      </c>
      <c r="BF32">
        <v>0.13541686534881592</v>
      </c>
      <c r="BG32">
        <v>9.087042510509491E-2</v>
      </c>
      <c r="BH32">
        <v>0.14402730762958527</v>
      </c>
      <c r="BI32">
        <v>0.11902371793985367</v>
      </c>
      <c r="BJ32">
        <v>0.43221041560173035</v>
      </c>
      <c r="BK32">
        <v>0.5575445294380188</v>
      </c>
      <c r="BL32">
        <v>0.13031154870986938</v>
      </c>
      <c r="BM32">
        <v>0.50501614809036255</v>
      </c>
      <c r="BN32">
        <v>7.3366113007068634E-2</v>
      </c>
      <c r="BO32">
        <v>8.4994055330753326E-2</v>
      </c>
      <c r="BP32">
        <v>2.7498168870806694E-2</v>
      </c>
      <c r="BQ32">
        <v>3.4608066082000732E-2</v>
      </c>
      <c r="BR32">
        <v>4.5932531356811523E-2</v>
      </c>
      <c r="BS32">
        <v>8.6389586329460144E-2</v>
      </c>
      <c r="BT32">
        <v>0.11079601943492889</v>
      </c>
      <c r="BU32">
        <v>-1.0743243619799614E-2</v>
      </c>
      <c r="BV32">
        <v>-7.4264025315642357E-3</v>
      </c>
      <c r="BW32">
        <v>4.2220890522003174E-2</v>
      </c>
      <c r="BX32">
        <v>1.8686702474951744E-2</v>
      </c>
      <c r="BY32">
        <v>3.6694448441267014E-2</v>
      </c>
      <c r="BZ32">
        <v>4.0612738579511642E-2</v>
      </c>
      <c r="CA32">
        <v>4.2803589254617691E-2</v>
      </c>
      <c r="CB32">
        <v>4.186822846531868E-2</v>
      </c>
      <c r="CC32">
        <v>2.3849604651331902E-2</v>
      </c>
      <c r="CD32">
        <v>2.7977483347058296E-2</v>
      </c>
      <c r="CE32">
        <v>1.9315538927912712E-2</v>
      </c>
      <c r="CF32">
        <v>5.9903271496295929E-2</v>
      </c>
      <c r="CG32">
        <v>7.5522221624851227E-2</v>
      </c>
      <c r="CH32">
        <v>2.2841917350888252E-2</v>
      </c>
      <c r="CI32">
        <v>6.9060787558555603E-2</v>
      </c>
      <c r="CJ32">
        <v>3.3471602946519852E-2</v>
      </c>
      <c r="CK32">
        <v>2.9245343059301376E-2</v>
      </c>
    </row>
    <row r="33">
      <c r="A33">
        <v>1994</v>
      </c>
      <c r="B33">
        <v>5.6360464543104172E-2</v>
      </c>
      <c r="C33">
        <v>6.473299115896225E-2</v>
      </c>
      <c r="D33">
        <v>8.7019972503185272E-2</v>
      </c>
      <c r="E33">
        <v>0.10121467709541321</v>
      </c>
      <c r="F33">
        <v>0.11794360727071762</v>
      </c>
      <c r="G33">
        <v>4.7730013728141785E-2</v>
      </c>
      <c r="H33">
        <v>4.8518076539039612E-2</v>
      </c>
      <c r="I33">
        <v>5.8598361909389496E-2</v>
      </c>
      <c r="J33">
        <v>5.6053213775157928E-2</v>
      </c>
      <c r="K33">
        <v>5.7697828859090805E-2</v>
      </c>
      <c r="L33">
        <v>5.7145718485116959E-2</v>
      </c>
      <c r="M33">
        <v>5.8415867388248444E-2</v>
      </c>
      <c r="N33">
        <v>6.3303850591182709E-2</v>
      </c>
      <c r="O33">
        <v>7.1426801383495331E-2</v>
      </c>
      <c r="P33">
        <v>7.6985619962215424E-2</v>
      </c>
      <c r="Q33">
        <v>7.9405054450035095E-2</v>
      </c>
      <c r="R33">
        <v>8.2616664469242096E-2</v>
      </c>
      <c r="S33">
        <v>9.3223638832569122E-2</v>
      </c>
      <c r="T33">
        <v>7.8415125608444214E-2</v>
      </c>
      <c r="U33">
        <v>8.8873244822025299E-2</v>
      </c>
      <c r="V33">
        <v>6.3402459025382996E-2</v>
      </c>
      <c r="W33">
        <v>6.933429092168808E-2</v>
      </c>
      <c r="X33">
        <v>-4.0147040039300919E-2</v>
      </c>
      <c r="Y33">
        <v>-3.025173582136631E-2</v>
      </c>
      <c r="Z33">
        <v>-5.0861872732639313E-2</v>
      </c>
      <c r="AA33">
        <v>-6.9020763039588928E-2</v>
      </c>
      <c r="AB33">
        <v>-9.0661019086837769E-2</v>
      </c>
      <c r="AC33">
        <v>-5.4365489631891251E-2</v>
      </c>
      <c r="AD33">
        <v>-5.4004348814487457E-2</v>
      </c>
      <c r="AE33">
        <v>-5.5071599781513214E-2</v>
      </c>
      <c r="AF33">
        <v>-4.3642092496156693E-2</v>
      </c>
      <c r="AG33">
        <v>-3.0649416148662567E-2</v>
      </c>
      <c r="AH33">
        <v>-2.5521166622638702E-2</v>
      </c>
      <c r="AI33">
        <v>-2.6367630809545517E-2</v>
      </c>
      <c r="AJ33">
        <v>-2.8835617005825043E-2</v>
      </c>
      <c r="AK33">
        <v>-3.4751318395137787E-2</v>
      </c>
      <c r="AL33">
        <v>-3.8764968514442444E-2</v>
      </c>
      <c r="AM33">
        <v>-4.0608033537864685E-2</v>
      </c>
      <c r="AN33">
        <v>-4.5235835015773773E-2</v>
      </c>
      <c r="AO33">
        <v>-5.8493778109550476E-2</v>
      </c>
      <c r="AP33">
        <v>-3.9853926748037338E-2</v>
      </c>
      <c r="AQ33">
        <v>-5.3056102246046066E-2</v>
      </c>
      <c r="AR33">
        <v>-3.1824268400669098E-2</v>
      </c>
      <c r="AS33">
        <v>-3.4996960312128067E-2</v>
      </c>
      <c r="AT33">
        <v>7.7899836003780365E-2</v>
      </c>
      <c r="AU33">
        <v>0.13960164785385132</v>
      </c>
      <c r="AV33">
        <v>0.42322483658790588</v>
      </c>
      <c r="AW33">
        <v>0.79913914203643799</v>
      </c>
      <c r="AX33">
        <v>0.97566318511962891</v>
      </c>
      <c r="AY33">
        <v>4.1574597358703613E-2</v>
      </c>
      <c r="AZ33">
        <v>3.1116215512156487E-2</v>
      </c>
      <c r="BA33">
        <v>5.8310359716415405E-2</v>
      </c>
      <c r="BB33">
        <v>9.3887969851493835E-2</v>
      </c>
      <c r="BC33">
        <v>0.11949043720960617</v>
      </c>
      <c r="BD33">
        <v>9.9437348544597626E-2</v>
      </c>
      <c r="BE33">
        <v>0.11759787797927856</v>
      </c>
      <c r="BF33">
        <v>0.14451432228088379</v>
      </c>
      <c r="BG33">
        <v>0.17439699172973633</v>
      </c>
      <c r="BH33">
        <v>0.21396702527999878</v>
      </c>
      <c r="BI33">
        <v>0.28924557566642761</v>
      </c>
      <c r="BJ33">
        <v>0.49996834993362427</v>
      </c>
      <c r="BK33">
        <v>0.81735259294509888</v>
      </c>
      <c r="BL33">
        <v>0.25396844744682312</v>
      </c>
      <c r="BM33">
        <v>0.68257099390029907</v>
      </c>
      <c r="BN33">
        <v>0.11450241506099701</v>
      </c>
      <c r="BO33">
        <v>0.1432139128446579</v>
      </c>
      <c r="BP33">
        <v>9.1082073748111725E-2</v>
      </c>
      <c r="BQ33">
        <v>4.5387532562017441E-2</v>
      </c>
      <c r="BR33">
        <v>7.0061139762401581E-2</v>
      </c>
      <c r="BS33">
        <v>0.1106303334236145</v>
      </c>
      <c r="BT33">
        <v>0.12895789742469788</v>
      </c>
      <c r="BU33">
        <v>8.4672264754772186E-2</v>
      </c>
      <c r="BV33">
        <v>9.4292670488357544E-2</v>
      </c>
      <c r="BW33">
        <v>0.10784527659416199</v>
      </c>
      <c r="BX33">
        <v>9.9759727716445923E-2</v>
      </c>
      <c r="BY33">
        <v>8.144775778055191E-2</v>
      </c>
      <c r="BZ33">
        <v>4.4263463467359543E-2</v>
      </c>
      <c r="CA33">
        <v>4.3898697942495346E-2</v>
      </c>
      <c r="CB33">
        <v>4.5418787747621536E-2</v>
      </c>
      <c r="CC33">
        <v>4.6492300927639008E-2</v>
      </c>
      <c r="CD33">
        <v>4.4585909694433212E-2</v>
      </c>
      <c r="CE33">
        <v>4.7345418483018875E-2</v>
      </c>
      <c r="CF33">
        <v>7.352069765329361E-2</v>
      </c>
      <c r="CG33">
        <v>0.11465790867805481</v>
      </c>
      <c r="CH33">
        <v>4.6215105801820755E-2</v>
      </c>
      <c r="CI33">
        <v>9.764639288187027E-2</v>
      </c>
      <c r="CJ33">
        <v>5.2586756646633148E-2</v>
      </c>
      <c r="CK33">
        <v>5.0081826746463776E-2</v>
      </c>
    </row>
    <row r="34">
      <c r="A34">
        <v>1995</v>
      </c>
      <c r="B34">
        <v>5.5722605437040329E-2</v>
      </c>
      <c r="C34">
        <v>6.4665600657463074E-2</v>
      </c>
      <c r="D34">
        <v>8.7352566421031952E-2</v>
      </c>
      <c r="E34">
        <v>0.10305892676115036</v>
      </c>
      <c r="F34">
        <v>0.11923360824584961</v>
      </c>
      <c r="G34">
        <v>4.2971700429916382E-2</v>
      </c>
      <c r="H34">
        <v>4.3442774564027786E-2</v>
      </c>
      <c r="I34">
        <v>5.3621109575033188E-2</v>
      </c>
      <c r="J34">
        <v>5.8753568679094315E-2</v>
      </c>
      <c r="K34">
        <v>5.7391390204429626E-2</v>
      </c>
      <c r="L34">
        <v>5.9326086193323135E-2</v>
      </c>
      <c r="M34">
        <v>5.9034865349531174E-2</v>
      </c>
      <c r="N34">
        <v>6.3215039670467377E-2</v>
      </c>
      <c r="O34">
        <v>7.0281043648719788E-2</v>
      </c>
      <c r="P34">
        <v>7.6147504150867462E-2</v>
      </c>
      <c r="Q34">
        <v>7.8524202108383179E-2</v>
      </c>
      <c r="R34">
        <v>8.3632074296474457E-2</v>
      </c>
      <c r="S34">
        <v>9.646257758140564E-2</v>
      </c>
      <c r="T34">
        <v>7.7552169561386108E-2</v>
      </c>
      <c r="U34">
        <v>9.1273367404937744E-2</v>
      </c>
      <c r="V34">
        <v>6.3205093145370483E-2</v>
      </c>
      <c r="W34">
        <v>6.8824633955955505E-2</v>
      </c>
      <c r="X34">
        <v>-8.6025949567556381E-3</v>
      </c>
      <c r="Y34">
        <v>-1.2579954229295254E-2</v>
      </c>
      <c r="Z34">
        <v>-9.44517832249403E-3</v>
      </c>
      <c r="AA34">
        <v>-1.8626233795657754E-3</v>
      </c>
      <c r="AB34">
        <v>6.0359565541148186E-3</v>
      </c>
      <c r="AC34">
        <v>-1.2612019665539265E-2</v>
      </c>
      <c r="AD34">
        <v>-1.2032764963805676E-2</v>
      </c>
      <c r="AE34">
        <v>-9.8704267293214798E-3</v>
      </c>
      <c r="AF34">
        <v>-8.2955928519368172E-3</v>
      </c>
      <c r="AG34">
        <v>-7.6011558994650841E-3</v>
      </c>
      <c r="AH34">
        <v>-1.0246971622109413E-2</v>
      </c>
      <c r="AI34">
        <v>-1.1828872375190258E-2</v>
      </c>
      <c r="AJ34">
        <v>-1.2754702009260654E-2</v>
      </c>
      <c r="AK34">
        <v>-1.366040576249361E-2</v>
      </c>
      <c r="AL34">
        <v>-1.4232098124921322E-2</v>
      </c>
      <c r="AM34">
        <v>-1.4138053171336651E-2</v>
      </c>
      <c r="AN34">
        <v>-1.1169441975653172E-2</v>
      </c>
      <c r="AO34">
        <v>-5.2059786394238472E-3</v>
      </c>
      <c r="AP34">
        <v>-1.4176515862345695E-2</v>
      </c>
      <c r="AQ34">
        <v>-7.6178591698408127E-3</v>
      </c>
      <c r="AR34">
        <v>-1.1930400505661964E-2</v>
      </c>
      <c r="AS34">
        <v>-1.2810171581804752E-2</v>
      </c>
      <c r="AT34">
        <v>-1.0606327094137669E-2</v>
      </c>
      <c r="AU34">
        <v>-4.7913681715726852E-2</v>
      </c>
      <c r="AV34">
        <v>0.61910456418991089</v>
      </c>
      <c r="AW34">
        <v>1.6579825878143311</v>
      </c>
      <c r="AX34">
        <v>2.2175891399383545</v>
      </c>
      <c r="AY34">
        <v>7.7260187827050686E-3</v>
      </c>
      <c r="AZ34">
        <v>1.3991930754855275E-3</v>
      </c>
      <c r="BA34">
        <v>-3.6987245548516512E-3</v>
      </c>
      <c r="BB34">
        <v>-1.3193733058869839E-2</v>
      </c>
      <c r="BC34">
        <v>-2.5502001866698265E-2</v>
      </c>
      <c r="BD34">
        <v>-1.7866214737296104E-2</v>
      </c>
      <c r="BE34">
        <v>-3.6342799663543701E-2</v>
      </c>
      <c r="BF34">
        <v>-3.1776595860719681E-2</v>
      </c>
      <c r="BG34">
        <v>-8.6921952664852142E-2</v>
      </c>
      <c r="BH34">
        <v>-1.7393510788679123E-2</v>
      </c>
      <c r="BI34">
        <v>0.25019183754920959</v>
      </c>
      <c r="BJ34">
        <v>0.76834148168563843</v>
      </c>
      <c r="BK34">
        <v>1.6310572624206543</v>
      </c>
      <c r="BL34">
        <v>0.12413313239812851</v>
      </c>
      <c r="BM34">
        <v>1.2749783992767334</v>
      </c>
      <c r="BN34">
        <v>-3.2852612435817719E-2</v>
      </c>
      <c r="BO34">
        <v>-8.2941533764824271E-4</v>
      </c>
      <c r="BP34">
        <v>-1.2089665047824383E-2</v>
      </c>
      <c r="BQ34">
        <v>-1.5753712505102158E-2</v>
      </c>
      <c r="BR34">
        <v>0.10319969803094864</v>
      </c>
      <c r="BS34">
        <v>0.23039762675762177</v>
      </c>
      <c r="BT34">
        <v>0.29496815800666809</v>
      </c>
      <c r="BU34">
        <v>1.6408655792474747E-2</v>
      </c>
      <c r="BV34">
        <v>3.9799744263291359E-3</v>
      </c>
      <c r="BW34">
        <v>-6.7937504500150681E-3</v>
      </c>
      <c r="BX34">
        <v>-1.3328572735190392E-2</v>
      </c>
      <c r="BY34">
        <v>-1.7368009313941002E-2</v>
      </c>
      <c r="BZ34">
        <v>-8.0454191192984581E-3</v>
      </c>
      <c r="CA34">
        <v>-1.3591247610747814E-2</v>
      </c>
      <c r="CB34">
        <v>-1.0231943801045418E-2</v>
      </c>
      <c r="CC34">
        <v>-2.3297388106584549E-2</v>
      </c>
      <c r="CD34">
        <v>-3.6864704452455044E-3</v>
      </c>
      <c r="CE34">
        <v>4.1194632649421692E-2</v>
      </c>
      <c r="CF34">
        <v>0.11273428797721863</v>
      </c>
      <c r="CG34">
        <v>0.22993163764476776</v>
      </c>
      <c r="CH34">
        <v>2.2839786484837532E-2</v>
      </c>
      <c r="CI34">
        <v>0.18270160257816315</v>
      </c>
      <c r="CJ34">
        <v>-1.515327300876379E-2</v>
      </c>
      <c r="CK34">
        <v>-2.9249591170810163E-4</v>
      </c>
    </row>
    <row r="35">
      <c r="A35">
        <v>1996</v>
      </c>
      <c r="B35">
        <v>5.6103896349668503E-2</v>
      </c>
      <c r="C35">
        <v>6.4172744750976563E-2</v>
      </c>
      <c r="D35">
        <v>8.6019665002822876E-2</v>
      </c>
      <c r="E35">
        <v>9.9108152091503143E-2</v>
      </c>
      <c r="F35">
        <v>0.1084369495511055</v>
      </c>
      <c r="G35">
        <v>3.8359452039003372E-2</v>
      </c>
      <c r="H35">
        <v>3.8805946707725525E-2</v>
      </c>
      <c r="I35">
        <v>4.6841230243444443E-2</v>
      </c>
      <c r="J35">
        <v>5.8378655463457108E-2</v>
      </c>
      <c r="K35">
        <v>6.1513002961874008E-2</v>
      </c>
      <c r="L35">
        <v>6.1932213604450226E-2</v>
      </c>
      <c r="M35">
        <v>6.0271624475717545E-2</v>
      </c>
      <c r="N35">
        <v>6.3159137964248657E-2</v>
      </c>
      <c r="O35">
        <v>6.7594684660434723E-2</v>
      </c>
      <c r="P35">
        <v>7.3578700423240662E-2</v>
      </c>
      <c r="Q35">
        <v>7.7724143862724304E-2</v>
      </c>
      <c r="R35">
        <v>8.3957426249980927E-2</v>
      </c>
      <c r="S35">
        <v>9.6208058297634125E-2</v>
      </c>
      <c r="T35">
        <v>7.607278972864151E-2</v>
      </c>
      <c r="U35">
        <v>9.156317263841629E-2</v>
      </c>
      <c r="V35">
        <v>6.2846451997756958E-2</v>
      </c>
      <c r="W35">
        <v>6.8139553070068359E-2</v>
      </c>
      <c r="X35">
        <v>1.8355252221226692E-2</v>
      </c>
      <c r="Y35">
        <v>9.302300401031971E-3</v>
      </c>
      <c r="Z35">
        <v>1.9000807777047157E-2</v>
      </c>
      <c r="AA35">
        <v>3.1576845794916153E-2</v>
      </c>
      <c r="AB35">
        <v>4.1122723370790482E-2</v>
      </c>
      <c r="AC35">
        <v>7.4608009308576584E-3</v>
      </c>
      <c r="AD35">
        <v>1.0115978308022022E-2</v>
      </c>
      <c r="AE35">
        <v>1.6575738787651062E-2</v>
      </c>
      <c r="AF35">
        <v>1.9731592386960983E-2</v>
      </c>
      <c r="AG35">
        <v>2.0164497196674347E-2</v>
      </c>
      <c r="AH35">
        <v>1.292111910879612E-2</v>
      </c>
      <c r="AI35">
        <v>9.5956465229392052E-3</v>
      </c>
      <c r="AJ35">
        <v>8.4967054426670074E-3</v>
      </c>
      <c r="AK35">
        <v>8.3903782069683075E-3</v>
      </c>
      <c r="AL35">
        <v>8.916020393371582E-3</v>
      </c>
      <c r="AM35">
        <v>9.7925430163741112E-3</v>
      </c>
      <c r="AN35">
        <v>1.6584495082497597E-2</v>
      </c>
      <c r="AO35">
        <v>2.8297226876020432E-2</v>
      </c>
      <c r="AP35">
        <v>9.4433771446347237E-3</v>
      </c>
      <c r="AQ35">
        <v>2.3856287822127342E-2</v>
      </c>
      <c r="AR35">
        <v>1.0790357366204262E-2</v>
      </c>
      <c r="AS35">
        <v>1.025130320340395E-2</v>
      </c>
      <c r="AT35">
        <v>-1.8552539870142937E-2</v>
      </c>
      <c r="AU35">
        <v>9.5142275094985962E-3</v>
      </c>
      <c r="AV35">
        <v>0.26030036807060242</v>
      </c>
      <c r="AW35">
        <v>0.71324461698532104</v>
      </c>
      <c r="AX35">
        <v>0.86417698860168457</v>
      </c>
      <c r="AY35">
        <v>1.4956982340663671E-3</v>
      </c>
      <c r="AZ35">
        <v>-4.4541396200656891E-3</v>
      </c>
      <c r="BA35">
        <v>-2.2842815145850182E-2</v>
      </c>
      <c r="BB35">
        <v>-2.8471235185861588E-2</v>
      </c>
      <c r="BC35">
        <v>-1.9820546731352806E-2</v>
      </c>
      <c r="BD35">
        <v>-1.9461726769804955E-2</v>
      </c>
      <c r="BE35">
        <v>1.5623736195266247E-2</v>
      </c>
      <c r="BF35">
        <v>3.1276855152100325E-3</v>
      </c>
      <c r="BG35">
        <v>2.9417265206575394E-2</v>
      </c>
      <c r="BH35">
        <v>-1.0227393358945847E-2</v>
      </c>
      <c r="BI35">
        <v>3.5009492188692093E-2</v>
      </c>
      <c r="BJ35">
        <v>0.36849302053451538</v>
      </c>
      <c r="BK35">
        <v>0.76531994342803955</v>
      </c>
      <c r="BL35">
        <v>1.4015908353030682E-2</v>
      </c>
      <c r="BM35">
        <v>0.60701876878738403</v>
      </c>
      <c r="BN35">
        <v>-1.8331399187445641E-3</v>
      </c>
      <c r="BO35">
        <v>1.388691714964807E-3</v>
      </c>
      <c r="BP35">
        <v>-2.1717341616749763E-2</v>
      </c>
      <c r="BQ35">
        <v>3.2586809247732162E-3</v>
      </c>
      <c r="BR35">
        <v>4.1568472981452942E-2</v>
      </c>
      <c r="BS35">
        <v>9.1784946620464325E-2</v>
      </c>
      <c r="BT35">
        <v>0.10214822739362717</v>
      </c>
      <c r="BU35">
        <v>3.092131344601512E-3</v>
      </c>
      <c r="BV35">
        <v>-1.2963959015905857E-2</v>
      </c>
      <c r="BW35">
        <v>-4.3624091893434525E-2</v>
      </c>
      <c r="BX35">
        <v>-3.0667217448353767E-2</v>
      </c>
      <c r="BY35">
        <v>-1.331624947488308E-2</v>
      </c>
      <c r="BZ35">
        <v>-9.4576682895421982E-3</v>
      </c>
      <c r="CA35">
        <v>6.1237313784658909E-3</v>
      </c>
      <c r="CB35">
        <v>1.0396281722933054E-3</v>
      </c>
      <c r="CC35">
        <v>8.0278133973479271E-3</v>
      </c>
      <c r="CD35">
        <v>-2.1844899747520685E-3</v>
      </c>
      <c r="CE35">
        <v>5.7126940228044987E-3</v>
      </c>
      <c r="CF35">
        <v>5.3493775427341461E-2</v>
      </c>
      <c r="CG35">
        <v>0.10123465210199356</v>
      </c>
      <c r="CH35">
        <v>2.5685455184429884E-3</v>
      </c>
      <c r="CI35">
        <v>8.3261989057064056E-2</v>
      </c>
      <c r="CJ35">
        <v>-8.7737676221877337E-4</v>
      </c>
      <c r="CK35">
        <v>5.0050974823534489E-4</v>
      </c>
    </row>
    <row r="36">
      <c r="A36">
        <v>1997</v>
      </c>
      <c r="B36">
        <v>5.7857677340507507E-2</v>
      </c>
      <c r="C36">
        <v>6.6595129668712616E-2</v>
      </c>
      <c r="D36">
        <v>8.5984140634536743E-2</v>
      </c>
      <c r="E36">
        <v>9.6741825342178345E-2</v>
      </c>
      <c r="F36">
        <v>0.10329214483499527</v>
      </c>
      <c r="G36">
        <v>3.6605078727006912E-2</v>
      </c>
      <c r="H36">
        <v>3.7865903228521347E-2</v>
      </c>
      <c r="I36">
        <v>4.6304326504468918E-2</v>
      </c>
      <c r="J36">
        <v>5.9272155165672302E-2</v>
      </c>
      <c r="K36">
        <v>6.4974874258041382E-2</v>
      </c>
      <c r="L36">
        <v>6.5817080438137054E-2</v>
      </c>
      <c r="M36">
        <v>6.2860645353794098E-2</v>
      </c>
      <c r="N36">
        <v>6.5472014248371124E-2</v>
      </c>
      <c r="O36">
        <v>6.9466963410377502E-2</v>
      </c>
      <c r="P36">
        <v>7.4933581054210663E-2</v>
      </c>
      <c r="Q36">
        <v>7.8167259693145752E-2</v>
      </c>
      <c r="R36">
        <v>8.4242627024650574E-2</v>
      </c>
      <c r="S36">
        <v>9.5314264297485352E-2</v>
      </c>
      <c r="T36">
        <v>7.6885879039764404E-2</v>
      </c>
      <c r="U36">
        <v>9.1260761022567749E-2</v>
      </c>
      <c r="V36">
        <v>6.5178364515304565E-2</v>
      </c>
      <c r="W36">
        <v>6.9869570434093475E-2</v>
      </c>
      <c r="X36">
        <v>3.1492549926042557E-2</v>
      </c>
      <c r="Y36">
        <v>2.1829301491379738E-2</v>
      </c>
      <c r="Z36">
        <v>2.8063878417015076E-2</v>
      </c>
      <c r="AA36">
        <v>3.4340497106313705E-2</v>
      </c>
      <c r="AB36">
        <v>3.8656957447528839E-2</v>
      </c>
      <c r="AC36">
        <v>8.0584036186337471E-3</v>
      </c>
      <c r="AD36">
        <v>1.6498241573572159E-2</v>
      </c>
      <c r="AE36">
        <v>2.7444671839475632E-2</v>
      </c>
      <c r="AF36">
        <v>3.0751008540391922E-2</v>
      </c>
      <c r="AG36">
        <v>3.7056788802146912E-2</v>
      </c>
      <c r="AH36">
        <v>2.4945700541138649E-2</v>
      </c>
      <c r="AI36">
        <v>2.3288091644644737E-2</v>
      </c>
      <c r="AJ36">
        <v>2.0369516685605049E-2</v>
      </c>
      <c r="AK36">
        <v>2.0985318347811699E-2</v>
      </c>
      <c r="AL36">
        <v>2.2048775106668472E-2</v>
      </c>
      <c r="AM36">
        <v>2.3219279944896698E-2</v>
      </c>
      <c r="AN36">
        <v>2.8080234304070473E-2</v>
      </c>
      <c r="AO36">
        <v>3.2258305698633194E-2</v>
      </c>
      <c r="AP36">
        <v>2.2755453363060951E-2</v>
      </c>
      <c r="AQ36">
        <v>3.0728643760085106E-2</v>
      </c>
      <c r="AR36">
        <v>2.3396182805299759E-2</v>
      </c>
      <c r="AS36">
        <v>2.3139443248510361E-2</v>
      </c>
      <c r="AT36">
        <v>-1.4806941151618958E-2</v>
      </c>
      <c r="AU36">
        <v>1.0788323357701302E-2</v>
      </c>
      <c r="AV36">
        <v>0.26037201285362244</v>
      </c>
      <c r="AW36">
        <v>0.56907463073730469</v>
      </c>
      <c r="AX36">
        <v>0.51368069648742676</v>
      </c>
      <c r="AY36">
        <v>2.2546825930476189E-2</v>
      </c>
      <c r="AZ36">
        <v>6.796716246753931E-3</v>
      </c>
      <c r="BA36">
        <v>-1.5397990122437477E-2</v>
      </c>
      <c r="BB36">
        <v>-3.0773364007472992E-2</v>
      </c>
      <c r="BC36">
        <v>-2.1110698580741882E-2</v>
      </c>
      <c r="BD36">
        <v>1.2906547635793686E-3</v>
      </c>
      <c r="BE36">
        <v>2.3340044543147087E-2</v>
      </c>
      <c r="BF36">
        <v>1.8274303525686264E-2</v>
      </c>
      <c r="BG36">
        <v>1.1806825641542673E-3</v>
      </c>
      <c r="BH36">
        <v>2.3789236322045326E-2</v>
      </c>
      <c r="BI36">
        <v>0.13770130276679993</v>
      </c>
      <c r="BJ36">
        <v>0.36904489994049072</v>
      </c>
      <c r="BK36">
        <v>0.7637484073638916</v>
      </c>
      <c r="BL36">
        <v>8.4510408341884613E-2</v>
      </c>
      <c r="BM36">
        <v>0.60890573263168335</v>
      </c>
      <c r="BN36">
        <v>3.1997324549593031E-4</v>
      </c>
      <c r="BO36">
        <v>1.729837991297245E-2</v>
      </c>
      <c r="BP36">
        <v>-1.806195080280304E-2</v>
      </c>
      <c r="BQ36">
        <v>3.7147030234336853E-3</v>
      </c>
      <c r="BR36">
        <v>4.0572419762611389E-2</v>
      </c>
      <c r="BS36">
        <v>6.9846369326114655E-2</v>
      </c>
      <c r="BT36">
        <v>5.7371094822883606E-2</v>
      </c>
      <c r="BU36">
        <v>4.9668733030557632E-2</v>
      </c>
      <c r="BV36">
        <v>1.9055889919400215E-2</v>
      </c>
      <c r="BW36">
        <v>-3.1374692916870117E-2</v>
      </c>
      <c r="BX36">
        <v>-3.5774067044258118E-2</v>
      </c>
      <c r="BY36">
        <v>-1.4878797344863415E-2</v>
      </c>
      <c r="BZ36">
        <v>6.1014993116259575E-4</v>
      </c>
      <c r="CA36">
        <v>9.6138035878539085E-3</v>
      </c>
      <c r="CB36">
        <v>6.099737249314785E-3</v>
      </c>
      <c r="CC36">
        <v>3.2136286608874798E-4</v>
      </c>
      <c r="CD36">
        <v>5.1552583463490009E-3</v>
      </c>
      <c r="CE36">
        <v>2.2337555885314941E-2</v>
      </c>
      <c r="CF36">
        <v>5.2297636866569519E-2</v>
      </c>
      <c r="CG36">
        <v>9.651106595993042E-2</v>
      </c>
      <c r="CH36">
        <v>1.5533765777945518E-2</v>
      </c>
      <c r="CI36">
        <v>8.0365419387817383E-2</v>
      </c>
      <c r="CJ36">
        <v>1.5559910389129072E-4</v>
      </c>
      <c r="CK36">
        <v>6.3153691589832306E-3</v>
      </c>
    </row>
    <row r="37">
      <c r="A37">
        <v>1998</v>
      </c>
      <c r="B37">
        <v>5.7957958430051804E-2</v>
      </c>
      <c r="C37">
        <v>6.5541669726371765E-2</v>
      </c>
      <c r="D37">
        <v>8.4441423416137695E-2</v>
      </c>
      <c r="E37">
        <v>9.3987815082073212E-2</v>
      </c>
      <c r="F37">
        <v>9.8888881504535675E-2</v>
      </c>
      <c r="G37">
        <v>3.3756010234355927E-2</v>
      </c>
      <c r="H37">
        <v>3.6789629608392715E-2</v>
      </c>
      <c r="I37">
        <v>4.3981049209833145E-2</v>
      </c>
      <c r="J37">
        <v>5.9337642043828964E-2</v>
      </c>
      <c r="K37">
        <v>6.6208124160766602E-2</v>
      </c>
      <c r="L37">
        <v>6.3877075910568237E-2</v>
      </c>
      <c r="M37">
        <v>6.2786459922790527E-2</v>
      </c>
      <c r="N37">
        <v>6.3667371869087219E-2</v>
      </c>
      <c r="O37">
        <v>6.8788014352321625E-2</v>
      </c>
      <c r="P37">
        <v>7.3943711817264557E-2</v>
      </c>
      <c r="Q37">
        <v>7.7061407268047333E-2</v>
      </c>
      <c r="R37">
        <v>8.4005318582057953E-2</v>
      </c>
      <c r="S37">
        <v>9.3221157789230347E-2</v>
      </c>
      <c r="T37">
        <v>7.583945244550705E-2</v>
      </c>
      <c r="U37">
        <v>8.9943192899227142E-2</v>
      </c>
      <c r="V37">
        <v>6.4324833452701569E-2</v>
      </c>
      <c r="W37">
        <v>6.8979255855083466E-2</v>
      </c>
      <c r="X37">
        <v>9.7674183547496796E-2</v>
      </c>
      <c r="Y37">
        <v>7.8188635408878326E-2</v>
      </c>
      <c r="Z37">
        <v>8.9868277311325073E-2</v>
      </c>
      <c r="AA37">
        <v>9.9112503230571747E-2</v>
      </c>
      <c r="AB37">
        <v>0.10603004693984985</v>
      </c>
      <c r="AC37">
        <v>4.5946892350912094E-2</v>
      </c>
      <c r="AD37">
        <v>6.2728539109230042E-2</v>
      </c>
      <c r="AE37">
        <v>7.6492480933666229E-2</v>
      </c>
      <c r="AF37">
        <v>0.10101351141929626</v>
      </c>
      <c r="AG37">
        <v>0.11108604818582535</v>
      </c>
      <c r="AH37">
        <v>8.1632800400257111E-2</v>
      </c>
      <c r="AI37">
        <v>8.3375349640846252E-2</v>
      </c>
      <c r="AJ37">
        <v>7.4038498103618622E-2</v>
      </c>
      <c r="AK37">
        <v>7.7209025621414185E-2</v>
      </c>
      <c r="AL37">
        <v>7.9359672963619232E-2</v>
      </c>
      <c r="AM37">
        <v>8.2943052053451538E-2</v>
      </c>
      <c r="AN37">
        <v>9.1504313051700592E-2</v>
      </c>
      <c r="AO37">
        <v>9.4452366232872009E-2</v>
      </c>
      <c r="AP37">
        <v>8.1538572907447815E-2</v>
      </c>
      <c r="AQ37">
        <v>9.3403778970241547E-2</v>
      </c>
      <c r="AR37">
        <v>8.1315182149410248E-2</v>
      </c>
      <c r="AS37">
        <v>8.1405475735664368E-2</v>
      </c>
      <c r="AT37">
        <v>7.4893474811688066E-4</v>
      </c>
      <c r="AU37">
        <v>1.7335662618279457E-2</v>
      </c>
      <c r="AV37">
        <v>0.12756410241127014</v>
      </c>
      <c r="AW37">
        <v>0.36894980072975159</v>
      </c>
      <c r="AX37">
        <v>0.36195093393325806</v>
      </c>
      <c r="AY37">
        <v>2.5548443663865328E-3</v>
      </c>
      <c r="AZ37">
        <v>3.4795699175447226E-3</v>
      </c>
      <c r="BA37">
        <v>7.2901509702205658E-3</v>
      </c>
      <c r="BB37">
        <v>-6.8139019422233105E-3</v>
      </c>
      <c r="BC37">
        <v>6.5529800485819578E-4</v>
      </c>
      <c r="BD37">
        <v>3.6687102168798447E-2</v>
      </c>
      <c r="BE37">
        <v>2.3079756647348404E-2</v>
      </c>
      <c r="BF37">
        <v>1.4657841064035892E-2</v>
      </c>
      <c r="BG37">
        <v>3.1246505677700043E-3</v>
      </c>
      <c r="BH37">
        <v>-2.0502608269453049E-2</v>
      </c>
      <c r="BI37">
        <v>-5.9965425170958042E-3</v>
      </c>
      <c r="BJ37">
        <v>0.30142176151275635</v>
      </c>
      <c r="BK37">
        <v>0.42028409242630005</v>
      </c>
      <c r="BL37">
        <v>-1.2647450901567936E-2</v>
      </c>
      <c r="BM37">
        <v>0.37413677573204041</v>
      </c>
      <c r="BN37">
        <v>1.0579802095890045E-2</v>
      </c>
      <c r="BO37">
        <v>5.8086728677153587E-3</v>
      </c>
      <c r="BP37">
        <v>9.2766445595771074E-4</v>
      </c>
      <c r="BQ37">
        <v>6.0092061758041382E-3</v>
      </c>
      <c r="BR37">
        <v>1.969134621322155E-2</v>
      </c>
      <c r="BS37">
        <v>4.3771784752607346E-2</v>
      </c>
      <c r="BT37">
        <v>3.8681250065565109E-2</v>
      </c>
      <c r="BU37">
        <v>6.4553678967058659E-3</v>
      </c>
      <c r="BV37">
        <v>8.8148927316069603E-3</v>
      </c>
      <c r="BW37">
        <v>1.5167657285928726E-2</v>
      </c>
      <c r="BX37">
        <v>-8.3254100754857063E-3</v>
      </c>
      <c r="BY37">
        <v>4.6904798364266753E-4</v>
      </c>
      <c r="BZ37">
        <v>1.7494551837444305E-2</v>
      </c>
      <c r="CA37">
        <v>9.7230579704046249E-3</v>
      </c>
      <c r="CB37">
        <v>4.7138351947069168E-3</v>
      </c>
      <c r="CC37">
        <v>8.7400915799662471E-4</v>
      </c>
      <c r="CD37">
        <v>-4.4838571920990944E-3</v>
      </c>
      <c r="CE37">
        <v>-9.9445448722690344E-4</v>
      </c>
      <c r="CF37">
        <v>4.2267836630344391E-2</v>
      </c>
      <c r="CG37">
        <v>5.1188934594392776E-2</v>
      </c>
      <c r="CH37">
        <v>-2.3594510275870562E-3</v>
      </c>
      <c r="CI37">
        <v>4.8021260648965836E-2</v>
      </c>
      <c r="CJ37">
        <v>5.1816161721944809E-3</v>
      </c>
      <c r="CK37">
        <v>2.132955240085721E-3</v>
      </c>
    </row>
    <row r="38">
      <c r="A38">
        <v>1999</v>
      </c>
      <c r="B38">
        <v>5.6838992983102798E-2</v>
      </c>
      <c r="C38">
        <v>6.3106507062911987E-2</v>
      </c>
      <c r="D38">
        <v>7.671307772397995E-2</v>
      </c>
      <c r="E38">
        <v>8.2222729921340942E-2</v>
      </c>
      <c r="F38">
        <v>8.4069825708866119E-2</v>
      </c>
      <c r="G38">
        <v>2.5216691195964813E-2</v>
      </c>
      <c r="H38">
        <v>2.7083884924650192E-2</v>
      </c>
      <c r="I38">
        <v>4.0240652859210968E-2</v>
      </c>
      <c r="J38">
        <v>5.8431535959243774E-2</v>
      </c>
      <c r="K38">
        <v>6.7238524556159973E-2</v>
      </c>
      <c r="L38">
        <v>6.1078988015651703E-2</v>
      </c>
      <c r="M38">
        <v>6.1175476759672165E-2</v>
      </c>
      <c r="N38">
        <v>6.057063490152359E-2</v>
      </c>
      <c r="O38">
        <v>6.6558264195919037E-2</v>
      </c>
      <c r="P38">
        <v>7.0504322648048401E-2</v>
      </c>
      <c r="Q38">
        <v>7.2030059993267059E-2</v>
      </c>
      <c r="R38">
        <v>7.7022038400173187E-2</v>
      </c>
      <c r="S38">
        <v>8.2699321210384369E-2</v>
      </c>
      <c r="T38">
        <v>7.1434535086154938E-2</v>
      </c>
      <c r="U38">
        <v>8.069455623626709E-2</v>
      </c>
      <c r="V38">
        <v>6.2089964747428894E-2</v>
      </c>
      <c r="W38">
        <v>6.5850749611854553E-2</v>
      </c>
      <c r="X38">
        <v>8.4704086184501648E-2</v>
      </c>
      <c r="Y38">
        <v>7.3479875922203064E-2</v>
      </c>
      <c r="Z38">
        <v>7.081352174282074E-2</v>
      </c>
      <c r="AA38">
        <v>6.6764332354068756E-2</v>
      </c>
      <c r="AB38">
        <v>6.4006656408309937E-2</v>
      </c>
      <c r="AC38">
        <v>1.373174786567688E-2</v>
      </c>
      <c r="AD38">
        <v>1.8360352143645287E-2</v>
      </c>
      <c r="AE38">
        <v>5.534222349524498E-2</v>
      </c>
      <c r="AF38">
        <v>8.5555262863636017E-2</v>
      </c>
      <c r="AG38">
        <v>0.10725946724414825</v>
      </c>
      <c r="AH38">
        <v>7.7726706862449646E-2</v>
      </c>
      <c r="AI38">
        <v>8.1671193242073059E-2</v>
      </c>
      <c r="AJ38">
        <v>6.8750642240047455E-2</v>
      </c>
      <c r="AK38">
        <v>7.1028977632522583E-2</v>
      </c>
      <c r="AL38">
        <v>7.2067476809024811E-2</v>
      </c>
      <c r="AM38">
        <v>7.6373621821403503E-2</v>
      </c>
      <c r="AN38">
        <v>7.5899921357631683E-2</v>
      </c>
      <c r="AO38">
        <v>6.530434638261795E-2</v>
      </c>
      <c r="AP38">
        <v>7.4692860245704651E-2</v>
      </c>
      <c r="AQ38">
        <v>6.9045878946781158E-2</v>
      </c>
      <c r="AR38">
        <v>7.5300358235836029E-2</v>
      </c>
      <c r="AS38">
        <v>7.5055867433547974E-2</v>
      </c>
      <c r="AT38">
        <v>-9.3459282070398331E-3</v>
      </c>
      <c r="AU38">
        <v>3.0650760978460312E-2</v>
      </c>
      <c r="AV38">
        <v>0.12849628925323486</v>
      </c>
      <c r="AW38">
        <v>0.27883821725845337</v>
      </c>
      <c r="AX38">
        <v>0.31592255830764771</v>
      </c>
      <c r="AY38">
        <v>-1.9839925691485405E-2</v>
      </c>
      <c r="AZ38">
        <v>-6.4669395796954632E-3</v>
      </c>
      <c r="BA38">
        <v>-6.7994445562362671E-3</v>
      </c>
      <c r="BB38">
        <v>-2.0060911774635315E-2</v>
      </c>
      <c r="BC38">
        <v>-7.9039088450372219E-4</v>
      </c>
      <c r="BD38">
        <v>4.4605683535337448E-2</v>
      </c>
      <c r="BE38">
        <v>1.0526637546718121E-2</v>
      </c>
      <c r="BF38">
        <v>3.4632980823516846E-2</v>
      </c>
      <c r="BG38">
        <v>3.3557508140802383E-2</v>
      </c>
      <c r="BH38">
        <v>4.8351157456636429E-3</v>
      </c>
      <c r="BI38">
        <v>8.0147087574005127E-2</v>
      </c>
      <c r="BJ38">
        <v>0.19215653836727142</v>
      </c>
      <c r="BK38">
        <v>0.29618003964424133</v>
      </c>
      <c r="BL38">
        <v>4.5243889093399048E-2</v>
      </c>
      <c r="BM38">
        <v>0.25474065542221069</v>
      </c>
      <c r="BN38">
        <v>1.4664709568023682E-2</v>
      </c>
      <c r="BO38">
        <v>2.1001329645514488E-2</v>
      </c>
      <c r="BP38">
        <v>-1.0764585807919502E-2</v>
      </c>
      <c r="BQ38">
        <v>1.0333755053579807E-2</v>
      </c>
      <c r="BR38">
        <v>1.8604826182126999E-2</v>
      </c>
      <c r="BS38">
        <v>2.9503241181373596E-2</v>
      </c>
      <c r="BT38">
        <v>2.906879223883152E-2</v>
      </c>
      <c r="BU38">
        <v>-4.9220208078622818E-2</v>
      </c>
      <c r="BV38">
        <v>-1.5373333357274532E-2</v>
      </c>
      <c r="BW38">
        <v>-1.3675950467586517E-2</v>
      </c>
      <c r="BX38">
        <v>-2.2973019629716873E-2</v>
      </c>
      <c r="BY38">
        <v>-5.0753890536725521E-4</v>
      </c>
      <c r="BZ38">
        <v>2.0621564239263535E-2</v>
      </c>
      <c r="CA38">
        <v>4.1967541910707951E-3</v>
      </c>
      <c r="CB38">
        <v>1.1066473089158535E-2</v>
      </c>
      <c r="CC38">
        <v>9.1305775567889214E-3</v>
      </c>
      <c r="CD38">
        <v>1.0474796872586012E-3</v>
      </c>
      <c r="CE38">
        <v>1.282711885869503E-2</v>
      </c>
      <c r="CF38">
        <v>2.5328110903501511E-2</v>
      </c>
      <c r="CG38">
        <v>3.2359890639781952E-2</v>
      </c>
      <c r="CH38">
        <v>8.2404874265193939E-3</v>
      </c>
      <c r="CI38">
        <v>2.9861005023121834E-2</v>
      </c>
      <c r="CJ38">
        <v>6.8817851133644581E-3</v>
      </c>
      <c r="CK38">
        <v>7.4284570291638374E-3</v>
      </c>
    </row>
    <row r="39">
      <c r="A39">
        <v>2000</v>
      </c>
      <c r="B39">
        <v>5.3625613451004028E-2</v>
      </c>
      <c r="C39">
        <v>5.9945091605186462E-2</v>
      </c>
      <c r="D39">
        <v>7.4275858700275421E-2</v>
      </c>
      <c r="E39">
        <v>8.0414891242980957E-2</v>
      </c>
      <c r="F39">
        <v>8.2851991057395935E-2</v>
      </c>
      <c r="G39">
        <v>2.9036957770586014E-2</v>
      </c>
      <c r="H39">
        <v>3.0485827475786209E-2</v>
      </c>
      <c r="I39">
        <v>4.1503190994262695E-2</v>
      </c>
      <c r="J39">
        <v>5.3312350064516068E-2</v>
      </c>
      <c r="K39">
        <v>6.1563953757286072E-2</v>
      </c>
      <c r="L39">
        <v>5.6990262120962143E-2</v>
      </c>
      <c r="M39">
        <v>5.707087367773056E-2</v>
      </c>
      <c r="N39">
        <v>5.8130908757448196E-2</v>
      </c>
      <c r="O39">
        <v>6.3745908439159393E-2</v>
      </c>
      <c r="P39">
        <v>6.7144475877285004E-2</v>
      </c>
      <c r="Q39">
        <v>6.9052040576934814E-2</v>
      </c>
      <c r="R39">
        <v>7.4462369084358215E-2</v>
      </c>
      <c r="S39">
        <v>8.0570980906486511E-2</v>
      </c>
      <c r="T39">
        <v>6.8314611911773682E-2</v>
      </c>
      <c r="U39">
        <v>7.8409619629383087E-2</v>
      </c>
      <c r="V39">
        <v>5.8929275721311569E-2</v>
      </c>
      <c r="W39">
        <v>6.2708236277103424E-2</v>
      </c>
      <c r="X39">
        <v>2.4949373677372932E-2</v>
      </c>
      <c r="Y39">
        <v>3.0423155054450035E-2</v>
      </c>
      <c r="Z39">
        <v>-1.3022852130234241E-2</v>
      </c>
      <c r="AA39">
        <v>-4.5737616717815399E-2</v>
      </c>
      <c r="AB39">
        <v>-6.6382601857185364E-2</v>
      </c>
      <c r="AC39">
        <v>-5.8274820446968079E-2</v>
      </c>
      <c r="AD39">
        <v>-5.5139996111392975E-2</v>
      </c>
      <c r="AE39">
        <v>-2.6469975709915161E-2</v>
      </c>
      <c r="AF39">
        <v>1.5778383240103722E-2</v>
      </c>
      <c r="AG39">
        <v>5.8851383626461029E-2</v>
      </c>
      <c r="AH39">
        <v>4.1419368237257004E-2</v>
      </c>
      <c r="AI39">
        <v>4.3909255415201187E-2</v>
      </c>
      <c r="AJ39">
        <v>2.7637863531708717E-2</v>
      </c>
      <c r="AK39">
        <v>2.1386662498116493E-2</v>
      </c>
      <c r="AL39">
        <v>1.7389304935932159E-2</v>
      </c>
      <c r="AM39">
        <v>1.9598670303821564E-2</v>
      </c>
      <c r="AN39">
        <v>-5.0649535842239857E-3</v>
      </c>
      <c r="AO39">
        <v>-4.1720125824213028E-2</v>
      </c>
      <c r="AP39">
        <v>1.8744558095932007E-2</v>
      </c>
      <c r="AQ39">
        <v>-2.8750739991664886E-2</v>
      </c>
      <c r="AR39">
        <v>2.9543276876211166E-2</v>
      </c>
      <c r="AS39">
        <v>2.5195226073265076E-2</v>
      </c>
      <c r="AT39">
        <v>3.7350185215473175E-2</v>
      </c>
      <c r="AU39">
        <v>8.5063539445400238E-2</v>
      </c>
      <c r="AV39">
        <v>0.23781435191631317</v>
      </c>
      <c r="AW39">
        <v>0.44145390391349792</v>
      </c>
      <c r="AX39">
        <v>0.65956956148147583</v>
      </c>
      <c r="AY39">
        <v>4.0545541793107986E-2</v>
      </c>
      <c r="AZ39">
        <v>4.0591619908809662E-2</v>
      </c>
      <c r="BA39">
        <v>3.641553595662117E-2</v>
      </c>
      <c r="BB39">
        <v>3.7303581833839417E-2</v>
      </c>
      <c r="BC39">
        <v>3.8761947304010391E-2</v>
      </c>
      <c r="BD39">
        <v>6.6297940909862518E-2</v>
      </c>
      <c r="BE39">
        <v>5.4269112646579742E-2</v>
      </c>
      <c r="BF39">
        <v>0.10272595286369324</v>
      </c>
      <c r="BG39">
        <v>0.10557758063077927</v>
      </c>
      <c r="BH39">
        <v>9.6886225044727325E-2</v>
      </c>
      <c r="BI39">
        <v>0.14929059147834778</v>
      </c>
      <c r="BJ39">
        <v>0.3741556704044342</v>
      </c>
      <c r="BK39">
        <v>0.25355362892150879</v>
      </c>
      <c r="BL39">
        <v>0.12528663873672485</v>
      </c>
      <c r="BM39">
        <v>0.30298733711242676</v>
      </c>
      <c r="BN39">
        <v>6.5999716520309448E-2</v>
      </c>
      <c r="BO39">
        <v>7.8435562551021576E-2</v>
      </c>
      <c r="BP39">
        <v>4.1343808174133301E-2</v>
      </c>
      <c r="BQ39">
        <v>2.7156660333275795E-2</v>
      </c>
      <c r="BR39">
        <v>3.3151846379041672E-2</v>
      </c>
      <c r="BS39">
        <v>4.5554999262094498E-2</v>
      </c>
      <c r="BT39">
        <v>5.9554789215326309E-2</v>
      </c>
      <c r="BU39">
        <v>0.10304947197437286</v>
      </c>
      <c r="BV39">
        <v>0.10036846995353699</v>
      </c>
      <c r="BW39">
        <v>7.1593984961509705E-2</v>
      </c>
      <c r="BX39">
        <v>4.2316809296607971E-2</v>
      </c>
      <c r="BY39">
        <v>2.3174157366156578E-2</v>
      </c>
      <c r="BZ39">
        <v>2.8650896623730659E-2</v>
      </c>
      <c r="CA39">
        <v>2.0486146211624146E-2</v>
      </c>
      <c r="CB39">
        <v>3.1027203425765038E-2</v>
      </c>
      <c r="CC39">
        <v>2.736721932888031E-2</v>
      </c>
      <c r="CD39">
        <v>2.0047172904014587E-2</v>
      </c>
      <c r="CE39">
        <v>2.3016726598143578E-2</v>
      </c>
      <c r="CF39">
        <v>4.7755394130945206E-2</v>
      </c>
      <c r="CG39">
        <v>2.6936378329992294E-2</v>
      </c>
      <c r="CH39">
        <v>2.1870382130146027E-2</v>
      </c>
      <c r="CI39">
        <v>3.4482106566429138E-2</v>
      </c>
      <c r="CJ39">
        <v>2.9426952823996544E-2</v>
      </c>
      <c r="CK39">
        <v>2.6403477415442467E-2</v>
      </c>
    </row>
    <row r="40">
      <c r="A40">
        <v>2001</v>
      </c>
      <c r="B40">
        <v>5.0195265561342239E-2</v>
      </c>
      <c r="C40">
        <v>5.640856921672821E-2</v>
      </c>
      <c r="D40">
        <v>7.4007324874401093E-2</v>
      </c>
      <c r="E40">
        <v>8.2798801362514496E-2</v>
      </c>
      <c r="F40">
        <v>8.7559543550014496E-2</v>
      </c>
      <c r="G40">
        <v>3.3993992954492569E-2</v>
      </c>
      <c r="H40">
        <v>3.4550931304693222E-2</v>
      </c>
      <c r="I40">
        <v>4.0877882391214371E-2</v>
      </c>
      <c r="J40">
        <v>5.1657408475875854E-2</v>
      </c>
      <c r="K40">
        <v>5.4776269942522049E-2</v>
      </c>
      <c r="L40">
        <v>5.2866559475660324E-2</v>
      </c>
      <c r="M40">
        <v>5.4023761302232742E-2</v>
      </c>
      <c r="N40">
        <v>5.4260816425085068E-2</v>
      </c>
      <c r="O40">
        <v>6.0470890253782272E-2</v>
      </c>
      <c r="P40">
        <v>6.4372427761554718E-2</v>
      </c>
      <c r="Q40">
        <v>6.6736526787281036E-2</v>
      </c>
      <c r="R40">
        <v>7.3773235082626343E-2</v>
      </c>
      <c r="S40">
        <v>8.1940218806266785E-2</v>
      </c>
      <c r="T40">
        <v>6.5825439989566803E-2</v>
      </c>
      <c r="U40">
        <v>7.8942127525806427E-2</v>
      </c>
      <c r="V40">
        <v>5.5402770638465881E-2</v>
      </c>
      <c r="W40">
        <v>5.9554584324359894E-2</v>
      </c>
      <c r="X40">
        <v>2.3276813328266144E-2</v>
      </c>
      <c r="Y40">
        <v>2.9766689985990524E-2</v>
      </c>
      <c r="Z40">
        <v>-2.9726158827543259E-2</v>
      </c>
      <c r="AA40">
        <v>-7.3439441621303558E-2</v>
      </c>
      <c r="AB40">
        <v>-0.10315225273370743</v>
      </c>
      <c r="AC40">
        <v>-7.5944885611534119E-2</v>
      </c>
      <c r="AD40">
        <v>-7.4893675744533539E-2</v>
      </c>
      <c r="AE40">
        <v>-5.6664057075977325E-2</v>
      </c>
      <c r="AF40">
        <v>2.0244447514414787E-2</v>
      </c>
      <c r="AG40">
        <v>6.3262335956096649E-2</v>
      </c>
      <c r="AH40">
        <v>4.6324141323566437E-2</v>
      </c>
      <c r="AI40">
        <v>4.3135348707437515E-2</v>
      </c>
      <c r="AJ40">
        <v>3.0664276331663132E-2</v>
      </c>
      <c r="AK40">
        <v>1.5946622937917709E-2</v>
      </c>
      <c r="AL40">
        <v>7.5264861807227135E-3</v>
      </c>
      <c r="AM40">
        <v>1.3106555677950382E-2</v>
      </c>
      <c r="AN40">
        <v>-2.0294643938541412E-2</v>
      </c>
      <c r="AO40">
        <v>-6.6233202815055847E-2</v>
      </c>
      <c r="AP40">
        <v>1.0956092737615108E-2</v>
      </c>
      <c r="AQ40">
        <v>-4.9369141459465027E-2</v>
      </c>
      <c r="AR40">
        <v>2.8716117143630981E-2</v>
      </c>
      <c r="AS40">
        <v>2.1641507744789124E-2</v>
      </c>
      <c r="AT40">
        <v>4.8133168369531631E-2</v>
      </c>
      <c r="AU40">
        <v>0.12990474700927734</v>
      </c>
      <c r="AV40">
        <v>0.27908992767333984</v>
      </c>
      <c r="AW40">
        <v>0.4670722484588623</v>
      </c>
      <c r="AX40">
        <v>0.63702094554901123</v>
      </c>
      <c r="AY40">
        <v>3.9864908903837204E-2</v>
      </c>
      <c r="AZ40">
        <v>5.1448415964841843E-2</v>
      </c>
      <c r="BA40">
        <v>6.0660000890493393E-2</v>
      </c>
      <c r="BB40">
        <v>3.9757702499628067E-2</v>
      </c>
      <c r="BC40">
        <v>5.2852239459753036E-2</v>
      </c>
      <c r="BD40">
        <v>9.7175687551498413E-2</v>
      </c>
      <c r="BE40">
        <v>0.10811806470155716</v>
      </c>
      <c r="BF40">
        <v>0.14773885905742645</v>
      </c>
      <c r="BG40">
        <v>0.15211495757102966</v>
      </c>
      <c r="BH40">
        <v>0.19244566559791565</v>
      </c>
      <c r="BI40">
        <v>0.1597931832075119</v>
      </c>
      <c r="BJ40">
        <v>0.27977952361106873</v>
      </c>
      <c r="BK40">
        <v>0.41162717342376709</v>
      </c>
      <c r="BL40">
        <v>0.17451690137386322</v>
      </c>
      <c r="BM40">
        <v>0.35787960886955261</v>
      </c>
      <c r="BN40">
        <v>9.6670195460319519E-2</v>
      </c>
      <c r="BO40">
        <v>0.11305030435323715</v>
      </c>
      <c r="BP40">
        <v>5.1568306982517242E-2</v>
      </c>
      <c r="BQ40">
        <v>3.9306722581386566E-2</v>
      </c>
      <c r="BR40">
        <v>3.8869120180606842E-2</v>
      </c>
      <c r="BS40">
        <v>4.9676325172185898E-2</v>
      </c>
      <c r="BT40">
        <v>6.0632463544607162E-2</v>
      </c>
      <c r="BU40">
        <v>0.11165864765644073</v>
      </c>
      <c r="BV40">
        <v>0.12842342257499695</v>
      </c>
      <c r="BW40">
        <v>0.11149501800537109</v>
      </c>
      <c r="BX40">
        <v>4.5235604047775269E-2</v>
      </c>
      <c r="BY40">
        <v>2.9610607773065567E-2</v>
      </c>
      <c r="BZ40">
        <v>3.8663294166326523E-2</v>
      </c>
      <c r="CA40">
        <v>3.911740705370903E-2</v>
      </c>
      <c r="CB40">
        <v>4.1824329644441605E-2</v>
      </c>
      <c r="CC40">
        <v>3.7897903472185135E-2</v>
      </c>
      <c r="CD40">
        <v>3.8546774536371231E-2</v>
      </c>
      <c r="CE40">
        <v>2.4103725329041481E-2</v>
      </c>
      <c r="CF40">
        <v>3.5221684724092484E-2</v>
      </c>
      <c r="CG40">
        <v>4.5003607869148254E-2</v>
      </c>
      <c r="CH40">
        <v>2.9650917276740074E-2</v>
      </c>
      <c r="CI40">
        <v>4.1302941739559174E-2</v>
      </c>
      <c r="CJ40">
        <v>4.1281208395957947E-2</v>
      </c>
      <c r="CK40">
        <v>3.6696765571832657E-2</v>
      </c>
    </row>
    <row r="41">
      <c r="A41">
        <v>2002</v>
      </c>
      <c r="B41">
        <v>4.6316131949424744E-2</v>
      </c>
      <c r="C41">
        <v>5.0315193831920624E-2</v>
      </c>
      <c r="D41">
        <v>6.9060765206813812E-2</v>
      </c>
      <c r="E41">
        <v>7.9131178557872772E-2</v>
      </c>
      <c r="F41">
        <v>8.5925713181495667E-2</v>
      </c>
      <c r="G41">
        <v>2.8073713183403015E-2</v>
      </c>
      <c r="H41">
        <v>2.8841890394687653E-2</v>
      </c>
      <c r="I41">
        <v>3.6813419312238693E-2</v>
      </c>
      <c r="J41">
        <v>4.6402614563703537E-2</v>
      </c>
      <c r="K41">
        <v>5.1713719964027405E-2</v>
      </c>
      <c r="L41">
        <v>4.7797799110412598E-2</v>
      </c>
      <c r="M41">
        <v>4.8192493617534637E-2</v>
      </c>
      <c r="N41">
        <v>4.894416406750679E-2</v>
      </c>
      <c r="O41">
        <v>5.3391844034194946E-2</v>
      </c>
      <c r="P41">
        <v>5.8323800563812256E-2</v>
      </c>
      <c r="Q41">
        <v>6.1556156724691391E-2</v>
      </c>
      <c r="R41">
        <v>6.8438172340393066E-2</v>
      </c>
      <c r="S41">
        <v>7.7099718153476715E-2</v>
      </c>
      <c r="T41">
        <v>6.0303959995508194E-2</v>
      </c>
      <c r="U41">
        <v>7.3841951787471771E-2</v>
      </c>
      <c r="V41">
        <v>4.9664892256259918E-2</v>
      </c>
      <c r="W41">
        <v>5.3830079734325409E-2</v>
      </c>
      <c r="X41">
        <v>7.4912965297698975E-2</v>
      </c>
      <c r="Y41">
        <v>7.8664034605026245E-2</v>
      </c>
      <c r="Z41">
        <v>2.9170092195272446E-2</v>
      </c>
      <c r="AA41">
        <v>-3.315408481284976E-3</v>
      </c>
      <c r="AB41">
        <v>-2.864370308816433E-2</v>
      </c>
      <c r="AC41">
        <v>-3.12301404774189E-2</v>
      </c>
      <c r="AD41">
        <v>-3.2760012894868851E-2</v>
      </c>
      <c r="AE41">
        <v>-1.2622768059372902E-2</v>
      </c>
      <c r="AF41">
        <v>7.3994673788547516E-2</v>
      </c>
      <c r="AG41">
        <v>0.11541015654802322</v>
      </c>
      <c r="AH41">
        <v>9.6704639494419098E-2</v>
      </c>
      <c r="AI41">
        <v>9.3141883611679077E-2</v>
      </c>
      <c r="AJ41">
        <v>7.5984805822372437E-2</v>
      </c>
      <c r="AK41">
        <v>6.5789110958576202E-2</v>
      </c>
      <c r="AL41">
        <v>5.3402129560709E-2</v>
      </c>
      <c r="AM41">
        <v>5.9957709163427353E-2</v>
      </c>
      <c r="AN41">
        <v>3.9034787565469742E-2</v>
      </c>
      <c r="AO41">
        <v>2.7565557975322008E-3</v>
      </c>
      <c r="AP41">
        <v>5.7418115437030792E-2</v>
      </c>
      <c r="AQ41">
        <v>1.6401471570134163E-2</v>
      </c>
      <c r="AR41">
        <v>7.8054055571556091E-2</v>
      </c>
      <c r="AS41">
        <v>6.9975100457668304E-2</v>
      </c>
      <c r="AT41">
        <v>-7.644344586879015E-4</v>
      </c>
      <c r="AU41">
        <v>8.2921646535396576E-2</v>
      </c>
      <c r="AV41">
        <v>0.26405835151672363</v>
      </c>
      <c r="AW41">
        <v>0.48624414205551147</v>
      </c>
      <c r="AX41">
        <v>0.70653742551803589</v>
      </c>
      <c r="AY41">
        <v>1.6784459352493286E-2</v>
      </c>
      <c r="AZ41">
        <v>2.3206593468785286E-2</v>
      </c>
      <c r="BA41">
        <v>2.179286815226078E-2</v>
      </c>
      <c r="BB41">
        <v>-4.7992351464927197E-3</v>
      </c>
      <c r="BC41">
        <v>-2.8788024559617043E-2</v>
      </c>
      <c r="BD41">
        <v>2.7080932632088661E-2</v>
      </c>
      <c r="BE41">
        <v>5.3919330239295959E-2</v>
      </c>
      <c r="BF41">
        <v>0.10411578416824341</v>
      </c>
      <c r="BG41">
        <v>0.12266483902931213</v>
      </c>
      <c r="BH41">
        <v>0.16226816177368164</v>
      </c>
      <c r="BI41">
        <v>0.12600763142108917</v>
      </c>
      <c r="BJ41">
        <v>0.17746917903423309</v>
      </c>
      <c r="BK41">
        <v>0.46600914001464844</v>
      </c>
      <c r="BL41">
        <v>0.14228960871696472</v>
      </c>
      <c r="BM41">
        <v>0.34639886021614075</v>
      </c>
      <c r="BN41">
        <v>4.7770038247108459E-2</v>
      </c>
      <c r="BO41">
        <v>6.6845260560512543E-2</v>
      </c>
      <c r="BP41">
        <v>-7.9813943011686206E-4</v>
      </c>
      <c r="BQ41">
        <v>2.3181824013590813E-2</v>
      </c>
      <c r="BR41">
        <v>3.5308990627527237E-2</v>
      </c>
      <c r="BS41">
        <v>5.0742890685796738E-2</v>
      </c>
      <c r="BT41">
        <v>6.6806919872760773E-2</v>
      </c>
      <c r="BU41">
        <v>4.9926392734050751E-2</v>
      </c>
      <c r="BV41">
        <v>5.9931553900241852E-2</v>
      </c>
      <c r="BW41">
        <v>3.7904251366853714E-2</v>
      </c>
      <c r="BX41">
        <v>-5.3235902450978756E-3</v>
      </c>
      <c r="BY41">
        <v>-1.5807280316948891E-2</v>
      </c>
      <c r="BZ41">
        <v>9.6495142206549644E-3</v>
      </c>
      <c r="CA41">
        <v>1.7958248034119606E-2</v>
      </c>
      <c r="CB41">
        <v>2.7518739923834801E-2</v>
      </c>
      <c r="CC41">
        <v>2.8429333120584488E-2</v>
      </c>
      <c r="CD41">
        <v>3.0159179121255875E-2</v>
      </c>
      <c r="CE41">
        <v>1.794564351439476E-2</v>
      </c>
      <c r="CF41">
        <v>2.1520029753446579E-2</v>
      </c>
      <c r="CG41">
        <v>4.9581438302993774E-2</v>
      </c>
      <c r="CH41">
        <v>2.2659143432974815E-2</v>
      </c>
      <c r="CI41">
        <v>3.8792096078395844E-2</v>
      </c>
      <c r="CJ41">
        <v>1.9293639808893204E-2</v>
      </c>
      <c r="CK41">
        <v>2.0595679059624672E-2</v>
      </c>
    </row>
    <row r="42">
      <c r="A42">
        <v>2003</v>
      </c>
      <c r="B42">
        <v>4.3231885880231857E-2</v>
      </c>
      <c r="C42">
        <v>4.6049546450376511E-2</v>
      </c>
      <c r="D42">
        <v>6.5672546625137329E-2</v>
      </c>
      <c r="E42">
        <v>7.6999031007289886E-2</v>
      </c>
      <c r="F42">
        <v>8.5424892604351044E-2</v>
      </c>
      <c r="G42">
        <v>2.4103496223688126E-2</v>
      </c>
      <c r="H42">
        <v>2.4734653532505035E-2</v>
      </c>
      <c r="I42">
        <v>3.2378502190113068E-2</v>
      </c>
      <c r="J42">
        <v>4.3208424001932144E-2</v>
      </c>
      <c r="K42">
        <v>4.8778031021356583E-2</v>
      </c>
      <c r="L42">
        <v>4.369848221540451E-2</v>
      </c>
      <c r="M42">
        <v>4.459713026881218E-2</v>
      </c>
      <c r="N42">
        <v>4.415423795580864E-2</v>
      </c>
      <c r="O42">
        <v>4.9108251929283142E-2</v>
      </c>
      <c r="P42">
        <v>5.4282821714878082E-2</v>
      </c>
      <c r="Q42">
        <v>5.7311773300170898E-2</v>
      </c>
      <c r="R42">
        <v>6.4352847635746002E-2</v>
      </c>
      <c r="S42">
        <v>7.4336275458335876E-2</v>
      </c>
      <c r="T42">
        <v>5.6134261190891266E-2</v>
      </c>
      <c r="U42">
        <v>7.0561520755290985E-2</v>
      </c>
      <c r="V42">
        <v>4.5601695775985718E-2</v>
      </c>
      <c r="W42">
        <v>4.9685034900903702E-2</v>
      </c>
      <c r="X42">
        <v>0.11268875747919083</v>
      </c>
      <c r="Y42">
        <v>0.12018120288848877</v>
      </c>
      <c r="Z42">
        <v>7.5517863035202026E-2</v>
      </c>
      <c r="AA42">
        <v>5.0226181745529175E-2</v>
      </c>
      <c r="AB42">
        <v>2.9117222875356674E-2</v>
      </c>
      <c r="AC42">
        <v>-3.0541809974238276E-4</v>
      </c>
      <c r="AD42">
        <v>-2.9996389057487249E-3</v>
      </c>
      <c r="AE42">
        <v>1.1358335614204407E-2</v>
      </c>
      <c r="AF42">
        <v>0.10691296309232712</v>
      </c>
      <c r="AG42">
        <v>0.15710009634494781</v>
      </c>
      <c r="AH42">
        <v>0.14149379730224609</v>
      </c>
      <c r="AI42">
        <v>0.13269209861755371</v>
      </c>
      <c r="AJ42">
        <v>0.12003659456968307</v>
      </c>
      <c r="AK42">
        <v>0.10508431494235992</v>
      </c>
      <c r="AL42">
        <v>9.392276406288147E-2</v>
      </c>
      <c r="AM42">
        <v>9.8656997084617615E-2</v>
      </c>
      <c r="AN42">
        <v>8.5080929100513458E-2</v>
      </c>
      <c r="AO42">
        <v>5.4968073964118958E-2</v>
      </c>
      <c r="AP42">
        <v>9.6816547214984894E-2</v>
      </c>
      <c r="AQ42">
        <v>6.6353768110275269E-2</v>
      </c>
      <c r="AR42">
        <v>0.11899033188819885</v>
      </c>
      <c r="AS42">
        <v>0.11039384454488754</v>
      </c>
      <c r="AT42">
        <v>2.4857116863131523E-2</v>
      </c>
      <c r="AU42">
        <v>4.9546405673027039E-2</v>
      </c>
      <c r="AV42">
        <v>0.15123312175273895</v>
      </c>
      <c r="AW42">
        <v>0.24147486686706543</v>
      </c>
      <c r="AX42">
        <v>0.26769393682479858</v>
      </c>
      <c r="AY42">
        <v>1.5950297936797142E-2</v>
      </c>
      <c r="AZ42">
        <v>2.3406501859426498E-2</v>
      </c>
      <c r="BA42">
        <v>3.1206609681248665E-2</v>
      </c>
      <c r="BB42">
        <v>4.2171034961938858E-2</v>
      </c>
      <c r="BC42">
        <v>1.0383600369095802E-2</v>
      </c>
      <c r="BD42">
        <v>4.7270741313695908E-2</v>
      </c>
      <c r="BE42">
        <v>2.9505539685487747E-2</v>
      </c>
      <c r="BF42">
        <v>3.583240881562233E-2</v>
      </c>
      <c r="BG42">
        <v>7.6999187469482422E-2</v>
      </c>
      <c r="BH42">
        <v>0.11440203338861465</v>
      </c>
      <c r="BI42">
        <v>8.9834392070770264E-2</v>
      </c>
      <c r="BJ42">
        <v>0.13444504141807556</v>
      </c>
      <c r="BK42">
        <v>0.28636941313743591</v>
      </c>
      <c r="BL42">
        <v>0.10098288208246231</v>
      </c>
      <c r="BM42">
        <v>0.22414825856685638</v>
      </c>
      <c r="BN42">
        <v>3.9297748357057571E-2</v>
      </c>
      <c r="BO42">
        <v>5.1880892366170883E-2</v>
      </c>
      <c r="BP42">
        <v>2.3935217410326004E-2</v>
      </c>
      <c r="BQ42">
        <v>1.2760847806930542E-2</v>
      </c>
      <c r="BR42">
        <v>1.9310407340526581E-2</v>
      </c>
      <c r="BS42">
        <v>2.4502623826265335E-2</v>
      </c>
      <c r="BT42">
        <v>2.5077927857637405E-2</v>
      </c>
      <c r="BU42">
        <v>4.4368907809257507E-2</v>
      </c>
      <c r="BV42">
        <v>5.7275213301181793E-2</v>
      </c>
      <c r="BW42">
        <v>5.1914114505052567E-2</v>
      </c>
      <c r="BX42">
        <v>4.406346008181572E-2</v>
      </c>
      <c r="BY42">
        <v>5.2253487519919872E-3</v>
      </c>
      <c r="BZ42">
        <v>1.5250484459102154E-2</v>
      </c>
      <c r="CA42">
        <v>8.9752571657299995E-3</v>
      </c>
      <c r="CB42">
        <v>8.6840828880667686E-3</v>
      </c>
      <c r="CC42">
        <v>1.6740165650844574E-2</v>
      </c>
      <c r="CD42">
        <v>2.0101096481084824E-2</v>
      </c>
      <c r="CE42">
        <v>1.1971661821007729E-2</v>
      </c>
      <c r="CF42">
        <v>1.5424879267811775E-2</v>
      </c>
      <c r="CG42">
        <v>2.948995865881443E-2</v>
      </c>
      <c r="CH42">
        <v>1.5123514458537102E-2</v>
      </c>
      <c r="CI42">
        <v>2.4078428745269775E-2</v>
      </c>
      <c r="CJ42">
        <v>1.4527039602398872E-2</v>
      </c>
      <c r="CK42">
        <v>1.4755574986338615E-2</v>
      </c>
    </row>
    <row r="43">
      <c r="A43">
        <v>2004</v>
      </c>
      <c r="B43">
        <v>4.0648996829986572E-2</v>
      </c>
      <c r="C43">
        <v>4.1956629604101181E-2</v>
      </c>
      <c r="D43">
        <v>6.2742024660110474E-2</v>
      </c>
      <c r="E43">
        <v>7.5211986899375916E-2</v>
      </c>
      <c r="F43">
        <v>8.5190460085868835E-2</v>
      </c>
      <c r="G43">
        <v>2.3626429960131645E-2</v>
      </c>
      <c r="H43">
        <v>2.4344898760318756E-2</v>
      </c>
      <c r="I43">
        <v>3.0050154775381088E-2</v>
      </c>
      <c r="J43">
        <v>4.199923574924469E-2</v>
      </c>
      <c r="K43">
        <v>4.4666867703199387E-2</v>
      </c>
      <c r="L43">
        <v>3.8704760372638702E-2</v>
      </c>
      <c r="M43">
        <v>4.1566152125597E-2</v>
      </c>
      <c r="N43">
        <v>4.0168426930904388E-2</v>
      </c>
      <c r="O43">
        <v>4.4781878590583801E-2</v>
      </c>
      <c r="P43">
        <v>5.1090486347675323E-2</v>
      </c>
      <c r="Q43">
        <v>5.3553689271211624E-2</v>
      </c>
      <c r="R43">
        <v>6.1444591730833054E-2</v>
      </c>
      <c r="S43">
        <v>7.1796409785747528E-2</v>
      </c>
      <c r="T43">
        <v>5.2593961358070374E-2</v>
      </c>
      <c r="U43">
        <v>6.7847296595573425E-2</v>
      </c>
      <c r="V43">
        <v>4.1748043149709702E-2</v>
      </c>
      <c r="W43">
        <v>4.5902956277132034E-2</v>
      </c>
      <c r="X43">
        <v>0.11408968269824982</v>
      </c>
      <c r="Y43">
        <v>0.12580518424510956</v>
      </c>
      <c r="Z43">
        <v>8.3486676216125488E-2</v>
      </c>
      <c r="AA43">
        <v>5.879661813378334E-2</v>
      </c>
      <c r="AB43">
        <v>3.8237724453210831E-2</v>
      </c>
      <c r="AC43">
        <v>2.9812788125127554E-3</v>
      </c>
      <c r="AD43">
        <v>2.8775236569344997E-4</v>
      </c>
      <c r="AE43">
        <v>7.282487116754055E-3</v>
      </c>
      <c r="AF43">
        <v>0.10960821807384491</v>
      </c>
      <c r="AG43">
        <v>0.15493427217006683</v>
      </c>
      <c r="AH43">
        <v>0.14885635673999786</v>
      </c>
      <c r="AI43">
        <v>0.13328953087329865</v>
      </c>
      <c r="AJ43">
        <v>0.1251242607831955</v>
      </c>
      <c r="AK43">
        <v>0.11272955685853958</v>
      </c>
      <c r="AL43">
        <v>0.1009683758020401</v>
      </c>
      <c r="AM43">
        <v>0.10524622350931168</v>
      </c>
      <c r="AN43">
        <v>9.0880297124385834E-2</v>
      </c>
      <c r="AO43">
        <v>6.3540317118167877E-2</v>
      </c>
      <c r="AP43">
        <v>0.10357946157455444</v>
      </c>
      <c r="AQ43">
        <v>7.3970258235931396E-2</v>
      </c>
      <c r="AR43">
        <v>0.12393639236688614</v>
      </c>
      <c r="AS43">
        <v>0.11613795161247253</v>
      </c>
      <c r="AT43">
        <v>1.0846612975001335E-2</v>
      </c>
      <c r="AU43">
        <v>2.1993855014443398E-2</v>
      </c>
      <c r="AV43">
        <v>0.15324090421199799</v>
      </c>
      <c r="AW43">
        <v>-1.2698263861238956E-2</v>
      </c>
      <c r="AX43">
        <v>-0.51339995861053467</v>
      </c>
      <c r="AY43">
        <v>3.1392645090818405E-2</v>
      </c>
      <c r="AZ43">
        <v>2.7334237471222878E-2</v>
      </c>
      <c r="BA43">
        <v>3.238493949174881E-2</v>
      </c>
      <c r="BB43">
        <v>9.2193689197301865E-3</v>
      </c>
      <c r="BC43">
        <v>-1.4773954637348652E-2</v>
      </c>
      <c r="BD43">
        <v>-1.1978722177445889E-2</v>
      </c>
      <c r="BE43">
        <v>-4.2413990013301373E-3</v>
      </c>
      <c r="BF43">
        <v>3.018016554415226E-2</v>
      </c>
      <c r="BG43">
        <v>5.6790448725223541E-2</v>
      </c>
      <c r="BH43">
        <v>0.16001132130622864</v>
      </c>
      <c r="BI43">
        <v>0.31456807255744934</v>
      </c>
      <c r="BJ43">
        <v>0.4196937084197998</v>
      </c>
      <c r="BK43">
        <v>0.2406819611787796</v>
      </c>
      <c r="BL43">
        <v>0.24337728321552277</v>
      </c>
      <c r="BM43">
        <v>0.31364130973815918</v>
      </c>
      <c r="BN43">
        <v>1.7370078712701797E-2</v>
      </c>
      <c r="BO43">
        <v>6.3810564577579498E-2</v>
      </c>
      <c r="BP43">
        <v>9.3594174832105637E-3</v>
      </c>
      <c r="BQ43">
        <v>5.1155495457351208E-3</v>
      </c>
      <c r="BR43">
        <v>1.8656086176633835E-2</v>
      </c>
      <c r="BS43">
        <v>-1.2528739171102643E-3</v>
      </c>
      <c r="BT43">
        <v>-4.8035312443971634E-2</v>
      </c>
      <c r="BU43">
        <v>8.4097288548946381E-2</v>
      </c>
      <c r="BV43">
        <v>6.5574251115322113E-2</v>
      </c>
      <c r="BW43">
        <v>5.3769342601299286E-2</v>
      </c>
      <c r="BX43">
        <v>8.5782939568161964E-3</v>
      </c>
      <c r="BY43">
        <v>-6.2675531953573227E-3</v>
      </c>
      <c r="BZ43">
        <v>-3.5276412963867188E-3</v>
      </c>
      <c r="CA43">
        <v>-1.1479990789666772E-3</v>
      </c>
      <c r="CB43">
        <v>6.5305349417030811E-3</v>
      </c>
      <c r="CC43">
        <v>1.1240880005061626E-2</v>
      </c>
      <c r="CD43">
        <v>2.6612391695380211E-2</v>
      </c>
      <c r="CE43">
        <v>3.902575746178627E-2</v>
      </c>
      <c r="CF43">
        <v>4.5143552124500275E-2</v>
      </c>
      <c r="CG43">
        <v>2.3891203105449677E-2</v>
      </c>
      <c r="CH43">
        <v>3.4200556576251984E-2</v>
      </c>
      <c r="CI43">
        <v>3.2126404345035553E-2</v>
      </c>
      <c r="CJ43">
        <v>5.7865236885845661E-3</v>
      </c>
      <c r="CK43">
        <v>1.6549065709114075E-2</v>
      </c>
    </row>
    <row r="44">
      <c r="A44">
        <v>2005</v>
      </c>
      <c r="B44">
        <v>3.655986487865448E-2</v>
      </c>
      <c r="C44">
        <v>3.7051286548376083E-2</v>
      </c>
      <c r="D44">
        <v>5.7217776775360107E-2</v>
      </c>
      <c r="E44">
        <v>7.0298753678798676E-2</v>
      </c>
      <c r="F44">
        <v>8.0347537994384766E-2</v>
      </c>
      <c r="G44">
        <v>2.0853547379374504E-2</v>
      </c>
      <c r="H44">
        <v>2.1553743630647659E-2</v>
      </c>
      <c r="I44">
        <v>2.7695819735527039E-2</v>
      </c>
      <c r="J44">
        <v>3.9528794586658478E-2</v>
      </c>
      <c r="K44">
        <v>3.9021335542201996E-2</v>
      </c>
      <c r="L44">
        <v>3.5398997366428375E-2</v>
      </c>
      <c r="M44">
        <v>3.5133946686983109E-2</v>
      </c>
      <c r="N44">
        <v>3.5345993936061859E-2</v>
      </c>
      <c r="O44">
        <v>4.0016181766986847E-2</v>
      </c>
      <c r="P44">
        <v>4.4847641140222549E-2</v>
      </c>
      <c r="Q44">
        <v>4.8929613083600998E-2</v>
      </c>
      <c r="R44">
        <v>5.6671697646379471E-2</v>
      </c>
      <c r="S44">
        <v>6.8215318024158478E-2</v>
      </c>
      <c r="T44">
        <v>4.7354575246572495E-2</v>
      </c>
      <c r="U44">
        <v>6.3685789704322815E-2</v>
      </c>
      <c r="V44">
        <v>3.697330504655838E-2</v>
      </c>
      <c r="W44">
        <v>4.097374901175499E-2</v>
      </c>
      <c r="X44">
        <v>0.10038845986127853</v>
      </c>
      <c r="Y44">
        <v>0.10183178633451462</v>
      </c>
      <c r="Z44">
        <v>8.0509155988693237E-2</v>
      </c>
      <c r="AA44">
        <v>7.5479477643966675E-2</v>
      </c>
      <c r="AB44">
        <v>6.7358285188674927E-2</v>
      </c>
      <c r="AC44">
        <v>1.846017874777317E-2</v>
      </c>
      <c r="AD44">
        <v>1.8956553190946579E-2</v>
      </c>
      <c r="AE44">
        <v>2.3965507745742798E-2</v>
      </c>
      <c r="AF44">
        <v>9.8864205181598663E-2</v>
      </c>
      <c r="AG44">
        <v>0.12695077061653137</v>
      </c>
      <c r="AH44">
        <v>0.11589612811803818</v>
      </c>
      <c r="AI44">
        <v>0.11068909615278244</v>
      </c>
      <c r="AJ44">
        <v>0.10034336149692535</v>
      </c>
      <c r="AK44">
        <v>9.2160068452358246E-2</v>
      </c>
      <c r="AL44">
        <v>8.4749773144721985E-2</v>
      </c>
      <c r="AM44">
        <v>8.4020011126995087E-2</v>
      </c>
      <c r="AN44">
        <v>8.4271453320980072E-2</v>
      </c>
      <c r="AO44">
        <v>7.8597575426101685E-2</v>
      </c>
      <c r="AP44">
        <v>8.4301598370075226E-2</v>
      </c>
      <c r="AQ44">
        <v>8.0823913216590881E-2</v>
      </c>
      <c r="AR44">
        <v>0.10160275548696518</v>
      </c>
      <c r="AS44">
        <v>9.4935715198516846E-2</v>
      </c>
      <c r="AT44">
        <v>-4.4224262237548828E-2</v>
      </c>
      <c r="AU44">
        <v>-3.5468876361846924E-2</v>
      </c>
      <c r="AV44">
        <v>0.22963555157184601</v>
      </c>
      <c r="AW44">
        <v>4.3734773993492126E-2</v>
      </c>
      <c r="AX44">
        <v>-0.27235797047615051</v>
      </c>
      <c r="AY44">
        <v>-4.5487168245017529E-3</v>
      </c>
      <c r="AZ44">
        <v>-8.7893335148692131E-3</v>
      </c>
      <c r="BA44">
        <v>-1.0844895616173744E-2</v>
      </c>
      <c r="BB44">
        <v>-4.3569400906562805E-2</v>
      </c>
      <c r="BC44">
        <v>-0.1050916463136673</v>
      </c>
      <c r="BD44">
        <v>-9.1061584651470184E-2</v>
      </c>
      <c r="BE44">
        <v>-7.3599562048912048E-2</v>
      </c>
      <c r="BF44">
        <v>-2.3001711815595627E-2</v>
      </c>
      <c r="BG44">
        <v>1.8092291429638863E-2</v>
      </c>
      <c r="BH44">
        <v>0.21735404431819916</v>
      </c>
      <c r="BI44">
        <v>0.43204507231712341</v>
      </c>
      <c r="BJ44">
        <v>0.42502203583717346</v>
      </c>
      <c r="BK44">
        <v>0.10644125938415527</v>
      </c>
      <c r="BL44">
        <v>0.33419585227966309</v>
      </c>
      <c r="BM44">
        <v>0.23559431731700897</v>
      </c>
      <c r="BN44">
        <v>-3.9071083068847656E-2</v>
      </c>
      <c r="BO44">
        <v>3.6665204912424088E-2</v>
      </c>
      <c r="BP44">
        <v>-3.4664276987314224E-2</v>
      </c>
      <c r="BQ44">
        <v>-7.4450760148465633E-3</v>
      </c>
      <c r="BR44">
        <v>2.5444196537137032E-2</v>
      </c>
      <c r="BS44">
        <v>4.0841489098966122E-3</v>
      </c>
      <c r="BT44">
        <v>-2.4394938722252846E-2</v>
      </c>
      <c r="BU44">
        <v>-1.246221736073494E-2</v>
      </c>
      <c r="BV44">
        <v>-2.0201515406370163E-2</v>
      </c>
      <c r="BW44">
        <v>-1.7464999109506607E-2</v>
      </c>
      <c r="BX44">
        <v>-3.6521229892969131E-2</v>
      </c>
      <c r="BY44">
        <v>-3.8928978145122528E-2</v>
      </c>
      <c r="BZ44">
        <v>-2.3917179554700851E-2</v>
      </c>
      <c r="CA44">
        <v>-1.776222325861454E-2</v>
      </c>
      <c r="CB44">
        <v>-4.5407186262309551E-3</v>
      </c>
      <c r="CC44">
        <v>3.2488466240465641E-3</v>
      </c>
      <c r="CD44">
        <v>3.1812604516744614E-2</v>
      </c>
      <c r="CE44">
        <v>4.7458179295063019E-2</v>
      </c>
      <c r="CF44">
        <v>4.1973542422056198E-2</v>
      </c>
      <c r="CG44">
        <v>1.0010536760091782E-2</v>
      </c>
      <c r="CH44">
        <v>4.1418872773647308E-2</v>
      </c>
      <c r="CI44">
        <v>2.2592347115278244E-2</v>
      </c>
      <c r="CJ44">
        <v>-1.1759384535253048E-2</v>
      </c>
      <c r="CK44">
        <v>8.5339024662971497E-3</v>
      </c>
    </row>
    <row r="45">
      <c r="A45">
        <v>2006</v>
      </c>
      <c r="B45">
        <v>3.4659076482057571E-2</v>
      </c>
      <c r="C45">
        <v>3.4275379031896591E-2</v>
      </c>
      <c r="D45">
        <v>5.3832314908504486E-2</v>
      </c>
      <c r="E45">
        <v>6.5660752356052399E-2</v>
      </c>
      <c r="F45">
        <v>7.5358673930168152E-2</v>
      </c>
      <c r="G45">
        <v>2.4773810058832169E-2</v>
      </c>
      <c r="H45">
        <v>2.5651223957538605E-2</v>
      </c>
      <c r="I45">
        <v>3.157421201467514E-2</v>
      </c>
      <c r="J45">
        <v>3.8712929934263229E-2</v>
      </c>
      <c r="K45">
        <v>3.4602951258420944E-2</v>
      </c>
      <c r="L45">
        <v>3.1805861741304398E-2</v>
      </c>
      <c r="M45">
        <v>3.2363053411245346E-2</v>
      </c>
      <c r="N45">
        <v>3.1951848417520523E-2</v>
      </c>
      <c r="O45">
        <v>3.8011908531188965E-2</v>
      </c>
      <c r="P45">
        <v>4.3222226202487946E-2</v>
      </c>
      <c r="Q45">
        <v>4.6592026948928833E-2</v>
      </c>
      <c r="R45">
        <v>5.4076652973890305E-2</v>
      </c>
      <c r="S45">
        <v>6.3378877937793732E-2</v>
      </c>
      <c r="T45">
        <v>4.5303236693143845E-2</v>
      </c>
      <c r="U45">
        <v>5.9647791087627411E-2</v>
      </c>
      <c r="V45">
        <v>3.4334786236286163E-2</v>
      </c>
      <c r="W45">
        <v>3.865693137049675E-2</v>
      </c>
      <c r="X45">
        <v>5.6308135390281677E-2</v>
      </c>
      <c r="Y45">
        <v>5.5010013282299042E-2</v>
      </c>
      <c r="Z45">
        <v>3.9986658841371536E-2</v>
      </c>
      <c r="AA45">
        <v>3.970138356089592E-2</v>
      </c>
      <c r="AB45">
        <v>3.7855532020330429E-2</v>
      </c>
      <c r="AC45">
        <v>3.0300740618258715E-3</v>
      </c>
      <c r="AD45">
        <v>3.4766814205795527E-3</v>
      </c>
      <c r="AE45">
        <v>6.9021177478134632E-3</v>
      </c>
      <c r="AF45">
        <v>5.2530925720930099E-2</v>
      </c>
      <c r="AG45">
        <v>7.351723313331604E-2</v>
      </c>
      <c r="AH45">
        <v>6.7332394421100616E-2</v>
      </c>
      <c r="AI45">
        <v>5.9177126735448837E-2</v>
      </c>
      <c r="AJ45">
        <v>5.5160913616418839E-2</v>
      </c>
      <c r="AK45">
        <v>4.7500848770141602E-2</v>
      </c>
      <c r="AL45">
        <v>4.1205950081348419E-2</v>
      </c>
      <c r="AM45">
        <v>3.9564639329910278E-2</v>
      </c>
      <c r="AN45">
        <v>4.1303817182779312E-2</v>
      </c>
      <c r="AO45">
        <v>4.0539149194955826E-2</v>
      </c>
      <c r="AP45">
        <v>4.0192361921072006E-2</v>
      </c>
      <c r="AQ45">
        <v>4.0845852345228195E-2</v>
      </c>
      <c r="AR45">
        <v>5.5211000144481659E-2</v>
      </c>
      <c r="AS45">
        <v>4.9292866140604019E-2</v>
      </c>
      <c r="AT45">
        <v>-4.3511927127838135E-2</v>
      </c>
      <c r="AU45">
        <v>-5.6388050317764282E-2</v>
      </c>
      <c r="AV45">
        <v>0.30566734075546265</v>
      </c>
      <c r="AW45">
        <v>0.31984099745750427</v>
      </c>
      <c r="AX45">
        <v>-0.12127692252397537</v>
      </c>
      <c r="AY45">
        <v>-1.6434043645858765E-2</v>
      </c>
      <c r="AZ45">
        <v>-1.3167276047170162E-2</v>
      </c>
      <c r="BA45">
        <v>-1.6422273591160774E-2</v>
      </c>
      <c r="BB45">
        <v>-4.4821672141551971E-2</v>
      </c>
      <c r="BC45">
        <v>-9.0524695813655853E-2</v>
      </c>
      <c r="BD45">
        <v>-9.7023405134677887E-2</v>
      </c>
      <c r="BE45">
        <v>-6.3532568514347076E-2</v>
      </c>
      <c r="BF45">
        <v>-5.0290413200855255E-2</v>
      </c>
      <c r="BG45">
        <v>-3.049234114587307E-2</v>
      </c>
      <c r="BH45">
        <v>0.16577884554862976</v>
      </c>
      <c r="BI45">
        <v>0.40836590528488159</v>
      </c>
      <c r="BJ45">
        <v>0.55652731657028198</v>
      </c>
      <c r="BK45">
        <v>0.59847420454025269</v>
      </c>
      <c r="BL45">
        <v>0.29786369204521179</v>
      </c>
      <c r="BM45">
        <v>0.58121341466903687</v>
      </c>
      <c r="BN45">
        <v>-5.1094908267259598E-2</v>
      </c>
      <c r="BO45">
        <v>2.1260019391775131E-2</v>
      </c>
      <c r="BP45">
        <v>-3.2623350620269775E-2</v>
      </c>
      <c r="BQ45">
        <v>-1.1050907894968987E-2</v>
      </c>
      <c r="BR45">
        <v>3.16120944917202E-2</v>
      </c>
      <c r="BS45">
        <v>2.8010210022330284E-2</v>
      </c>
      <c r="BT45">
        <v>-1.0344070382416248E-2</v>
      </c>
      <c r="BU45">
        <v>-4.2732346802949905E-2</v>
      </c>
      <c r="BV45">
        <v>-3.1248243525624275E-2</v>
      </c>
      <c r="BW45">
        <v>-2.683807909488678E-2</v>
      </c>
      <c r="BX45">
        <v>-3.5812657326459885E-2</v>
      </c>
      <c r="BY45">
        <v>-3.1903166323900223E-2</v>
      </c>
      <c r="BZ45">
        <v>-2.4423137307167053E-2</v>
      </c>
      <c r="CA45">
        <v>-1.3690025545656681E-2</v>
      </c>
      <c r="CB45">
        <v>-9.311736561357975E-3</v>
      </c>
      <c r="CC45">
        <v>-5.180735606700182E-3</v>
      </c>
      <c r="CD45">
        <v>2.2663543000817299E-2</v>
      </c>
      <c r="CE45">
        <v>4.1369054466485977E-2</v>
      </c>
      <c r="CF45">
        <v>5.0801768898963928E-2</v>
      </c>
      <c r="CG45">
        <v>5.2339542657136917E-2</v>
      </c>
      <c r="CH45">
        <v>3.4208115190267563E-2</v>
      </c>
      <c r="CI45">
        <v>5.172252282500267E-2</v>
      </c>
      <c r="CJ45">
        <v>-1.4394504949450493E-2</v>
      </c>
      <c r="CK45">
        <v>4.5913774520158768E-3</v>
      </c>
    </row>
    <row r="46">
      <c r="A46">
        <v>2007</v>
      </c>
      <c r="B46">
        <v>3.3703502267599106E-2</v>
      </c>
      <c r="C46">
        <v>3.2564099878072739E-2</v>
      </c>
      <c r="D46">
        <v>5.4241780191659927E-2</v>
      </c>
      <c r="E46">
        <v>6.6242828965187073E-2</v>
      </c>
      <c r="F46">
        <v>7.5724482536315918E-2</v>
      </c>
      <c r="G46">
        <v>3.0646054074168205E-2</v>
      </c>
      <c r="H46">
        <v>3.1411398202180862E-2</v>
      </c>
      <c r="I46">
        <v>3.700421005487442E-2</v>
      </c>
      <c r="J46">
        <v>3.9544813334941864E-2</v>
      </c>
      <c r="K46">
        <v>3.0928181484341621E-2</v>
      </c>
      <c r="L46">
        <v>2.7586989104747772E-2</v>
      </c>
      <c r="M46">
        <v>3.0557071790099144E-2</v>
      </c>
      <c r="N46">
        <v>3.0731707811355591E-2</v>
      </c>
      <c r="O46">
        <v>3.7049077451229095E-2</v>
      </c>
      <c r="P46">
        <v>4.3547537177801132E-2</v>
      </c>
      <c r="Q46">
        <v>4.6921297907829285E-2</v>
      </c>
      <c r="R46">
        <v>5.5099822580814362E-2</v>
      </c>
      <c r="S46">
        <v>6.4492538571357727E-2</v>
      </c>
      <c r="T46">
        <v>4.5644156634807587E-2</v>
      </c>
      <c r="U46">
        <v>6.0726795345544815E-2</v>
      </c>
      <c r="V46">
        <v>3.2737430185079575E-2</v>
      </c>
      <c r="W46">
        <v>3.7927888333797455E-2</v>
      </c>
      <c r="X46">
        <v>-5.4265975952148438E-2</v>
      </c>
      <c r="Y46">
        <v>-3.5827655345201492E-2</v>
      </c>
      <c r="Z46">
        <v>-7.1159496903419495E-2</v>
      </c>
      <c r="AA46">
        <v>-9.3620739877223969E-2</v>
      </c>
      <c r="AB46">
        <v>-0.10981741547584534</v>
      </c>
      <c r="AC46">
        <v>-7.3828555643558502E-2</v>
      </c>
      <c r="AD46">
        <v>-7.4469506740570068E-2</v>
      </c>
      <c r="AE46">
        <v>-7.9068794846534729E-2</v>
      </c>
      <c r="AF46">
        <v>-6.8084180355072021E-2</v>
      </c>
      <c r="AG46">
        <v>-4.1746668517589569E-2</v>
      </c>
      <c r="AH46">
        <v>-3.091108426451683E-2</v>
      </c>
      <c r="AI46">
        <v>-3.3032432198524475E-2</v>
      </c>
      <c r="AJ46">
        <v>-3.1900443136692047E-2</v>
      </c>
      <c r="AK46">
        <v>-4.2224977165460587E-2</v>
      </c>
      <c r="AL46">
        <v>-5.1782295107841492E-2</v>
      </c>
      <c r="AM46">
        <v>-5.7069681584835052E-2</v>
      </c>
      <c r="AN46">
        <v>-7.3518611490726471E-2</v>
      </c>
      <c r="AO46">
        <v>-9.1345265507698059E-2</v>
      </c>
      <c r="AP46">
        <v>-5.5068135261535645E-2</v>
      </c>
      <c r="AQ46">
        <v>-8.4198176860809326E-2</v>
      </c>
      <c r="AR46">
        <v>-3.8632575422525406E-2</v>
      </c>
      <c r="AS46">
        <v>-4.5242160558700562E-2</v>
      </c>
      <c r="AT46">
        <v>1.5568297356367111E-2</v>
      </c>
      <c r="AU46">
        <v>0.1133674830198288</v>
      </c>
      <c r="AV46">
        <v>0.39107674360275269</v>
      </c>
      <c r="AW46">
        <v>0.40953823924064636</v>
      </c>
      <c r="AX46">
        <v>0.48164185881614685</v>
      </c>
      <c r="AY46">
        <v>-7.9726967960596085E-3</v>
      </c>
      <c r="AZ46">
        <v>9.8454253748059273E-3</v>
      </c>
      <c r="BA46">
        <v>2.6230176910758018E-2</v>
      </c>
      <c r="BB46">
        <v>4.7824498265981674E-2</v>
      </c>
      <c r="BC46">
        <v>-1.1976077221333981E-2</v>
      </c>
      <c r="BD46">
        <v>-1.6787329688668251E-2</v>
      </c>
      <c r="BE46">
        <v>0.10362554341554642</v>
      </c>
      <c r="BF46">
        <v>8.3491533994674683E-2</v>
      </c>
      <c r="BG46">
        <v>0.22817701101303101</v>
      </c>
      <c r="BH46">
        <v>0.35918110609054565</v>
      </c>
      <c r="BI46">
        <v>0.3962160050868988</v>
      </c>
      <c r="BJ46">
        <v>0.43050625920295715</v>
      </c>
      <c r="BK46">
        <v>0.32641896605491638</v>
      </c>
      <c r="BL46">
        <v>0.37971100211143494</v>
      </c>
      <c r="BM46">
        <v>0.3695911169052124</v>
      </c>
      <c r="BN46">
        <v>7.2820879518985748E-2</v>
      </c>
      <c r="BO46">
        <v>0.13806948065757751</v>
      </c>
      <c r="BP46">
        <v>1.1669076047837734E-2</v>
      </c>
      <c r="BQ46">
        <v>2.1447623148560524E-2</v>
      </c>
      <c r="BR46">
        <v>3.9477787911891937E-2</v>
      </c>
      <c r="BS46">
        <v>3.553241491317749E-2</v>
      </c>
      <c r="BT46">
        <v>4.1186470538377762E-2</v>
      </c>
      <c r="BU46">
        <v>-2.1844891831278801E-2</v>
      </c>
      <c r="BV46">
        <v>2.5530368089675903E-2</v>
      </c>
      <c r="BW46">
        <v>4.353095218539238E-2</v>
      </c>
      <c r="BX46">
        <v>3.7641577422618866E-2</v>
      </c>
      <c r="BY46">
        <v>-4.2380816303193569E-3</v>
      </c>
      <c r="BZ46">
        <v>-4.2184139601886272E-3</v>
      </c>
      <c r="CA46">
        <v>2.1130040287971497E-2</v>
      </c>
      <c r="CB46">
        <v>1.4912527985870838E-2</v>
      </c>
      <c r="CC46">
        <v>3.717447817325592E-2</v>
      </c>
      <c r="CD46">
        <v>4.7261558473110199E-2</v>
      </c>
      <c r="CE46">
        <v>3.908148780465126E-2</v>
      </c>
      <c r="CF46">
        <v>3.8468059152364731E-2</v>
      </c>
      <c r="CG46">
        <v>2.815038338303566E-2</v>
      </c>
      <c r="CH46">
        <v>4.218895360827446E-2</v>
      </c>
      <c r="CI46">
        <v>3.2335173338651657E-2</v>
      </c>
      <c r="CJ46">
        <v>1.9984256476163864E-2</v>
      </c>
      <c r="CK46">
        <v>2.8822008520364761E-2</v>
      </c>
    </row>
    <row r="47">
      <c r="A47">
        <v>2008</v>
      </c>
      <c r="B47">
        <v>3.0866861343383789E-2</v>
      </c>
      <c r="C47">
        <v>3.2102450728416443E-2</v>
      </c>
      <c r="D47">
        <v>5.5604841560125351E-2</v>
      </c>
      <c r="E47">
        <v>6.9583617150783539E-2</v>
      </c>
      <c r="F47">
        <v>8.2254134118556976E-2</v>
      </c>
      <c r="G47">
        <v>3.4624718129634857E-2</v>
      </c>
      <c r="H47">
        <v>3.562578558921814E-2</v>
      </c>
      <c r="I47">
        <v>4.0956955403089523E-2</v>
      </c>
      <c r="J47">
        <v>3.4950681030750275E-2</v>
      </c>
      <c r="K47">
        <v>2.6865012943744659E-2</v>
      </c>
      <c r="L47">
        <v>2.5481108576059341E-2</v>
      </c>
      <c r="M47">
        <v>2.9309991747140884E-2</v>
      </c>
      <c r="N47">
        <v>3.1748436391353607E-2</v>
      </c>
      <c r="O47">
        <v>3.6546636372804642E-2</v>
      </c>
      <c r="P47">
        <v>4.3678730726242065E-2</v>
      </c>
      <c r="Q47">
        <v>4.7530654817819595E-2</v>
      </c>
      <c r="R47">
        <v>5.6700408458709717E-2</v>
      </c>
      <c r="S47">
        <v>6.6255904734134674E-2</v>
      </c>
      <c r="T47">
        <v>4.6060305088758469E-2</v>
      </c>
      <c r="U47">
        <v>6.2357202172279358E-2</v>
      </c>
      <c r="V47">
        <v>3.1919054687023163E-2</v>
      </c>
      <c r="W47">
        <v>3.7620574235916138E-2</v>
      </c>
      <c r="X47">
        <v>-5.9255365282297134E-2</v>
      </c>
      <c r="Y47">
        <v>-4.3945260345935822E-2</v>
      </c>
      <c r="Z47">
        <v>-6.3709080219268799E-2</v>
      </c>
      <c r="AA47">
        <v>-7.7500529587268829E-2</v>
      </c>
      <c r="AB47">
        <v>-8.7774358689785004E-2</v>
      </c>
      <c r="AC47">
        <v>-4.1241414844989777E-2</v>
      </c>
      <c r="AD47">
        <v>-4.2014345526695251E-2</v>
      </c>
      <c r="AE47">
        <v>-4.7792978584766388E-2</v>
      </c>
      <c r="AF47">
        <v>-6.6261120140552521E-2</v>
      </c>
      <c r="AG47">
        <v>-6.0148861259222031E-2</v>
      </c>
      <c r="AH47">
        <v>-4.7579612582921982E-2</v>
      </c>
      <c r="AI47">
        <v>-4.2215675115585327E-2</v>
      </c>
      <c r="AJ47">
        <v>-4.2307469993829727E-2</v>
      </c>
      <c r="AK47">
        <v>-4.4581722468137741E-2</v>
      </c>
      <c r="AL47">
        <v>-5.081404373049736E-2</v>
      </c>
      <c r="AM47">
        <v>-5.6439965963363647E-2</v>
      </c>
      <c r="AN47">
        <v>-6.6849566996097565E-2</v>
      </c>
      <c r="AO47">
        <v>-7.4943341314792633E-2</v>
      </c>
      <c r="AP47">
        <v>-5.4292451590299606E-2</v>
      </c>
      <c r="AQ47">
        <v>-7.1641027927398682E-2</v>
      </c>
      <c r="AR47">
        <v>-4.6217750757932663E-2</v>
      </c>
      <c r="AS47">
        <v>-4.9473337829113007E-2</v>
      </c>
      <c r="AT47">
        <v>-4.3759528547525406E-2</v>
      </c>
      <c r="AU47">
        <v>4.1871845722198486E-2</v>
      </c>
      <c r="AV47">
        <v>0.54346776008605957</v>
      </c>
      <c r="AW47">
        <v>0.66414916515350342</v>
      </c>
      <c r="AX47">
        <v>8.273758739233017E-2</v>
      </c>
      <c r="AY47">
        <v>-3.4593991935253143E-2</v>
      </c>
      <c r="AZ47">
        <v>-1.6952963545918465E-2</v>
      </c>
      <c r="BA47">
        <v>-1.1010686866939068E-2</v>
      </c>
      <c r="BB47">
        <v>-5.6554846465587616E-2</v>
      </c>
      <c r="BC47">
        <v>-7.5467817485332489E-2</v>
      </c>
      <c r="BD47">
        <v>-3.4254733473062515E-2</v>
      </c>
      <c r="BE47">
        <v>-3.5029402934014797E-3</v>
      </c>
      <c r="BF47">
        <v>5.2654235623776913E-3</v>
      </c>
      <c r="BG47">
        <v>0.15189796686172485</v>
      </c>
      <c r="BH47">
        <v>0.41295936703681946</v>
      </c>
      <c r="BI47">
        <v>0.52935856580734253</v>
      </c>
      <c r="BJ47">
        <v>1.0222921371459961</v>
      </c>
      <c r="BK47">
        <v>0.98388493061065674</v>
      </c>
      <c r="BL47">
        <v>0.4771752655506134</v>
      </c>
      <c r="BM47">
        <v>0.99994480609893799</v>
      </c>
      <c r="BN47">
        <v>6.5258527174592018E-3</v>
      </c>
      <c r="BO47">
        <v>0.10578834265470505</v>
      </c>
      <c r="BP47">
        <v>-3.4362375736236572E-2</v>
      </c>
      <c r="BQ47">
        <v>8.0336770042777061E-3</v>
      </c>
      <c r="BR47">
        <v>5.5955387651920319E-2</v>
      </c>
      <c r="BS47">
        <v>6.0116399079561234E-2</v>
      </c>
      <c r="BT47">
        <v>7.6315090991556644E-3</v>
      </c>
      <c r="BU47">
        <v>-9.194638580083847E-2</v>
      </c>
      <c r="BV47">
        <v>-4.7129485756158829E-2</v>
      </c>
      <c r="BW47">
        <v>-1.9345318898558617E-2</v>
      </c>
      <c r="BX47">
        <v>-4.590185359120369E-2</v>
      </c>
      <c r="BY47">
        <v>-2.8627179563045502E-2</v>
      </c>
      <c r="BZ47">
        <v>-8.7752016261219978E-3</v>
      </c>
      <c r="CA47">
        <v>-7.1397144347429276E-4</v>
      </c>
      <c r="CB47">
        <v>9.9174666684120893E-4</v>
      </c>
      <c r="CC47">
        <v>2.4589654058218002E-2</v>
      </c>
      <c r="CD47">
        <v>5.4075468331575394E-2</v>
      </c>
      <c r="CE47">
        <v>5.2630584686994553E-2</v>
      </c>
      <c r="CF47">
        <v>9.3004927039146423E-2</v>
      </c>
      <c r="CG47">
        <v>8.7114095687866211E-2</v>
      </c>
      <c r="CH47">
        <v>5.3184118121862411E-2</v>
      </c>
      <c r="CI47">
        <v>8.9529857039451599E-2</v>
      </c>
      <c r="CJ47">
        <v>1.8268533749505877E-3</v>
      </c>
      <c r="CK47">
        <v>2.2428249940276146E-2</v>
      </c>
    </row>
    <row r="48">
      <c r="A48">
        <v>2009</v>
      </c>
      <c r="B48">
        <v>2.8447108343243599E-2</v>
      </c>
      <c r="C48">
        <v>2.9512658715248108E-2</v>
      </c>
      <c r="D48">
        <v>4.7608725726604462E-2</v>
      </c>
      <c r="E48">
        <v>5.9344053268432617E-2</v>
      </c>
      <c r="F48">
        <v>7.031925767660141E-2</v>
      </c>
      <c r="G48">
        <v>2.1704453974962234E-2</v>
      </c>
      <c r="H48">
        <v>2.2390302270650864E-2</v>
      </c>
      <c r="I48">
        <v>2.7008628472685814E-2</v>
      </c>
      <c r="J48">
        <v>2.9769381508231163E-2</v>
      </c>
      <c r="K48">
        <v>2.885751985013485E-2</v>
      </c>
      <c r="L48">
        <v>2.7277437970042229E-2</v>
      </c>
      <c r="M48">
        <v>2.7383262291550636E-2</v>
      </c>
      <c r="N48">
        <v>2.9649531468749046E-2</v>
      </c>
      <c r="O48">
        <v>3.1419381499290466E-2</v>
      </c>
      <c r="P48">
        <v>3.712887316942215E-2</v>
      </c>
      <c r="Q48">
        <v>4.1365806013345718E-2</v>
      </c>
      <c r="R48">
        <v>4.9320459365844727E-2</v>
      </c>
      <c r="S48">
        <v>5.6685976684093475E-2</v>
      </c>
      <c r="T48">
        <v>3.9741173386573792E-2</v>
      </c>
      <c r="U48">
        <v>5.3655657917261124E-2</v>
      </c>
      <c r="V48">
        <v>2.936229482293129E-2</v>
      </c>
      <c r="W48">
        <v>3.3650912344455719E-2</v>
      </c>
      <c r="X48">
        <v>3.335082158446312E-2</v>
      </c>
      <c r="Y48">
        <v>2.496606856584549E-2</v>
      </c>
      <c r="Z48">
        <v>2.6239367201924324E-2</v>
      </c>
      <c r="AA48">
        <v>3.2909028232097626E-2</v>
      </c>
      <c r="AB48">
        <v>3.8154184818267822E-2</v>
      </c>
      <c r="AC48">
        <v>9.6698515117168427E-3</v>
      </c>
      <c r="AD48">
        <v>1.0095395147800446E-2</v>
      </c>
      <c r="AE48">
        <v>1.5920748934149742E-2</v>
      </c>
      <c r="AF48">
        <v>3.7493422627449036E-2</v>
      </c>
      <c r="AG48">
        <v>3.7268999963998795E-2</v>
      </c>
      <c r="AH48">
        <v>3.0006276443600655E-2</v>
      </c>
      <c r="AI48">
        <v>2.6114944368600845E-2</v>
      </c>
      <c r="AJ48">
        <v>2.4554833769798279E-2</v>
      </c>
      <c r="AK48">
        <v>2.2678414359688759E-2</v>
      </c>
      <c r="AL48">
        <v>2.1688254550099373E-2</v>
      </c>
      <c r="AM48">
        <v>2.1817462518811226E-2</v>
      </c>
      <c r="AN48">
        <v>2.7272062376141548E-2</v>
      </c>
      <c r="AO48">
        <v>3.223048523068428E-2</v>
      </c>
      <c r="AP48">
        <v>2.1767918020486832E-2</v>
      </c>
      <c r="AQ48">
        <v>3.0190492048859596E-2</v>
      </c>
      <c r="AR48">
        <v>2.6149269193410873E-2</v>
      </c>
      <c r="AS48">
        <v>2.4338865652680397E-2</v>
      </c>
      <c r="AT48">
        <v>-0.15421885251998901</v>
      </c>
      <c r="AU48">
        <v>-7.1041695773601532E-2</v>
      </c>
      <c r="AV48">
        <v>0.4855046272277832</v>
      </c>
      <c r="AW48">
        <v>1.1160892248153687</v>
      </c>
      <c r="AX48">
        <v>2.348332405090332</v>
      </c>
      <c r="AY48">
        <v>-7.3403961956501007E-2</v>
      </c>
      <c r="AZ48">
        <v>-7.23281130194664E-2</v>
      </c>
      <c r="BA48">
        <v>-9.1135889291763306E-2</v>
      </c>
      <c r="BB48">
        <v>-0.19641934335231781</v>
      </c>
      <c r="BC48">
        <v>-0.23131473362445831</v>
      </c>
      <c r="BD48">
        <v>-0.1517750471830368</v>
      </c>
      <c r="BE48">
        <v>-0.14401674270629883</v>
      </c>
      <c r="BF48">
        <v>-7.2123631834983826E-2</v>
      </c>
      <c r="BG48">
        <v>3.6393366754055023E-2</v>
      </c>
      <c r="BH48">
        <v>0.13318297266960144</v>
      </c>
      <c r="BI48">
        <v>0.17794443666934967</v>
      </c>
      <c r="BJ48">
        <v>0.27206042408943176</v>
      </c>
      <c r="BK48">
        <v>0.58745783567428589</v>
      </c>
      <c r="BL48">
        <v>0.15767656266689301</v>
      </c>
      <c r="BM48">
        <v>0.45470923185348511</v>
      </c>
      <c r="BN48">
        <v>-0.10625654458999634</v>
      </c>
      <c r="BO48">
        <v>-5.3723093122243881E-2</v>
      </c>
      <c r="BP48">
        <v>-0.132131427526474</v>
      </c>
      <c r="BQ48">
        <v>-1.3895472511649132E-2</v>
      </c>
      <c r="BR48">
        <v>4.513852670788765E-2</v>
      </c>
      <c r="BS48">
        <v>8.7892442941665649E-2</v>
      </c>
      <c r="BT48">
        <v>0.18825015425682068</v>
      </c>
      <c r="BU48">
        <v>-0.25884515047073364</v>
      </c>
      <c r="BV48">
        <v>-0.20418055355548859</v>
      </c>
      <c r="BW48">
        <v>-0.16550661623477936</v>
      </c>
      <c r="BX48">
        <v>-0.17597927153110504</v>
      </c>
      <c r="BY48">
        <v>-9.7656220197677612E-2</v>
      </c>
      <c r="BZ48">
        <v>-4.0917132049798965E-2</v>
      </c>
      <c r="CA48">
        <v>-3.0461657792329788E-2</v>
      </c>
      <c r="CB48">
        <v>-1.4179088175296783E-2</v>
      </c>
      <c r="CC48">
        <v>5.736080463975668E-3</v>
      </c>
      <c r="CD48">
        <v>1.6121072694659233E-2</v>
      </c>
      <c r="CE48">
        <v>1.6189081594347954E-2</v>
      </c>
      <c r="CF48">
        <v>2.1771352738142014E-2</v>
      </c>
      <c r="CG48">
        <v>4.5008599758148193E-2</v>
      </c>
      <c r="CH48">
        <v>1.6162959858775139E-2</v>
      </c>
      <c r="CI48">
        <v>3.547552227973938E-2</v>
      </c>
      <c r="CJ48">
        <v>-3.0697261914610863E-2</v>
      </c>
      <c r="CK48">
        <v>-1.1382841505110264E-2</v>
      </c>
    </row>
    <row r="49">
      <c r="A49">
        <v>2010</v>
      </c>
      <c r="B49">
        <v>2.9475390911102295E-2</v>
      </c>
      <c r="C49">
        <v>2.8728144243359566E-2</v>
      </c>
      <c r="D49">
        <v>4.7943301498889923E-2</v>
      </c>
      <c r="E49">
        <v>6.0227066278457642E-2</v>
      </c>
      <c r="F49">
        <v>7.085205614566803E-2</v>
      </c>
      <c r="G49">
        <v>1.5617923811078072E-2</v>
      </c>
      <c r="H49">
        <v>1.8222736194729805E-2</v>
      </c>
      <c r="I49">
        <v>2.2515514865517616E-2</v>
      </c>
      <c r="J49">
        <v>3.221193328499794E-2</v>
      </c>
      <c r="K49">
        <v>3.0652573332190514E-2</v>
      </c>
      <c r="L49">
        <v>2.7645302936434746E-2</v>
      </c>
      <c r="M49">
        <v>2.653646282851696E-2</v>
      </c>
      <c r="N49">
        <v>2.8532661497592926E-2</v>
      </c>
      <c r="O49">
        <v>3.0393213033676147E-2</v>
      </c>
      <c r="P49">
        <v>3.6281172186136246E-2</v>
      </c>
      <c r="Q49">
        <v>4.0740218013525009E-2</v>
      </c>
      <c r="R49">
        <v>4.9547046422958374E-2</v>
      </c>
      <c r="S49">
        <v>5.6791640818119049E-2</v>
      </c>
      <c r="T49">
        <v>3.9030622690916061E-2</v>
      </c>
      <c r="U49">
        <v>5.3858842700719833E-2</v>
      </c>
      <c r="V49">
        <v>2.8823219239711761E-2</v>
      </c>
      <c r="W49">
        <v>3.3147621899843216E-2</v>
      </c>
      <c r="X49">
        <v>4.7497764229774475E-2</v>
      </c>
      <c r="Y49">
        <v>3.7836324423551559E-2</v>
      </c>
      <c r="Z49">
        <v>1.3514210470020771E-2</v>
      </c>
      <c r="AA49">
        <v>6.0382316587492824E-4</v>
      </c>
      <c r="AB49">
        <v>-9.1621391475200653E-3</v>
      </c>
      <c r="AC49">
        <v>-1.4260024763643742E-2</v>
      </c>
      <c r="AD49">
        <v>-1.0101915337145329E-2</v>
      </c>
      <c r="AE49">
        <v>2.3532096747658215E-5</v>
      </c>
      <c r="AF49">
        <v>4.730461910367012E-2</v>
      </c>
      <c r="AG49">
        <v>6.0667309910058975E-2</v>
      </c>
      <c r="AH49">
        <v>4.9799304455518723E-2</v>
      </c>
      <c r="AI49">
        <v>4.4726364314556122E-2</v>
      </c>
      <c r="AJ49">
        <v>3.5027533769607544E-2</v>
      </c>
      <c r="AK49">
        <v>3.1740851700305939E-2</v>
      </c>
      <c r="AL49">
        <v>2.3774005472660065E-2</v>
      </c>
      <c r="AM49">
        <v>2.2326609119772911E-2</v>
      </c>
      <c r="AN49">
        <v>1.2436858378350735E-2</v>
      </c>
      <c r="AO49">
        <v>2.3899225052446127E-3</v>
      </c>
      <c r="AP49">
        <v>2.2881541401147842E-2</v>
      </c>
      <c r="AQ49">
        <v>6.4571737311780453E-3</v>
      </c>
      <c r="AR49">
        <v>3.906557708978653E-2</v>
      </c>
      <c r="AS49">
        <v>3.2209150493144989E-2</v>
      </c>
      <c r="AT49">
        <v>8.4194578230381012E-2</v>
      </c>
      <c r="AU49">
        <v>7.0998966693878174E-2</v>
      </c>
      <c r="AV49">
        <v>0.14588668942451477</v>
      </c>
      <c r="AW49">
        <v>0.23075711727142334</v>
      </c>
      <c r="AX49">
        <v>-0.1064479872584343</v>
      </c>
      <c r="AY49">
        <v>2.1732505410909653E-2</v>
      </c>
      <c r="AZ49">
        <v>2.3028763011097908E-2</v>
      </c>
      <c r="BA49">
        <v>4.8152312636375427E-2</v>
      </c>
      <c r="BB49">
        <v>9.8759569227695465E-2</v>
      </c>
      <c r="BC49">
        <v>0.15283811092376709</v>
      </c>
      <c r="BD49">
        <v>0.12640249729156494</v>
      </c>
      <c r="BE49">
        <v>6.2769904732704163E-2</v>
      </c>
      <c r="BF49">
        <v>6.1319682747125626E-2</v>
      </c>
      <c r="BG49">
        <v>4.7240030020475388E-2</v>
      </c>
      <c r="BH49">
        <v>5.8303840458393097E-2</v>
      </c>
      <c r="BI49">
        <v>0.13184927403926849</v>
      </c>
      <c r="BJ49">
        <v>0.43552348017692566</v>
      </c>
      <c r="BK49">
        <v>0.43333116173744202</v>
      </c>
      <c r="BL49">
        <v>9.8555035889148712E-2</v>
      </c>
      <c r="BM49">
        <v>0.43428811430931091</v>
      </c>
      <c r="BN49">
        <v>7.678927481174469E-2</v>
      </c>
      <c r="BO49">
        <v>8.135116845369339E-2</v>
      </c>
      <c r="BP49">
        <v>8.218296617269516E-2</v>
      </c>
      <c r="BQ49">
        <v>1.3911990448832512E-2</v>
      </c>
      <c r="BR49">
        <v>1.3212717138230801E-2</v>
      </c>
      <c r="BS49">
        <v>1.7976054921746254E-2</v>
      </c>
      <c r="BT49">
        <v>-8.4093594923615456E-3</v>
      </c>
      <c r="BU49">
        <v>0.10365695506334305</v>
      </c>
      <c r="BV49">
        <v>9.2196226119995117E-2</v>
      </c>
      <c r="BW49">
        <v>0.10006953030824661</v>
      </c>
      <c r="BX49">
        <v>0.10320917516946793</v>
      </c>
      <c r="BY49">
        <v>7.0223800837993622E-2</v>
      </c>
      <c r="BZ49">
        <v>3.5124659538269043E-2</v>
      </c>
      <c r="CA49">
        <v>1.385323703289032E-2</v>
      </c>
      <c r="CB49">
        <v>1.1763300746679306E-2</v>
      </c>
      <c r="CC49">
        <v>7.3401154950261116E-3</v>
      </c>
      <c r="CD49">
        <v>6.8642189726233482E-3</v>
      </c>
      <c r="CE49">
        <v>1.167985238134861E-2</v>
      </c>
      <c r="CF49">
        <v>3.4457650035619736E-2</v>
      </c>
      <c r="CG49">
        <v>3.2918065786361694E-2</v>
      </c>
      <c r="CH49">
        <v>9.8318345844745636E-3</v>
      </c>
      <c r="CI49">
        <v>3.3545024693012238E-2</v>
      </c>
      <c r="CJ49">
        <v>2.2668853402137756E-2</v>
      </c>
      <c r="CK49">
        <v>1.7279477789998055E-2</v>
      </c>
    </row>
    <row r="50">
      <c r="A50">
        <v>2011</v>
      </c>
      <c r="B50">
        <v>2.6764720678329468E-2</v>
      </c>
      <c r="C50">
        <v>2.750278078019619E-2</v>
      </c>
      <c r="D50">
        <v>4.8206917941570282E-2</v>
      </c>
      <c r="E50">
        <v>6.2200099229812622E-2</v>
      </c>
      <c r="F50">
        <v>7.5442180037498474E-2</v>
      </c>
      <c r="G50">
        <v>1.7939312383532524E-2</v>
      </c>
      <c r="H50">
        <v>1.9477549940347672E-2</v>
      </c>
      <c r="I50">
        <v>2.3371528834104538E-2</v>
      </c>
      <c r="J50">
        <v>2.8668772429227829E-2</v>
      </c>
      <c r="K50">
        <v>2.7236014604568481E-2</v>
      </c>
      <c r="L50">
        <v>2.5363387539982796E-2</v>
      </c>
      <c r="M50">
        <v>2.5358952581882477E-2</v>
      </c>
      <c r="N50">
        <v>2.7681855484843254E-2</v>
      </c>
      <c r="O50">
        <v>2.9339034110307693E-2</v>
      </c>
      <c r="P50">
        <v>3.5217974334955215E-2</v>
      </c>
      <c r="Q50">
        <v>4.0039863437414169E-2</v>
      </c>
      <c r="R50">
        <v>4.9690898507833481E-2</v>
      </c>
      <c r="S50">
        <v>5.8152511715888977E-2</v>
      </c>
      <c r="T50">
        <v>3.8194980472326279E-2</v>
      </c>
      <c r="U50">
        <v>5.4703649133443832E-2</v>
      </c>
      <c r="V50">
        <v>2.74026058614254E-2</v>
      </c>
      <c r="W50">
        <v>3.1900346279144287E-2</v>
      </c>
      <c r="X50">
        <v>4.2400494567118585E-4</v>
      </c>
      <c r="Y50">
        <v>-2.0518095698207617E-3</v>
      </c>
      <c r="Z50">
        <v>-4.5335427857935429E-3</v>
      </c>
      <c r="AA50">
        <v>-3.9056229870766401E-3</v>
      </c>
      <c r="AB50">
        <v>-3.3931860234588385E-3</v>
      </c>
      <c r="AC50">
        <v>-7.2246626950800419E-3</v>
      </c>
      <c r="AD50">
        <v>-7.1239741519093513E-3</v>
      </c>
      <c r="AE50">
        <v>-5.504888016730547E-3</v>
      </c>
      <c r="AF50">
        <v>1.1242652544751763E-3</v>
      </c>
      <c r="AG50">
        <v>1.7403055680915713E-3</v>
      </c>
      <c r="AH50">
        <v>-3.1308457255363464E-4</v>
      </c>
      <c r="AI50">
        <v>-1.0868991957977414E-3</v>
      </c>
      <c r="AJ50">
        <v>-2.2528029512614012E-3</v>
      </c>
      <c r="AK50">
        <v>-3.0988538637757301E-3</v>
      </c>
      <c r="AL50">
        <v>-4.494774155318737E-3</v>
      </c>
      <c r="AM50">
        <v>-5.2852542139589787E-3</v>
      </c>
      <c r="AN50">
        <v>-4.5882444828748703E-3</v>
      </c>
      <c r="AO50">
        <v>-3.9256522431969643E-3</v>
      </c>
      <c r="AP50">
        <v>-4.9828118644654751E-3</v>
      </c>
      <c r="AQ50">
        <v>-4.1957180947065353E-3</v>
      </c>
      <c r="AR50">
        <v>-1.7157677793875337E-3</v>
      </c>
      <c r="AS50">
        <v>-3.077313769608736E-3</v>
      </c>
      <c r="AT50">
        <v>6.4639054238796234E-2</v>
      </c>
      <c r="AU50">
        <v>9.7067907452583313E-2</v>
      </c>
      <c r="AV50">
        <v>3.8095232099294662E-2</v>
      </c>
      <c r="AW50">
        <v>-0.17727607488632202</v>
      </c>
      <c r="AX50">
        <v>-0.78550779819488525</v>
      </c>
      <c r="AY50">
        <v>1.2835387140512466E-2</v>
      </c>
      <c r="AZ50">
        <v>1.3694226741790771E-2</v>
      </c>
      <c r="BA50">
        <v>3.0176877975463867E-2</v>
      </c>
      <c r="BB50">
        <v>9.0824916958808899E-2</v>
      </c>
      <c r="BC50">
        <v>0.11238974332809448</v>
      </c>
      <c r="BD50">
        <v>9.8540559411048889E-2</v>
      </c>
      <c r="BE50">
        <v>8.1190392374992371E-2</v>
      </c>
      <c r="BF50">
        <v>9.9065579473972321E-2</v>
      </c>
      <c r="BG50">
        <v>0.10596943646669388</v>
      </c>
      <c r="BH50">
        <v>0.12222519516944885</v>
      </c>
      <c r="BI50">
        <v>0.1989118754863739</v>
      </c>
      <c r="BJ50">
        <v>0.17416109144687653</v>
      </c>
      <c r="BK50">
        <v>0.21175397932529449</v>
      </c>
      <c r="BL50">
        <v>0.16437080502510071</v>
      </c>
      <c r="BM50">
        <v>0.1961977481842041</v>
      </c>
      <c r="BN50">
        <v>8.3287008106708527E-2</v>
      </c>
      <c r="BO50">
        <v>9.9330060184001923E-2</v>
      </c>
      <c r="BP50">
        <v>5.7616826146841049E-2</v>
      </c>
      <c r="BQ50">
        <v>1.8294066190719604E-2</v>
      </c>
      <c r="BR50">
        <v>3.4427507780492306E-3</v>
      </c>
      <c r="BS50">
        <v>-1.418762095272541E-2</v>
      </c>
      <c r="BT50">
        <v>-6.6128723323345184E-2</v>
      </c>
      <c r="BU50">
        <v>5.8297328650951385E-2</v>
      </c>
      <c r="BV50">
        <v>5.3188133984804153E-2</v>
      </c>
      <c r="BW50">
        <v>5.8785602450370789E-2</v>
      </c>
      <c r="BX50">
        <v>8.5576780140399933E-2</v>
      </c>
      <c r="BY50">
        <v>4.6551994979381561E-2</v>
      </c>
      <c r="BZ50">
        <v>2.5464547798037529E-2</v>
      </c>
      <c r="CA50">
        <v>1.7151456326246262E-2</v>
      </c>
      <c r="CB50">
        <v>1.8395204097032547E-2</v>
      </c>
      <c r="CC50">
        <v>1.6010118648409843E-2</v>
      </c>
      <c r="CD50">
        <v>1.4065968804061413E-2</v>
      </c>
      <c r="CE50">
        <v>1.7313892021775246E-2</v>
      </c>
      <c r="CF50">
        <v>1.3739984482526779E-2</v>
      </c>
      <c r="CG50">
        <v>1.6272127628326416E-2</v>
      </c>
      <c r="CH50">
        <v>1.6070716083049774E-2</v>
      </c>
      <c r="CI50">
        <v>1.5240484848618507E-2</v>
      </c>
      <c r="CJ50">
        <v>2.3642733693122864E-2</v>
      </c>
      <c r="CK50">
        <v>2.0493116229772568E-2</v>
      </c>
    </row>
    <row r="51">
      <c r="A51">
        <v>2012</v>
      </c>
      <c r="B51">
        <v>2.6178497821092606E-2</v>
      </c>
      <c r="C51">
        <v>2.66609787940979E-2</v>
      </c>
      <c r="D51">
        <v>4.354206845164299E-2</v>
      </c>
      <c r="E51">
        <v>5.4939910769462585E-2</v>
      </c>
      <c r="F51">
        <v>6.5407358109951019E-2</v>
      </c>
      <c r="G51">
        <v>1.7282083630561829E-2</v>
      </c>
      <c r="H51">
        <v>1.8618743866682053E-2</v>
      </c>
      <c r="I51">
        <v>2.2072473540902138E-2</v>
      </c>
      <c r="J51">
        <v>2.781282365322113E-2</v>
      </c>
      <c r="K51">
        <v>2.6861928403377533E-2</v>
      </c>
      <c r="L51">
        <v>2.4900216609239578E-2</v>
      </c>
      <c r="M51">
        <v>2.4972192943096161E-2</v>
      </c>
      <c r="N51">
        <v>2.671879343688488E-2</v>
      </c>
      <c r="O51">
        <v>2.8205400332808495E-2</v>
      </c>
      <c r="P51">
        <v>3.29316146671772E-2</v>
      </c>
      <c r="Q51">
        <v>3.7284210324287415E-2</v>
      </c>
      <c r="R51">
        <v>4.5826703310012817E-2</v>
      </c>
      <c r="S51">
        <v>5.1993593573570251E-2</v>
      </c>
      <c r="T51">
        <v>3.5621345043182373E-2</v>
      </c>
      <c r="U51">
        <v>4.94847372174263E-2</v>
      </c>
      <c r="V51">
        <v>2.6593172922730446E-2</v>
      </c>
      <c r="W51">
        <v>3.0332216992974281E-2</v>
      </c>
      <c r="X51">
        <v>-3.9508896879851818E-3</v>
      </c>
      <c r="Y51">
        <v>-1.0042155161499977E-2</v>
      </c>
      <c r="Z51">
        <v>1.1250976473093033E-2</v>
      </c>
      <c r="AA51">
        <v>2.9723430052399635E-2</v>
      </c>
      <c r="AB51">
        <v>4.2794518172740936E-2</v>
      </c>
      <c r="AC51">
        <v>1.8802125006914139E-2</v>
      </c>
      <c r="AD51">
        <v>1.9788859412074089E-2</v>
      </c>
      <c r="AE51">
        <v>2.0283279940485954E-2</v>
      </c>
      <c r="AF51">
        <v>2.739510964602232E-3</v>
      </c>
      <c r="AG51">
        <v>-1.2553841806948185E-2</v>
      </c>
      <c r="AH51">
        <v>-1.4332699589431286E-2</v>
      </c>
      <c r="AI51">
        <v>-1.3629674911499023E-2</v>
      </c>
      <c r="AJ51">
        <v>-8.4087131544947624E-3</v>
      </c>
      <c r="AK51">
        <v>-7.5880829244852066E-3</v>
      </c>
      <c r="AL51">
        <v>-2.1700034849345684E-3</v>
      </c>
      <c r="AM51">
        <v>-1.2251468142494559E-3</v>
      </c>
      <c r="AN51">
        <v>1.5709694474935532E-2</v>
      </c>
      <c r="AO51">
        <v>2.7850601822137833E-2</v>
      </c>
      <c r="AP51">
        <v>-1.5861201100051403E-3</v>
      </c>
      <c r="AQ51">
        <v>2.2911354899406433E-2</v>
      </c>
      <c r="AR51">
        <v>-9.18611790984869E-3</v>
      </c>
      <c r="AS51">
        <v>-6.0385605320334435E-3</v>
      </c>
      <c r="AT51">
        <v>1.4392669312655926E-2</v>
      </c>
      <c r="AU51">
        <v>2.9088400304317474E-2</v>
      </c>
      <c r="AV51">
        <v>-2.142404206097126E-3</v>
      </c>
      <c r="AW51">
        <v>6.3692510593682528E-5</v>
      </c>
      <c r="AX51">
        <v>3.3737413585186005E-2</v>
      </c>
      <c r="AY51">
        <v>2.0880608353763819E-3</v>
      </c>
      <c r="AZ51">
        <v>2.1216541063040495E-3</v>
      </c>
      <c r="BA51">
        <v>3.5029544960707426E-3</v>
      </c>
      <c r="BB51">
        <v>1.5484868548810482E-2</v>
      </c>
      <c r="BC51">
        <v>3.2555416226387024E-2</v>
      </c>
      <c r="BD51">
        <v>3.7304893136024475E-2</v>
      </c>
      <c r="BE51">
        <v>3.6280121654272079E-2</v>
      </c>
      <c r="BF51">
        <v>2.5543402880430222E-2</v>
      </c>
      <c r="BG51">
        <v>2.1490694954991341E-2</v>
      </c>
      <c r="BH51">
        <v>-2.439454197883606E-3</v>
      </c>
      <c r="BI51">
        <v>-4.1191689670085907E-3</v>
      </c>
      <c r="BJ51">
        <v>-1.9864039495587349E-2</v>
      </c>
      <c r="BK51">
        <v>-1.7607826739549637E-2</v>
      </c>
      <c r="BL51">
        <v>-3.3579953014850616E-3</v>
      </c>
      <c r="BM51">
        <v>-1.8538923934102058E-2</v>
      </c>
      <c r="BN51">
        <v>2.288365550339222E-2</v>
      </c>
      <c r="BO51">
        <v>1.775495707988739E-2</v>
      </c>
      <c r="BP51">
        <v>1.2117164209485054E-2</v>
      </c>
      <c r="BQ51">
        <v>5.4529644548892975E-3</v>
      </c>
      <c r="BR51">
        <v>-1.8316529167350382E-4</v>
      </c>
      <c r="BS51">
        <v>4.610962605511304E-6</v>
      </c>
      <c r="BT51">
        <v>2.5054037105292082E-3</v>
      </c>
      <c r="BU51">
        <v>9.039546363055706E-3</v>
      </c>
      <c r="BV51">
        <v>7.8471191227436066E-3</v>
      </c>
      <c r="BW51">
        <v>6.4901341684162617E-3</v>
      </c>
      <c r="BX51">
        <v>1.3493994250893593E-2</v>
      </c>
      <c r="BY51">
        <v>1.2788747437298298E-2</v>
      </c>
      <c r="BZ51">
        <v>9.4074318185448647E-3</v>
      </c>
      <c r="CA51">
        <v>7.655763067305088E-3</v>
      </c>
      <c r="CB51">
        <v>4.7406540252268314E-3</v>
      </c>
      <c r="CC51">
        <v>3.2397718168795109E-3</v>
      </c>
      <c r="CD51">
        <v>-2.7384419809095562E-4</v>
      </c>
      <c r="CE51">
        <v>-3.4470731043256819E-4</v>
      </c>
      <c r="CF51">
        <v>-1.4514249050989747E-3</v>
      </c>
      <c r="CG51">
        <v>-1.2376708909869194E-3</v>
      </c>
      <c r="CH51">
        <v>-3.1766490428708494E-4</v>
      </c>
      <c r="CI51">
        <v>-1.3240630505606532E-3</v>
      </c>
      <c r="CJ51">
        <v>6.3944533467292786E-3</v>
      </c>
      <c r="CK51">
        <v>3.6021950654685497E-3</v>
      </c>
    </row>
    <row r="52">
      <c r="A52">
        <v>2013</v>
      </c>
      <c r="B52">
        <v>2.7761990204453468E-2</v>
      </c>
      <c r="C52">
        <v>2.7248017489910126E-2</v>
      </c>
      <c r="D52">
        <v>4.2622540146112442E-2</v>
      </c>
      <c r="E52">
        <v>5.2505746483802795E-2</v>
      </c>
      <c r="F52">
        <v>6.1006765812635422E-2</v>
      </c>
      <c r="G52">
        <v>1.4371931552886963E-2</v>
      </c>
      <c r="H52">
        <v>1.5819815918803215E-2</v>
      </c>
      <c r="I52">
        <v>2.0011018961668015E-2</v>
      </c>
      <c r="J52">
        <v>2.9757561162114143E-2</v>
      </c>
      <c r="K52">
        <v>2.9305862262845039E-2</v>
      </c>
      <c r="L52">
        <v>2.619638480246067E-2</v>
      </c>
      <c r="M52">
        <v>2.5896806269884109E-2</v>
      </c>
      <c r="N52">
        <v>2.7143944054841995E-2</v>
      </c>
      <c r="O52">
        <v>2.8444770723581314E-2</v>
      </c>
      <c r="P52">
        <v>3.2885178923606873E-2</v>
      </c>
      <c r="Q52">
        <v>3.7174537777900696E-2</v>
      </c>
      <c r="R52">
        <v>4.4929638504981995E-2</v>
      </c>
      <c r="S52">
        <v>5.0033438950777054E-2</v>
      </c>
      <c r="T52">
        <v>3.5536721348762512E-2</v>
      </c>
      <c r="U52">
        <v>4.7971952706575394E-2</v>
      </c>
      <c r="V52">
        <v>2.7321042492985725E-2</v>
      </c>
      <c r="W52">
        <v>3.0725480988621712E-2</v>
      </c>
      <c r="X52">
        <v>-1.1195930652320385E-2</v>
      </c>
      <c r="Y52">
        <v>-1.360451802611351E-2</v>
      </c>
      <c r="Z52">
        <v>-2.0212244999129325E-4</v>
      </c>
      <c r="AA52">
        <v>1.0517698712646961E-2</v>
      </c>
      <c r="AB52">
        <v>1.7861401662230492E-2</v>
      </c>
      <c r="AC52">
        <v>8.548450656235218E-3</v>
      </c>
      <c r="AD52">
        <v>8.9571289718151093E-3</v>
      </c>
      <c r="AE52">
        <v>8.1908153370022774E-3</v>
      </c>
      <c r="AF52">
        <v>-7.6961806043982506E-3</v>
      </c>
      <c r="AG52">
        <v>-1.7583413049578667E-2</v>
      </c>
      <c r="AH52">
        <v>-1.7165809869766235E-2</v>
      </c>
      <c r="AI52">
        <v>-1.6239814460277557E-2</v>
      </c>
      <c r="AJ52">
        <v>-1.2379691004753113E-2</v>
      </c>
      <c r="AK52">
        <v>-1.1660776101052761E-2</v>
      </c>
      <c r="AL52">
        <v>-8.0895014107227325E-3</v>
      </c>
      <c r="AM52">
        <v>-7.7631403692066669E-3</v>
      </c>
      <c r="AN52">
        <v>2.3046734277158976E-3</v>
      </c>
      <c r="AO52">
        <v>9.5124198123812675E-3</v>
      </c>
      <c r="AP52">
        <v>-7.8877564519643784E-3</v>
      </c>
      <c r="AQ52">
        <v>6.6011310555040836E-3</v>
      </c>
      <c r="AR52">
        <v>-1.3262302614748478E-2</v>
      </c>
      <c r="AS52">
        <v>-1.1035183444619179E-2</v>
      </c>
      <c r="AT52">
        <v>1.7704364145174623E-3</v>
      </c>
      <c r="AU52">
        <v>2.9578421264886856E-2</v>
      </c>
      <c r="AV52">
        <v>0.10775835812091827</v>
      </c>
      <c r="AW52">
        <v>0.16170500218868256</v>
      </c>
      <c r="AX52">
        <v>0.18582890927791595</v>
      </c>
      <c r="AY52">
        <v>1.2878145789727569E-3</v>
      </c>
      <c r="AZ52">
        <v>1.5704719116911292E-3</v>
      </c>
      <c r="BA52">
        <v>2.9677604325115681E-3</v>
      </c>
      <c r="BB52">
        <v>-8.5893829236738384E-5</v>
      </c>
      <c r="BC52">
        <v>2.8479560278356075E-3</v>
      </c>
      <c r="BD52">
        <v>1.4679091982543468E-2</v>
      </c>
      <c r="BE52">
        <v>2.2393524646759033E-2</v>
      </c>
      <c r="BF52">
        <v>3.2170150429010391E-2</v>
      </c>
      <c r="BG52">
        <v>4.2483191937208176E-2</v>
      </c>
      <c r="BH52">
        <v>6.7023836076259613E-2</v>
      </c>
      <c r="BI52">
        <v>8.9408367872238159E-2</v>
      </c>
      <c r="BJ52">
        <v>0.12918892502784729</v>
      </c>
      <c r="BK52">
        <v>0.16260486841201782</v>
      </c>
      <c r="BL52">
        <v>7.9223416745662689E-2</v>
      </c>
      <c r="BM52">
        <v>0.14870056509971619</v>
      </c>
      <c r="BN52">
        <v>1.7838619649410248E-2</v>
      </c>
      <c r="BO52">
        <v>2.9650053009390831E-2</v>
      </c>
      <c r="BP52">
        <v>1.4894711785018444E-3</v>
      </c>
      <c r="BQ52">
        <v>5.6441174820065498E-3</v>
      </c>
      <c r="BR52">
        <v>9.1030579060316086E-3</v>
      </c>
      <c r="BS52">
        <v>1.1239689774811268E-2</v>
      </c>
      <c r="BT52">
        <v>1.2913567014038563E-2</v>
      </c>
      <c r="BU52">
        <v>5.4390993900597095E-3</v>
      </c>
      <c r="BV52">
        <v>5.692377220839262E-3</v>
      </c>
      <c r="BW52">
        <v>5.4067820310592651E-3</v>
      </c>
      <c r="BX52">
        <v>-7.414668652927503E-5</v>
      </c>
      <c r="BY52">
        <v>1.1273871641606092E-3</v>
      </c>
      <c r="BZ52">
        <v>3.7648000288754702E-3</v>
      </c>
      <c r="CA52">
        <v>4.8226611688733101E-3</v>
      </c>
      <c r="CB52">
        <v>6.0736150480806828E-3</v>
      </c>
      <c r="CC52">
        <v>6.5154861658811569E-3</v>
      </c>
      <c r="CD52">
        <v>7.6045552268624306E-3</v>
      </c>
      <c r="CE52">
        <v>7.5044995173811913E-3</v>
      </c>
      <c r="CF52">
        <v>9.2817805707454681E-3</v>
      </c>
      <c r="CG52">
        <v>1.1046780273318291E-2</v>
      </c>
      <c r="CH52">
        <v>7.5427698902785778E-3</v>
      </c>
      <c r="CI52">
        <v>1.0337027721107006E-2</v>
      </c>
      <c r="CJ52">
        <v>5.052612628787756E-3</v>
      </c>
      <c r="CK52">
        <v>6.0878428630530834E-3</v>
      </c>
    </row>
    <row r="53">
      <c r="A53">
        <v>2014</v>
      </c>
      <c r="B53">
        <v>2.8403924778103828E-2</v>
      </c>
      <c r="C53">
        <v>2.7224315330386162E-2</v>
      </c>
      <c r="D53">
        <v>4.1998963803052902E-2</v>
      </c>
      <c r="E53">
        <v>5.1654618233442307E-2</v>
      </c>
      <c r="F53">
        <v>6.0291212052106857E-2</v>
      </c>
      <c r="G53">
        <v>1.173042319715023E-2</v>
      </c>
      <c r="H53">
        <v>1.3137222267687321E-2</v>
      </c>
      <c r="I53">
        <v>1.7587531358003616E-2</v>
      </c>
      <c r="J53">
        <v>3.0458519235253334E-2</v>
      </c>
      <c r="K53">
        <v>3.0804729089140892E-2</v>
      </c>
      <c r="L53">
        <v>2.6886282488703728E-2</v>
      </c>
      <c r="M53">
        <v>2.6254195719957352E-2</v>
      </c>
      <c r="N53">
        <v>2.6931343600153923E-2</v>
      </c>
      <c r="O53">
        <v>2.8064984828233719E-2</v>
      </c>
      <c r="P53">
        <v>3.2112438231706619E-2</v>
      </c>
      <c r="Q53">
        <v>3.6657009273767471E-2</v>
      </c>
      <c r="R53">
        <v>4.4064786285161972E-2</v>
      </c>
      <c r="S53">
        <v>4.8946388065814972E-2</v>
      </c>
      <c r="T53">
        <v>3.4921988844871521E-2</v>
      </c>
      <c r="U53">
        <v>4.6985115855932236E-2</v>
      </c>
      <c r="V53">
        <v>2.7391670271754265E-2</v>
      </c>
      <c r="W53">
        <v>3.0526561662554741E-2</v>
      </c>
    </row>
  </sheetData>
  <mergeCells count="4">
    <mergeCell ref="B6:W6"/>
    <mergeCell ref="X6:AS6"/>
    <mergeCell ref="AT6:BO6"/>
    <mergeCell ref="BP6:CK6"/>
  </mergeCells>
  <hyperlinks>
    <hyperlink ref="A1" location="Index!A1" display="Back to index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5"/>
  </sheetPr>
  <dimension ref="A1:CK53"/>
  <sheetViews>
    <sheetView workbookViewId="0">
      <selection activeCell="F57" sqref="F57"/>
    </sheetView>
  </sheetViews>
  <sheetFormatPr defaultColWidth="8.85546875" defaultRowHeight="12.75"/>
  <sheetData>
    <row r="1">
      <c r="A1" s="154" t="s">
        <v>1293</v>
      </c>
    </row>
    <row r="2" ht="18">
      <c r="A2" s="1" t="s">
        <v>1028</v>
      </c>
    </row>
    <row r="3">
      <c r="A3" s="63" t="s">
        <v>592</v>
      </c>
    </row>
    <row r="5" ht="13.5" thickBot="true"/>
    <row r="6" ht="13.5" thickBot="true">
      <c r="B6" s="192" t="s">
        <v>550</v>
      </c>
      <c r="C6" s="193"/>
      <c r="D6" s="193"/>
      <c r="E6" s="193"/>
      <c r="F6" s="193"/>
      <c r="G6" s="193"/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4"/>
      <c r="X6" s="192" t="s">
        <v>552</v>
      </c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3"/>
      <c r="AS6" s="194"/>
      <c r="AT6" s="192" t="s">
        <v>1035</v>
      </c>
      <c r="AU6" s="193"/>
      <c r="AV6" s="193"/>
      <c r="AW6" s="193"/>
      <c r="AX6" s="193"/>
      <c r="AY6" s="193"/>
      <c r="AZ6" s="193"/>
      <c r="BA6" s="193"/>
      <c r="BB6" s="193"/>
      <c r="BC6" s="193"/>
      <c r="BD6" s="193"/>
      <c r="BE6" s="193"/>
      <c r="BF6" s="193"/>
      <c r="BG6" s="193"/>
      <c r="BH6" s="193"/>
      <c r="BI6" s="193"/>
      <c r="BJ6" s="193"/>
      <c r="BK6" s="193"/>
      <c r="BL6" s="193"/>
      <c r="BM6" s="193"/>
      <c r="BN6" s="193"/>
      <c r="BO6" s="194"/>
      <c r="BP6" s="192" t="s">
        <v>1036</v>
      </c>
      <c r="BQ6" s="193"/>
      <c r="BR6" s="193"/>
      <c r="BS6" s="193"/>
      <c r="BT6" s="193"/>
      <c r="BU6" s="193"/>
      <c r="BV6" s="193"/>
      <c r="BW6" s="193"/>
      <c r="BX6" s="193"/>
      <c r="BY6" s="193"/>
      <c r="BZ6" s="193"/>
      <c r="CA6" s="193"/>
      <c r="CB6" s="193"/>
      <c r="CC6" s="193"/>
      <c r="CD6" s="193"/>
      <c r="CE6" s="193"/>
      <c r="CF6" s="193"/>
      <c r="CG6" s="193"/>
      <c r="CH6" s="193"/>
      <c r="CI6" s="193"/>
      <c r="CJ6" s="193"/>
      <c r="CK6" s="194"/>
    </row>
    <row r="7" ht="32.25" customHeight="true">
      <c r="A7" s="12"/>
      <c r="B7" s="64" t="s">
        <v>6</v>
      </c>
      <c r="C7" s="64" t="s">
        <v>7</v>
      </c>
      <c r="D7" s="65" t="s">
        <v>8</v>
      </c>
      <c r="E7" s="12" t="s">
        <v>9</v>
      </c>
      <c r="F7" s="64" t="s">
        <v>10</v>
      </c>
      <c r="G7" s="42" t="s">
        <v>42</v>
      </c>
      <c r="H7" s="65" t="s">
        <v>43</v>
      </c>
      <c r="I7" s="65" t="s">
        <v>44</v>
      </c>
      <c r="J7" s="65" t="s">
        <v>45</v>
      </c>
      <c r="K7" s="65" t="s">
        <v>46</v>
      </c>
      <c r="L7" s="65" t="s">
        <v>47</v>
      </c>
      <c r="M7" s="65" t="s">
        <v>48</v>
      </c>
      <c r="N7" s="65" t="s">
        <v>49</v>
      </c>
      <c r="O7" s="65" t="s">
        <v>50</v>
      </c>
      <c r="P7" s="65" t="s">
        <v>51</v>
      </c>
      <c r="Q7" s="65" t="s">
        <v>52</v>
      </c>
      <c r="R7" s="65" t="s">
        <v>53</v>
      </c>
      <c r="S7" s="65" t="s">
        <v>551</v>
      </c>
      <c r="T7" s="65" t="s">
        <v>595</v>
      </c>
      <c r="U7" s="65" t="s">
        <v>596</v>
      </c>
      <c r="V7" s="65" t="s">
        <v>1076</v>
      </c>
      <c r="W7" s="65" t="s">
        <v>1077</v>
      </c>
      <c r="X7" s="64" t="s">
        <v>6</v>
      </c>
      <c r="Y7" s="64" t="s">
        <v>7</v>
      </c>
      <c r="Z7" s="65" t="s">
        <v>8</v>
      </c>
      <c r="AA7" s="12" t="s">
        <v>9</v>
      </c>
      <c r="AB7" s="64" t="s">
        <v>10</v>
      </c>
      <c r="AC7" s="42" t="s">
        <v>42</v>
      </c>
      <c r="AD7" s="65" t="s">
        <v>43</v>
      </c>
      <c r="AE7" s="65" t="s">
        <v>44</v>
      </c>
      <c r="AF7" s="65" t="s">
        <v>45</v>
      </c>
      <c r="AG7" s="65" t="s">
        <v>46</v>
      </c>
      <c r="AH7" s="65" t="s">
        <v>47</v>
      </c>
      <c r="AI7" s="65" t="s">
        <v>48</v>
      </c>
      <c r="AJ7" s="65" t="s">
        <v>49</v>
      </c>
      <c r="AK7" s="65" t="s">
        <v>50</v>
      </c>
      <c r="AL7" s="65" t="s">
        <v>51</v>
      </c>
      <c r="AM7" s="65" t="s">
        <v>52</v>
      </c>
      <c r="AN7" s="65" t="s">
        <v>53</v>
      </c>
      <c r="AO7" s="65" t="s">
        <v>551</v>
      </c>
      <c r="AP7" s="65" t="s">
        <v>595</v>
      </c>
      <c r="AQ7" s="65" t="s">
        <v>596</v>
      </c>
      <c r="AR7" s="65" t="s">
        <v>1076</v>
      </c>
      <c r="AS7" s="65" t="s">
        <v>1077</v>
      </c>
      <c r="AT7" s="64" t="s">
        <v>6</v>
      </c>
      <c r="AU7" s="64" t="s">
        <v>7</v>
      </c>
      <c r="AV7" s="65" t="s">
        <v>8</v>
      </c>
      <c r="AW7" s="12" t="s">
        <v>9</v>
      </c>
      <c r="AX7" s="64" t="s">
        <v>10</v>
      </c>
      <c r="AY7" s="42" t="s">
        <v>42</v>
      </c>
      <c r="AZ7" s="65" t="s">
        <v>43</v>
      </c>
      <c r="BA7" s="65" t="s">
        <v>44</v>
      </c>
      <c r="BB7" s="65" t="s">
        <v>45</v>
      </c>
      <c r="BC7" s="65" t="s">
        <v>46</v>
      </c>
      <c r="BD7" s="65" t="s">
        <v>47</v>
      </c>
      <c r="BE7" s="65" t="s">
        <v>48</v>
      </c>
      <c r="BF7" s="65" t="s">
        <v>49</v>
      </c>
      <c r="BG7" s="65" t="s">
        <v>50</v>
      </c>
      <c r="BH7" s="65" t="s">
        <v>51</v>
      </c>
      <c r="BI7" s="65" t="s">
        <v>52</v>
      </c>
      <c r="BJ7" s="65" t="s">
        <v>53</v>
      </c>
      <c r="BK7" s="65" t="s">
        <v>551</v>
      </c>
      <c r="BL7" s="65" t="s">
        <v>595</v>
      </c>
      <c r="BM7" s="65" t="s">
        <v>596</v>
      </c>
      <c r="BN7" s="65" t="s">
        <v>1076</v>
      </c>
      <c r="BO7" s="65" t="s">
        <v>1077</v>
      </c>
      <c r="BP7" s="64" t="s">
        <v>6</v>
      </c>
      <c r="BQ7" s="64" t="s">
        <v>7</v>
      </c>
      <c r="BR7" s="65" t="s">
        <v>8</v>
      </c>
      <c r="BS7" s="12" t="s">
        <v>9</v>
      </c>
      <c r="BT7" s="64" t="s">
        <v>10</v>
      </c>
      <c r="BU7" s="42" t="s">
        <v>42</v>
      </c>
      <c r="BV7" s="65" t="s">
        <v>43</v>
      </c>
      <c r="BW7" s="65" t="s">
        <v>44</v>
      </c>
      <c r="BX7" s="65" t="s">
        <v>45</v>
      </c>
      <c r="BY7" s="65" t="s">
        <v>46</v>
      </c>
      <c r="BZ7" s="65" t="s">
        <v>47</v>
      </c>
      <c r="CA7" s="65" t="s">
        <v>48</v>
      </c>
      <c r="CB7" s="65" t="s">
        <v>49</v>
      </c>
      <c r="CC7" s="65" t="s">
        <v>50</v>
      </c>
      <c r="CD7" s="65" t="s">
        <v>51</v>
      </c>
      <c r="CE7" s="65" t="s">
        <v>52</v>
      </c>
      <c r="CF7" s="65" t="s">
        <v>53</v>
      </c>
      <c r="CG7" s="65" t="s">
        <v>551</v>
      </c>
      <c r="CH7" s="65" t="s">
        <v>595</v>
      </c>
      <c r="CI7" s="65" t="s">
        <v>596</v>
      </c>
      <c r="CJ7" s="65" t="s">
        <v>1076</v>
      </c>
      <c r="CK7" s="65" t="s">
        <v>1077</v>
      </c>
    </row>
    <row r="8">
      <c r="A8" s="144" t="s">
        <v>0</v>
      </c>
      <c r="B8" s="144" t="s">
        <v>1086</v>
      </c>
      <c r="C8" s="144" t="s">
        <v>1087</v>
      </c>
      <c r="D8" s="144" t="s">
        <v>1088</v>
      </c>
      <c r="E8" s="144" t="s">
        <v>1089</v>
      </c>
      <c r="F8" s="144" t="s">
        <v>1090</v>
      </c>
      <c r="G8" s="144" t="s">
        <v>1091</v>
      </c>
      <c r="H8" s="144" t="s">
        <v>1092</v>
      </c>
      <c r="I8" s="144" t="s">
        <v>1093</v>
      </c>
      <c r="J8" s="144" t="s">
        <v>1094</v>
      </c>
      <c r="K8" s="144" t="s">
        <v>1095</v>
      </c>
      <c r="L8" s="144" t="s">
        <v>1096</v>
      </c>
      <c r="M8" s="144" t="s">
        <v>1097</v>
      </c>
      <c r="N8" s="144" t="s">
        <v>1098</v>
      </c>
      <c r="O8" s="144" t="s">
        <v>1099</v>
      </c>
      <c r="P8" s="144" t="s">
        <v>1100</v>
      </c>
      <c r="Q8" s="144" t="s">
        <v>1101</v>
      </c>
      <c r="R8" s="144" t="s">
        <v>1102</v>
      </c>
      <c r="S8" s="144" t="s">
        <v>1103</v>
      </c>
      <c r="T8" s="144" t="s">
        <v>1104</v>
      </c>
      <c r="U8" s="144" t="s">
        <v>1105</v>
      </c>
      <c r="V8" s="144" t="s">
        <v>1106</v>
      </c>
      <c r="W8" s="144" t="s">
        <v>1107</v>
      </c>
      <c r="X8" s="144" t="s">
        <v>1108</v>
      </c>
      <c r="Y8" s="144" t="s">
        <v>1109</v>
      </c>
      <c r="Z8" s="144" t="s">
        <v>1110</v>
      </c>
      <c r="AA8" s="144" t="s">
        <v>1111</v>
      </c>
      <c r="AB8" s="144" t="s">
        <v>1112</v>
      </c>
      <c r="AC8" s="144" t="s">
        <v>1113</v>
      </c>
      <c r="AD8" s="144" t="s">
        <v>1114</v>
      </c>
      <c r="AE8" s="144" t="s">
        <v>1115</v>
      </c>
      <c r="AF8" s="144" t="s">
        <v>1116</v>
      </c>
      <c r="AG8" s="144" t="s">
        <v>1117</v>
      </c>
      <c r="AH8" s="144" t="s">
        <v>1118</v>
      </c>
      <c r="AI8" s="144" t="s">
        <v>1119</v>
      </c>
      <c r="AJ8" s="144" t="s">
        <v>1120</v>
      </c>
      <c r="AK8" s="144" t="s">
        <v>1121</v>
      </c>
      <c r="AL8" s="144" t="s">
        <v>1122</v>
      </c>
      <c r="AM8" s="144" t="s">
        <v>1123</v>
      </c>
      <c r="AN8" s="144" t="s">
        <v>1124</v>
      </c>
      <c r="AO8" s="144" t="s">
        <v>1125</v>
      </c>
      <c r="AP8" s="144" t="s">
        <v>1126</v>
      </c>
      <c r="AQ8" s="144" t="s">
        <v>1127</v>
      </c>
      <c r="AR8" s="144" t="s">
        <v>1128</v>
      </c>
      <c r="AS8" s="144" t="s">
        <v>1129</v>
      </c>
      <c r="AT8" s="144" t="s">
        <v>1130</v>
      </c>
      <c r="AU8" s="144" t="s">
        <v>1131</v>
      </c>
      <c r="AV8" s="144" t="s">
        <v>1132</v>
      </c>
      <c r="AW8" s="144" t="s">
        <v>1133</v>
      </c>
      <c r="AX8" s="144" t="s">
        <v>1134</v>
      </c>
      <c r="AY8" s="144" t="s">
        <v>1135</v>
      </c>
      <c r="AZ8" s="144" t="s">
        <v>1136</v>
      </c>
      <c r="BA8" s="144" t="s">
        <v>1137</v>
      </c>
      <c r="BB8" s="144" t="s">
        <v>1138</v>
      </c>
      <c r="BC8" s="144" t="s">
        <v>1139</v>
      </c>
      <c r="BD8" s="144" t="s">
        <v>1140</v>
      </c>
      <c r="BE8" s="144" t="s">
        <v>1141</v>
      </c>
      <c r="BF8" s="144" t="s">
        <v>1142</v>
      </c>
      <c r="BG8" s="144" t="s">
        <v>1143</v>
      </c>
      <c r="BH8" s="144" t="s">
        <v>1144</v>
      </c>
      <c r="BI8" s="144" t="s">
        <v>1145</v>
      </c>
      <c r="BJ8" s="144" t="s">
        <v>1146</v>
      </c>
      <c r="BK8" s="144" t="s">
        <v>1147</v>
      </c>
      <c r="BL8" s="144" t="s">
        <v>1148</v>
      </c>
      <c r="BM8" s="144" t="s">
        <v>1149</v>
      </c>
      <c r="BN8" s="144" t="s">
        <v>1150</v>
      </c>
      <c r="BO8" s="144" t="s">
        <v>1151</v>
      </c>
      <c r="BP8" s="144" t="s">
        <v>1152</v>
      </c>
      <c r="BQ8" s="144" t="s">
        <v>1153</v>
      </c>
      <c r="BR8" s="144" t="s">
        <v>1154</v>
      </c>
      <c r="BS8" s="144" t="s">
        <v>1155</v>
      </c>
      <c r="BT8" s="144" t="s">
        <v>1156</v>
      </c>
      <c r="BU8" s="144" t="s">
        <v>1157</v>
      </c>
      <c r="BV8" s="144" t="s">
        <v>1158</v>
      </c>
      <c r="BW8" s="144" t="s">
        <v>1159</v>
      </c>
      <c r="BX8" s="144" t="s">
        <v>1160</v>
      </c>
      <c r="BY8" s="144" t="s">
        <v>1161</v>
      </c>
      <c r="BZ8" s="144" t="s">
        <v>1162</v>
      </c>
      <c r="CA8" s="144" t="s">
        <v>1163</v>
      </c>
      <c r="CB8" s="144" t="s">
        <v>1164</v>
      </c>
      <c r="CC8" s="144" t="s">
        <v>1165</v>
      </c>
      <c r="CD8" t="s">
        <v>1166</v>
      </c>
      <c r="CE8" t="s">
        <v>1167</v>
      </c>
      <c r="CF8" t="s">
        <v>1168</v>
      </c>
      <c r="CG8" t="s">
        <v>1169</v>
      </c>
      <c r="CH8" t="s">
        <v>1170</v>
      </c>
      <c r="CI8" t="s">
        <v>1171</v>
      </c>
      <c r="CJ8" t="s">
        <v>1172</v>
      </c>
      <c r="CK8" t="s">
        <v>1173</v>
      </c>
    </row>
    <row r="9">
      <c r="A9">
        <v>1970</v>
      </c>
      <c r="B9">
        <v>3.7978470325469971E-2</v>
      </c>
      <c r="C9">
        <v>4.9030769616365433E-2</v>
      </c>
      <c r="D9">
        <v>7.2300083935260773E-2</v>
      </c>
      <c r="E9">
        <v>8.7279245257377625E-2</v>
      </c>
      <c r="F9">
        <v>0.11042281985282898</v>
      </c>
      <c r="G9">
        <v>2.4841798469424248E-2</v>
      </c>
      <c r="H9">
        <v>2.6479126885533333E-2</v>
      </c>
      <c r="I9">
        <v>3.2668061554431915E-2</v>
      </c>
      <c r="J9">
        <v>4.1654914617538452E-2</v>
      </c>
      <c r="K9">
        <v>4.2378697544336319E-2</v>
      </c>
      <c r="L9">
        <v>4.1292082518339157E-2</v>
      </c>
      <c r="M9">
        <v>4.2172569781541824E-2</v>
      </c>
      <c r="N9">
        <v>4.6425696462392807E-2</v>
      </c>
      <c r="O9">
        <v>5.5704627186059952E-2</v>
      </c>
      <c r="P9">
        <v>6.1977926641702652E-2</v>
      </c>
      <c r="Q9">
        <v>6.5699025988578796E-2</v>
      </c>
      <c r="R9">
        <v>7.0296667516231537E-2</v>
      </c>
      <c r="S9">
        <v>7.9088829457759857E-2</v>
      </c>
      <c r="T9">
        <v>6.4252778887748718E-2</v>
      </c>
      <c r="U9">
        <v>7.5404554605484009E-2</v>
      </c>
      <c r="V9">
        <v>4.722164198756218E-2</v>
      </c>
      <c r="W9">
        <v>5.5309876799583435E-2</v>
      </c>
      <c r="X9">
        <v>-5.842190608382225E-2</v>
      </c>
      <c r="Y9">
        <v>-7.0111257955431938E-3</v>
      </c>
      <c r="Z9">
        <v>-2.3087052628397942E-2</v>
      </c>
      <c r="AA9">
        <v>-3.9028313010931015E-2</v>
      </c>
      <c r="AB9">
        <v>-6.6854774951934814E-2</v>
      </c>
      <c r="AC9">
        <v>-8.0319881439208984E-2</v>
      </c>
      <c r="AD9">
        <v>-8.03728848695755E-2</v>
      </c>
      <c r="AE9">
        <v>-8.0602042376995087E-2</v>
      </c>
      <c r="AF9">
        <v>-7.2959437966346741E-2</v>
      </c>
      <c r="AG9">
        <v>-3.4479502588510513E-2</v>
      </c>
      <c r="AH9">
        <v>-4.6501751057803631E-4</v>
      </c>
      <c r="AI9">
        <v>-4.3794149532914162E-3</v>
      </c>
      <c r="AJ9">
        <v>-5.4828780703246593E-3</v>
      </c>
      <c r="AK9">
        <v>-1.0979213751852512E-2</v>
      </c>
      <c r="AL9">
        <v>-1.3139137998223305E-2</v>
      </c>
      <c r="AM9">
        <v>-1.5402587130665779E-2</v>
      </c>
      <c r="AN9">
        <v>-1.9092125818133354E-2</v>
      </c>
      <c r="AO9">
        <v>-2.8832508251070976E-2</v>
      </c>
      <c r="AP9">
        <v>-1.4522872865200043E-2</v>
      </c>
      <c r="AQ9">
        <v>-2.475089393556118E-2</v>
      </c>
      <c r="AR9">
        <v>-1.5426433645188808E-2</v>
      </c>
      <c r="AS9">
        <v>-1.4997324906289577E-2</v>
      </c>
      <c r="AT9">
        <v>9.4877772033214569E-2</v>
      </c>
      <c r="AU9">
        <v>0.1626301109790802</v>
      </c>
      <c r="AV9">
        <v>0.26523205637931824</v>
      </c>
      <c r="AW9">
        <v>0.34038850665092468</v>
      </c>
      <c r="AX9">
        <v>0.43277567625045776</v>
      </c>
      <c r="AY9">
        <v>4.9945533275604248E-2</v>
      </c>
      <c r="AZ9">
        <v>6.7748941481113434E-2</v>
      </c>
      <c r="BA9">
        <v>8.1331461668014526E-2</v>
      </c>
      <c r="BB9">
        <v>0.11506245285272598</v>
      </c>
      <c r="BC9">
        <v>0.13366173207759857</v>
      </c>
      <c r="BD9">
        <v>0.12460686266422272</v>
      </c>
      <c r="BE9">
        <v>0.16932150721549988</v>
      </c>
      <c r="BF9">
        <v>0.17629645764827728</v>
      </c>
      <c r="BG9">
        <v>0.16831700503826141</v>
      </c>
      <c r="BH9">
        <v>0.19235363602638245</v>
      </c>
      <c r="BI9">
        <v>0.25824260711669922</v>
      </c>
      <c r="BJ9">
        <v>0.35195708274841309</v>
      </c>
      <c r="BK9">
        <v>0.25567576289176941</v>
      </c>
      <c r="BL9">
        <v>0.230256587266922</v>
      </c>
      <c r="BM9">
        <v>0.29652148485183716</v>
      </c>
      <c r="BN9">
        <v>0.13010114431381226</v>
      </c>
      <c r="BO9">
        <v>0.15154330432415009</v>
      </c>
      <c r="BP9">
        <v>0.1475629061460495</v>
      </c>
      <c r="BQ9">
        <v>5.7457812130451202E-2</v>
      </c>
      <c r="BR9">
        <v>4.2171493172645569E-2</v>
      </c>
      <c r="BS9">
        <v>4.9764640629291534E-2</v>
      </c>
      <c r="BT9">
        <v>6.1709564179182053E-2</v>
      </c>
      <c r="BU9">
        <v>0.15691582858562469</v>
      </c>
      <c r="BV9">
        <v>0.17434768378734589</v>
      </c>
      <c r="BW9">
        <v>0.19035333395004272</v>
      </c>
      <c r="BX9">
        <v>0.1760600209236145</v>
      </c>
      <c r="BY9">
        <v>0.11129949241876602</v>
      </c>
      <c r="BZ9">
        <v>6.1172410845756531E-2</v>
      </c>
      <c r="CA9">
        <v>7.4245505034923553E-2</v>
      </c>
      <c r="CB9">
        <v>6.521189957857132E-2</v>
      </c>
      <c r="CC9">
        <v>4.4914800673723221E-2</v>
      </c>
      <c r="CD9">
        <v>3.4846257418394089E-2</v>
      </c>
      <c r="CE9">
        <v>4.0326762944459915E-2</v>
      </c>
      <c r="CF9">
        <v>5.2440200001001358E-2</v>
      </c>
      <c r="CG9">
        <v>3.7678975611925125E-2</v>
      </c>
      <c r="CH9">
        <v>3.8193698972463608E-2</v>
      </c>
      <c r="CI9">
        <v>4.3900437653064728E-2</v>
      </c>
      <c r="CJ9">
        <v>7.1562737226486206E-2</v>
      </c>
      <c r="CK9">
        <v>5.5707957595586777E-2</v>
      </c>
    </row>
    <row r="10">
      <c r="A10">
        <v>1971</v>
      </c>
      <c r="B10">
        <v>4.066680371761322E-2</v>
      </c>
      <c r="C10">
        <v>4.9170322716236115E-2</v>
      </c>
      <c r="D10">
        <v>7.3232740163803101E-2</v>
      </c>
      <c r="E10">
        <v>8.8863424956798553E-2</v>
      </c>
      <c r="F10">
        <v>0.11404623836278915</v>
      </c>
      <c r="G10">
        <v>2.7360811829566956E-2</v>
      </c>
      <c r="H10">
        <v>2.9916131868958473E-2</v>
      </c>
      <c r="I10">
        <v>3.5388391464948654E-2</v>
      </c>
      <c r="J10">
        <v>4.3842844665050507E-2</v>
      </c>
      <c r="K10">
        <v>4.5185476541519165E-2</v>
      </c>
      <c r="L10">
        <v>4.1966736316680908E-2</v>
      </c>
      <c r="M10">
        <v>4.2821858078241348E-2</v>
      </c>
      <c r="N10">
        <v>4.6389929950237274E-2</v>
      </c>
      <c r="O10">
        <v>5.576435849070549E-2</v>
      </c>
      <c r="P10">
        <v>6.2430322170257568E-2</v>
      </c>
      <c r="Q10">
        <v>6.6551975905895233E-2</v>
      </c>
      <c r="R10">
        <v>7.0993922650814056E-2</v>
      </c>
      <c r="S10">
        <v>8.0202065408229828E-2</v>
      </c>
      <c r="T10">
        <v>6.4952962100505829E-2</v>
      </c>
      <c r="U10">
        <v>7.6289340853691101E-2</v>
      </c>
      <c r="V10">
        <v>4.7744773328304291E-2</v>
      </c>
      <c r="W10">
        <v>5.5785384029150009E-2</v>
      </c>
      <c r="X10">
        <v>-3.4713298082351685E-2</v>
      </c>
      <c r="Y10">
        <v>5.3040045313537121E-3</v>
      </c>
      <c r="Z10">
        <v>6.809732411056757E-3</v>
      </c>
      <c r="AA10">
        <v>-2.0809900015592575E-3</v>
      </c>
      <c r="AB10">
        <v>-1.9328612834215164E-2</v>
      </c>
      <c r="AC10">
        <v>-5.541393905878067E-2</v>
      </c>
      <c r="AD10">
        <v>-5.4916892200708389E-2</v>
      </c>
      <c r="AE10">
        <v>-5.3579110652208328E-2</v>
      </c>
      <c r="AF10">
        <v>-4.5348916202783585E-2</v>
      </c>
      <c r="AG10">
        <v>-1.441285852342844E-2</v>
      </c>
      <c r="AH10">
        <v>6.9147646427154541E-3</v>
      </c>
      <c r="AI10">
        <v>2.9131376650184393E-3</v>
      </c>
      <c r="AJ10">
        <v>3.414032980799675E-3</v>
      </c>
      <c r="AK10">
        <v>6.9275363348424435E-3</v>
      </c>
      <c r="AL10">
        <v>1.1492888443171978E-2</v>
      </c>
      <c r="AM10">
        <v>1.1535982601344585E-2</v>
      </c>
      <c r="AN10">
        <v>1.0007559321820736E-2</v>
      </c>
      <c r="AO10">
        <v>3.9621344767510891E-3</v>
      </c>
      <c r="AP10">
        <v>1.1519262567162514E-2</v>
      </c>
      <c r="AQ10">
        <v>6.5309545025229454E-3</v>
      </c>
      <c r="AR10">
        <v>-1.404576119966805E-3</v>
      </c>
      <c r="AS10">
        <v>4.6341507695615292E-3</v>
      </c>
      <c r="AT10">
        <v>7.5694717466831207E-2</v>
      </c>
      <c r="AU10">
        <v>0.13511554896831512</v>
      </c>
      <c r="AV10">
        <v>0.26362237334251404</v>
      </c>
      <c r="AW10">
        <v>0.35088357329368591</v>
      </c>
      <c r="AX10">
        <v>0.45915156602859497</v>
      </c>
      <c r="AY10">
        <v>4.2467780411243439E-2</v>
      </c>
      <c r="AZ10">
        <v>5.5163562297821045E-2</v>
      </c>
      <c r="BA10">
        <v>6.982450932264328E-2</v>
      </c>
      <c r="BB10">
        <v>9.4861544668674469E-2</v>
      </c>
      <c r="BC10">
        <v>9.6782982349395752E-2</v>
      </c>
      <c r="BD10">
        <v>8.5046268999576569E-2</v>
      </c>
      <c r="BE10">
        <v>0.13463547825813293</v>
      </c>
      <c r="BF10">
        <v>0.15217892825603485</v>
      </c>
      <c r="BG10">
        <v>0.15082386136054993</v>
      </c>
      <c r="BH10">
        <v>0.18143124878406525</v>
      </c>
      <c r="BI10">
        <v>0.25338414311408997</v>
      </c>
      <c r="BJ10">
        <v>0.35158407688140869</v>
      </c>
      <c r="BK10">
        <v>0.25961804389953613</v>
      </c>
      <c r="BL10">
        <v>0.22285920381546021</v>
      </c>
      <c r="BM10">
        <v>0.29872849583625793</v>
      </c>
      <c r="BN10">
        <v>0.10677041113376617</v>
      </c>
      <c r="BO10">
        <v>0.13085630536079407</v>
      </c>
      <c r="BP10">
        <v>0.11659146845340729</v>
      </c>
      <c r="BQ10">
        <v>4.8145268112421036E-2</v>
      </c>
      <c r="BR10">
        <v>4.2423486709594727E-2</v>
      </c>
      <c r="BS10">
        <v>5.2282385528087616E-2</v>
      </c>
      <c r="BT10">
        <v>6.7939288914203644E-2</v>
      </c>
      <c r="BU10">
        <v>0.12964266538619995</v>
      </c>
      <c r="BV10">
        <v>0.14601831138134003</v>
      </c>
      <c r="BW10">
        <v>0.15913313627243042</v>
      </c>
      <c r="BX10">
        <v>0.1425749659538269</v>
      </c>
      <c r="BY10">
        <v>7.9813346266746521E-2</v>
      </c>
      <c r="BZ10">
        <v>4.2249299585819244E-2</v>
      </c>
      <c r="CA10">
        <v>5.9704527258872986E-2</v>
      </c>
      <c r="CB10">
        <v>5.5489327758550644E-2</v>
      </c>
      <c r="CC10">
        <v>4.0806010365486145E-2</v>
      </c>
      <c r="CD10">
        <v>3.3180668950080872E-2</v>
      </c>
      <c r="CE10">
        <v>3.9863992482423782E-2</v>
      </c>
      <c r="CF10">
        <v>5.2433647215366364E-2</v>
      </c>
      <c r="CG10">
        <v>3.8891363888978958E-2</v>
      </c>
      <c r="CH10">
        <v>3.7271201610565186E-2</v>
      </c>
      <c r="CI10">
        <v>4.4665556401014328E-2</v>
      </c>
      <c r="CJ10">
        <v>5.9237059205770493E-2</v>
      </c>
      <c r="CK10">
        <v>4.890301451086998E-2</v>
      </c>
    </row>
    <row r="11">
      <c r="A11">
        <v>1972</v>
      </c>
      <c r="B11">
        <v>3.95832359790802E-2</v>
      </c>
      <c r="C11">
        <v>4.7840908169746399E-2</v>
      </c>
      <c r="D11">
        <v>7.1646720170974731E-2</v>
      </c>
      <c r="E11">
        <v>8.5834242403507233E-2</v>
      </c>
      <c r="F11">
        <v>0.10893742740154266</v>
      </c>
      <c r="G11">
        <v>2.7359900996088982E-2</v>
      </c>
      <c r="H11">
        <v>3.0600791797041893E-2</v>
      </c>
      <c r="I11">
        <v>3.503413125872612E-2</v>
      </c>
      <c r="J11">
        <v>4.230787605047226E-2</v>
      </c>
      <c r="K11">
        <v>4.3576352298259735E-2</v>
      </c>
      <c r="L11">
        <v>4.013466089963913E-2</v>
      </c>
      <c r="M11">
        <v>4.1683129966259003E-2</v>
      </c>
      <c r="N11">
        <v>4.5046858489513397E-2</v>
      </c>
      <c r="O11">
        <v>5.4579079151153564E-2</v>
      </c>
      <c r="P11">
        <v>6.1547830700874329E-2</v>
      </c>
      <c r="Q11">
        <v>6.5748251974582672E-2</v>
      </c>
      <c r="R11">
        <v>6.9559700787067413E-2</v>
      </c>
      <c r="S11">
        <v>7.7947616577148438E-2</v>
      </c>
      <c r="T11">
        <v>6.412515789270401E-2</v>
      </c>
      <c r="U11">
        <v>7.4344523251056671E-2</v>
      </c>
      <c r="V11">
        <v>4.6430293470621109E-2</v>
      </c>
      <c r="W11">
        <v>5.4662648588418961E-2</v>
      </c>
      <c r="X11">
        <v>-3.3117126673460007E-2</v>
      </c>
      <c r="Y11">
        <v>1.0839158669114113E-2</v>
      </c>
      <c r="Z11">
        <v>3.7288644816726446E-3</v>
      </c>
      <c r="AA11">
        <v>-3.3459465485066175E-3</v>
      </c>
      <c r="AB11">
        <v>-1.8037265166640282E-2</v>
      </c>
      <c r="AC11">
        <v>-5.8649875223636627E-2</v>
      </c>
      <c r="AD11">
        <v>-5.7866618037223816E-2</v>
      </c>
      <c r="AE11">
        <v>-5.6187249720096588E-2</v>
      </c>
      <c r="AF11">
        <v>-4.6389028429985046E-2</v>
      </c>
      <c r="AG11">
        <v>-7.5557753443717957E-3</v>
      </c>
      <c r="AH11">
        <v>1.9055647775530815E-2</v>
      </c>
      <c r="AI11">
        <v>1.2482110410928726E-2</v>
      </c>
      <c r="AJ11">
        <v>1.0582332499325275E-2</v>
      </c>
      <c r="AK11">
        <v>7.7012474648654461E-3</v>
      </c>
      <c r="AL11">
        <v>7.9069193452596664E-3</v>
      </c>
      <c r="AM11">
        <v>7.2104949504137039E-3</v>
      </c>
      <c r="AN11">
        <v>6.538822315633297E-3</v>
      </c>
      <c r="AO11">
        <v>2.0187257323414087E-3</v>
      </c>
      <c r="AP11">
        <v>7.4796020053327084E-3</v>
      </c>
      <c r="AQ11">
        <v>3.9603700861334801E-3</v>
      </c>
      <c r="AR11">
        <v>3.3303368836641312E-3</v>
      </c>
      <c r="AS11">
        <v>5.2607408724725246E-3</v>
      </c>
      <c r="AT11">
        <v>6.7843474447727203E-2</v>
      </c>
      <c r="AU11">
        <v>0.13368755578994751</v>
      </c>
      <c r="AV11">
        <v>0.28581342101097107</v>
      </c>
      <c r="AW11">
        <v>0.38900816440582275</v>
      </c>
      <c r="AX11">
        <v>0.52456390857696533</v>
      </c>
      <c r="AY11">
        <v>3.8366474211215973E-2</v>
      </c>
      <c r="AZ11">
        <v>4.8020068556070328E-2</v>
      </c>
      <c r="BA11">
        <v>6.4782768487930298E-2</v>
      </c>
      <c r="BB11">
        <v>8.6666576564311981E-2</v>
      </c>
      <c r="BC11">
        <v>8.4329463541507721E-2</v>
      </c>
      <c r="BD11">
        <v>7.4685707688331604E-2</v>
      </c>
      <c r="BE11">
        <v>0.12658402323722839</v>
      </c>
      <c r="BF11">
        <v>0.15413573384284973</v>
      </c>
      <c r="BG11">
        <v>0.15687800943851471</v>
      </c>
      <c r="BH11">
        <v>0.19258409738540649</v>
      </c>
      <c r="BI11">
        <v>0.2714710533618927</v>
      </c>
      <c r="BJ11">
        <v>0.37526130676269531</v>
      </c>
      <c r="BK11">
        <v>0.28753203153610229</v>
      </c>
      <c r="BL11">
        <v>0.23815082013607025</v>
      </c>
      <c r="BM11">
        <v>0.32515573501586914</v>
      </c>
      <c r="BN11">
        <v>0.10242026299238205</v>
      </c>
      <c r="BO11">
        <v>0.13086558878421783</v>
      </c>
      <c r="BP11">
        <v>0.10126449167728424</v>
      </c>
      <c r="BQ11">
        <v>4.7191690653562546E-2</v>
      </c>
      <c r="BR11">
        <v>4.5783840119838715E-2</v>
      </c>
      <c r="BS11">
        <v>5.7139512151479721E-2</v>
      </c>
      <c r="BT11">
        <v>7.5330436229705811E-2</v>
      </c>
      <c r="BU11">
        <v>0.11038859188556671</v>
      </c>
      <c r="BV11">
        <v>0.12674275040626526</v>
      </c>
      <c r="BW11">
        <v>0.1398758590221405</v>
      </c>
      <c r="BX11">
        <v>0.12519329786300659</v>
      </c>
      <c r="BY11">
        <v>6.783631443977356E-2</v>
      </c>
      <c r="BZ11">
        <v>3.7148859351873398E-2</v>
      </c>
      <c r="CA11">
        <v>5.5974960327148438E-2</v>
      </c>
      <c r="CB11">
        <v>5.4486166685819626E-2</v>
      </c>
      <c r="CC11">
        <v>4.222990944981575E-2</v>
      </c>
      <c r="CD11">
        <v>3.5198274999856949E-2</v>
      </c>
      <c r="CE11">
        <v>4.2746234685182571E-2</v>
      </c>
      <c r="CF11">
        <v>5.5502224713563919E-2</v>
      </c>
      <c r="CG11">
        <v>4.2835850268602371E-2</v>
      </c>
      <c r="CH11">
        <v>3.9828427135944366E-2</v>
      </c>
      <c r="CI11">
        <v>4.8290815204381943E-2</v>
      </c>
      <c r="CJ11">
        <v>5.6093022227287292E-2</v>
      </c>
      <c r="CK11">
        <v>4.8509478569030762E-2</v>
      </c>
    </row>
    <row r="12">
      <c r="A12">
        <v>1973</v>
      </c>
      <c r="B12">
        <v>4.2842593044042587E-2</v>
      </c>
      <c r="C12">
        <v>4.6687949448823929E-2</v>
      </c>
      <c r="D12">
        <v>7.3125310242176056E-2</v>
      </c>
      <c r="E12">
        <v>8.8285930454730988E-2</v>
      </c>
      <c r="F12">
        <v>0.11355224251747131</v>
      </c>
      <c r="G12">
        <v>3.3965293318033218E-2</v>
      </c>
      <c r="H12">
        <v>3.8341697305440903E-2</v>
      </c>
      <c r="I12">
        <v>4.2183231562376022E-2</v>
      </c>
      <c r="J12">
        <v>4.7787617892026901E-2</v>
      </c>
      <c r="K12">
        <v>4.2548969388008118E-2</v>
      </c>
      <c r="L12">
        <v>3.5762887448072433E-2</v>
      </c>
      <c r="M12">
        <v>3.9929546415805817E-2</v>
      </c>
      <c r="N12">
        <v>4.4120889157056808E-2</v>
      </c>
      <c r="O12">
        <v>5.4657071828842163E-2</v>
      </c>
      <c r="P12">
        <v>6.212969496846199E-2</v>
      </c>
      <c r="Q12">
        <v>6.6863782703876495E-2</v>
      </c>
      <c r="R12">
        <v>7.0516884326934814E-2</v>
      </c>
      <c r="S12">
        <v>7.9630725085735321E-2</v>
      </c>
      <c r="T12">
        <v>6.504184752702713E-2</v>
      </c>
      <c r="U12">
        <v>7.5678743422031403E-2</v>
      </c>
      <c r="V12">
        <v>4.6027850359678268E-2</v>
      </c>
      <c r="W12">
        <v>5.4820045828819275E-2</v>
      </c>
      <c r="X12">
        <v>-8.6548022925853729E-2</v>
      </c>
      <c r="Y12">
        <v>8.7374228314729407E-6</v>
      </c>
      <c r="Z12">
        <v>-3.5324778407812119E-2</v>
      </c>
      <c r="AA12">
        <v>-5.4980020970106125E-2</v>
      </c>
      <c r="AB12">
        <v>-9.3382097780704498E-2</v>
      </c>
      <c r="AC12">
        <v>-0.12907160818576813</v>
      </c>
      <c r="AD12">
        <v>-0.12934496998786926</v>
      </c>
      <c r="AE12">
        <v>-0.12807443737983704</v>
      </c>
      <c r="AF12">
        <v>-0.11368095874786377</v>
      </c>
      <c r="AG12">
        <v>-3.9234254509210587E-2</v>
      </c>
      <c r="AH12">
        <v>2.1990638226270676E-2</v>
      </c>
      <c r="AI12">
        <v>9.2157460749149323E-3</v>
      </c>
      <c r="AJ12">
        <v>3.5709009971469641E-3</v>
      </c>
      <c r="AK12">
        <v>-1.3143436051905155E-2</v>
      </c>
      <c r="AL12">
        <v>-2.1888136863708496E-2</v>
      </c>
      <c r="AM12">
        <v>-2.6694642379879951E-2</v>
      </c>
      <c r="AN12">
        <v>-2.8871428221464157E-2</v>
      </c>
      <c r="AO12">
        <v>-4.1137184947729111E-2</v>
      </c>
      <c r="AP12">
        <v>-2.4844834581017494E-2</v>
      </c>
      <c r="AQ12">
        <v>-3.5818461328744888E-2</v>
      </c>
      <c r="AR12">
        <v>-1.4849630184471607E-2</v>
      </c>
      <c r="AS12">
        <v>-1.9471477717161179E-2</v>
      </c>
      <c r="AT12">
        <v>9.2679224908351898E-2</v>
      </c>
      <c r="AU12">
        <v>0.17429403960704803</v>
      </c>
      <c r="AV12">
        <v>0.29450854659080505</v>
      </c>
      <c r="AW12">
        <v>0.37256321310997009</v>
      </c>
      <c r="AX12">
        <v>0.47345545887947083</v>
      </c>
      <c r="AY12">
        <v>5.1885653287172318E-2</v>
      </c>
      <c r="AZ12">
        <v>6.0223743319511414E-2</v>
      </c>
      <c r="BA12">
        <v>8.4641218185424805E-2</v>
      </c>
      <c r="BB12">
        <v>0.11571788787841797</v>
      </c>
      <c r="BC12">
        <v>0.12794281542301178</v>
      </c>
      <c r="BD12">
        <v>0.11722654104232788</v>
      </c>
      <c r="BE12">
        <v>0.16620473563671112</v>
      </c>
      <c r="BF12">
        <v>0.19880661368370056</v>
      </c>
      <c r="BG12">
        <v>0.19404631853103638</v>
      </c>
      <c r="BH12">
        <v>0.2170303612947464</v>
      </c>
      <c r="BI12">
        <v>0.28846898674964905</v>
      </c>
      <c r="BJ12">
        <v>0.38630452752113342</v>
      </c>
      <c r="BK12">
        <v>0.27913543581962585</v>
      </c>
      <c r="BL12">
        <v>0.25836017727851868</v>
      </c>
      <c r="BM12">
        <v>0.32532274723052979</v>
      </c>
      <c r="BN12">
        <v>0.13427850604057312</v>
      </c>
      <c r="BO12">
        <v>0.1601632684469223</v>
      </c>
      <c r="BP12">
        <v>0.13923268020153046</v>
      </c>
      <c r="BQ12">
        <v>6.1516024172306061E-2</v>
      </c>
      <c r="BR12">
        <v>4.7232542186975479E-2</v>
      </c>
      <c r="BS12">
        <v>5.5184632539749146E-2</v>
      </c>
      <c r="BT12">
        <v>7.001766562461853E-2</v>
      </c>
      <c r="BU12">
        <v>0.14724588394165039</v>
      </c>
      <c r="BV12">
        <v>0.16585162281990051</v>
      </c>
      <c r="BW12">
        <v>0.18124377727508545</v>
      </c>
      <c r="BX12">
        <v>0.16751003265380859</v>
      </c>
      <c r="BY12">
        <v>0.10334805399179459</v>
      </c>
      <c r="BZ12">
        <v>5.8970563113689423E-2</v>
      </c>
      <c r="CA12">
        <v>7.4093960225582123E-2</v>
      </c>
      <c r="CB12">
        <v>6.8655110895633698E-2</v>
      </c>
      <c r="CC12">
        <v>5.2339784801006317E-2</v>
      </c>
      <c r="CD12">
        <v>3.9617884904146194E-2</v>
      </c>
      <c r="CE12">
        <v>4.5327600091695786E-2</v>
      </c>
      <c r="CF12">
        <v>5.6531567126512527E-2</v>
      </c>
      <c r="CG12">
        <v>4.1784640401601791E-2</v>
      </c>
      <c r="CH12">
        <v>4.312346875667572E-2</v>
      </c>
      <c r="CI12">
        <v>4.8225466161966324E-2</v>
      </c>
      <c r="CJ12">
        <v>7.38859623670578E-2</v>
      </c>
      <c r="CK12">
        <v>5.9739135205745697E-2</v>
      </c>
    </row>
    <row r="13">
      <c r="A13">
        <v>1974</v>
      </c>
      <c r="B13">
        <v>4.65078204870224E-2</v>
      </c>
      <c r="C13">
        <v>4.3293189257383347E-2</v>
      </c>
      <c r="D13">
        <v>7.5351424515247345E-2</v>
      </c>
      <c r="E13">
        <v>9.3651860952377319E-2</v>
      </c>
      <c r="F13">
        <v>0.12652324140071869</v>
      </c>
      <c r="G13">
        <v>4.9025546759366989E-2</v>
      </c>
      <c r="H13">
        <v>5.3108461201190948E-2</v>
      </c>
      <c r="I13">
        <v>5.4928377270698547E-2</v>
      </c>
      <c r="J13">
        <v>5.5327311158180237E-2</v>
      </c>
      <c r="K13">
        <v>3.6644775420427322E-2</v>
      </c>
      <c r="L13">
        <v>2.6442790403962135E-2</v>
      </c>
      <c r="M13">
        <v>3.499753400683403E-2</v>
      </c>
      <c r="N13">
        <v>4.1556514799594879E-2</v>
      </c>
      <c r="O13">
        <v>5.3719237446784973E-2</v>
      </c>
      <c r="P13">
        <v>6.2274768948554993E-2</v>
      </c>
      <c r="Q13">
        <v>6.7981608211994171E-2</v>
      </c>
      <c r="R13">
        <v>7.167883962392807E-2</v>
      </c>
      <c r="S13">
        <v>8.2807488739490509E-2</v>
      </c>
      <c r="T13">
        <v>6.5786048769950867E-2</v>
      </c>
      <c r="U13">
        <v>7.7908553183078766E-2</v>
      </c>
      <c r="V13">
        <v>4.3835990130901337E-2</v>
      </c>
      <c r="W13">
        <v>5.3771950304508209E-2</v>
      </c>
      <c r="X13">
        <v>-8.9548788964748383E-2</v>
      </c>
      <c r="Y13">
        <v>-1.6253409907221794E-2</v>
      </c>
      <c r="Z13">
        <v>-3.4931838512420654E-2</v>
      </c>
      <c r="AA13">
        <v>-5.0015795975923538E-2</v>
      </c>
      <c r="AB13">
        <v>-8.2375906407833099E-2</v>
      </c>
      <c r="AC13">
        <v>-0.12979570031166077</v>
      </c>
      <c r="AD13">
        <v>-0.12959025800228119</v>
      </c>
      <c r="AE13">
        <v>-0.12764823436737061</v>
      </c>
      <c r="AF13">
        <v>-0.1136309802532196</v>
      </c>
      <c r="AG13">
        <v>-4.7718405723571777E-2</v>
      </c>
      <c r="AH13">
        <v>-8.0347736366093159E-4</v>
      </c>
      <c r="AI13">
        <v>-1.1858904734253883E-2</v>
      </c>
      <c r="AJ13">
        <v>-1.5835622325539589E-2</v>
      </c>
      <c r="AK13">
        <v>-2.3619217798113823E-2</v>
      </c>
      <c r="AL13">
        <v>-2.5331184267997742E-2</v>
      </c>
      <c r="AM13">
        <v>-2.8120970353484154E-2</v>
      </c>
      <c r="AN13">
        <v>-2.896684966981411E-2</v>
      </c>
      <c r="AO13">
        <v>-3.8882169872522354E-2</v>
      </c>
      <c r="AP13">
        <v>-2.7047669515013695E-2</v>
      </c>
      <c r="AQ13">
        <v>-3.4517355263233185E-2</v>
      </c>
      <c r="AR13">
        <v>-2.8629519045352936E-2</v>
      </c>
      <c r="AS13">
        <v>-2.7913475409150124E-2</v>
      </c>
      <c r="AT13">
        <v>8.7199516594409943E-2</v>
      </c>
      <c r="AU13">
        <v>0.16235899925231934</v>
      </c>
      <c r="AV13">
        <v>0.2522561252117157</v>
      </c>
      <c r="AW13">
        <v>0.31037607789039612</v>
      </c>
      <c r="AX13">
        <v>0.37678360939025879</v>
      </c>
      <c r="AY13">
        <v>5.0215199589729309E-2</v>
      </c>
      <c r="AZ13">
        <v>5.4853916168212891E-2</v>
      </c>
      <c r="BA13">
        <v>8.0798357725143433E-2</v>
      </c>
      <c r="BB13">
        <v>0.10888633877038956</v>
      </c>
      <c r="BC13">
        <v>0.12061227113008499</v>
      </c>
      <c r="BD13">
        <v>0.10895122587680817</v>
      </c>
      <c r="BE13">
        <v>0.15518732368946075</v>
      </c>
      <c r="BF13">
        <v>0.19046315550804138</v>
      </c>
      <c r="BG13">
        <v>0.17786101996898651</v>
      </c>
      <c r="BH13">
        <v>0.18775887787342072</v>
      </c>
      <c r="BI13">
        <v>0.25159603357315063</v>
      </c>
      <c r="BJ13">
        <v>0.34644114971160889</v>
      </c>
      <c r="BK13">
        <v>0.22624272108078003</v>
      </c>
      <c r="BL13">
        <v>0.2247377336025238</v>
      </c>
      <c r="BM13">
        <v>0.27785947918891907</v>
      </c>
      <c r="BN13">
        <v>0.1252073347568512</v>
      </c>
      <c r="BO13">
        <v>0.14515040814876556</v>
      </c>
      <c r="BP13">
        <v>0.13369663059711456</v>
      </c>
      <c r="BQ13">
        <v>5.6060437113046646E-2</v>
      </c>
      <c r="BR13">
        <v>4.0696274489164352E-2</v>
      </c>
      <c r="BS13">
        <v>4.745178297162056E-2</v>
      </c>
      <c r="BT13">
        <v>6.103341281414032E-2</v>
      </c>
      <c r="BU13">
        <v>0.14593280851840973</v>
      </c>
      <c r="BV13">
        <v>0.16350500285625458</v>
      </c>
      <c r="BW13">
        <v>0.17788112163543701</v>
      </c>
      <c r="BX13">
        <v>0.16213302314281464</v>
      </c>
      <c r="BY13">
        <v>9.658002108335495E-2</v>
      </c>
      <c r="BZ13">
        <v>5.3294297307729721E-2</v>
      </c>
      <c r="CA13">
        <v>6.7637920379638672E-2</v>
      </c>
      <c r="CB13">
        <v>6.2617257237434387E-2</v>
      </c>
      <c r="CC13">
        <v>4.7524072229862213E-2</v>
      </c>
      <c r="CD13">
        <v>3.4005112946033478E-2</v>
      </c>
      <c r="CE13">
        <v>3.9282646030187607E-2</v>
      </c>
      <c r="CF13">
        <v>4.9938693642616272E-2</v>
      </c>
      <c r="CG13">
        <v>3.4381970763206482E-2</v>
      </c>
      <c r="CH13">
        <v>3.7248697131872177E-2</v>
      </c>
      <c r="CI13">
        <v>4.1269414126873016E-2</v>
      </c>
      <c r="CJ13">
        <v>6.8347372114658356E-2</v>
      </c>
      <c r="CK13">
        <v>5.425763875246048E-2</v>
      </c>
    </row>
    <row r="14">
      <c r="A14">
        <v>1975</v>
      </c>
      <c r="B14">
        <v>4.426078125834465E-2</v>
      </c>
      <c r="C14">
        <v>4.0117070078849792E-2</v>
      </c>
      <c r="D14">
        <v>6.2664635479450226E-2</v>
      </c>
      <c r="E14">
        <v>7.4949659407138824E-2</v>
      </c>
      <c r="F14">
        <v>9.8109759390354156E-2</v>
      </c>
      <c r="G14">
        <v>4.3397951871156693E-2</v>
      </c>
      <c r="H14">
        <v>4.7383662313222885E-2</v>
      </c>
      <c r="I14">
        <v>4.8565670847892761E-2</v>
      </c>
      <c r="J14">
        <v>4.973587766289711E-2</v>
      </c>
      <c r="K14">
        <v>3.9095062762498856E-2</v>
      </c>
      <c r="L14">
        <v>3.0026368796825409E-2</v>
      </c>
      <c r="M14">
        <v>3.4991208463907242E-2</v>
      </c>
      <c r="N14">
        <v>3.8416348397731781E-2</v>
      </c>
      <c r="O14">
        <v>4.7044146806001663E-2</v>
      </c>
      <c r="P14">
        <v>5.3709749132394791E-2</v>
      </c>
      <c r="Q14">
        <v>5.7970199733972549E-2</v>
      </c>
      <c r="R14">
        <v>6.0040608048439026E-2</v>
      </c>
      <c r="S14">
        <v>6.7567259073257446E-2</v>
      </c>
      <c r="T14">
        <v>5.6333340704441071E-2</v>
      </c>
      <c r="U14">
        <v>6.4207173883914948E-2</v>
      </c>
      <c r="V14">
        <v>4.0812980383634567E-2</v>
      </c>
      <c r="W14">
        <v>4.7731269150972366E-2</v>
      </c>
      <c r="X14">
        <v>-6.2658503651618958E-2</v>
      </c>
      <c r="Y14">
        <v>-5.8860345743596554E-3</v>
      </c>
      <c r="Z14">
        <v>-1.6377534717321396E-2</v>
      </c>
      <c r="AA14">
        <v>-2.5813339278101921E-2</v>
      </c>
      <c r="AB14">
        <v>-4.824577271938324E-2</v>
      </c>
      <c r="AC14">
        <v>-9.7125798463821411E-2</v>
      </c>
      <c r="AD14">
        <v>-9.6424311399459839E-2</v>
      </c>
      <c r="AE14">
        <v>-9.4313099980354309E-2</v>
      </c>
      <c r="AF14">
        <v>-8.2187846302986145E-2</v>
      </c>
      <c r="AG14">
        <v>-2.8699001297354698E-2</v>
      </c>
      <c r="AH14">
        <v>5.8330935426056385E-3</v>
      </c>
      <c r="AI14">
        <v>-3.1323770526796579E-3</v>
      </c>
      <c r="AJ14">
        <v>-6.3706678338348866E-3</v>
      </c>
      <c r="AK14">
        <v>-1.0848964564502239E-2</v>
      </c>
      <c r="AL14">
        <v>-1.0589450597763062E-2</v>
      </c>
      <c r="AM14">
        <v>-1.2091852724552155E-2</v>
      </c>
      <c r="AN14">
        <v>-1.181409228593111E-2</v>
      </c>
      <c r="AO14">
        <v>-1.8306953832507133E-2</v>
      </c>
      <c r="AP14">
        <v>-1.15146329626441E-2</v>
      </c>
      <c r="AQ14">
        <v>-1.5408373437821865E-2</v>
      </c>
      <c r="AR14">
        <v>-1.5420612879097462E-2</v>
      </c>
      <c r="AS14">
        <v>-1.3679499737918377E-2</v>
      </c>
      <c r="AT14">
        <v>9.4873853027820587E-2</v>
      </c>
      <c r="AU14">
        <v>0.14660292863845825</v>
      </c>
      <c r="AV14">
        <v>0.218319371342659</v>
      </c>
      <c r="AW14">
        <v>0.27229884266853333</v>
      </c>
      <c r="AX14">
        <v>0.61310034990310669</v>
      </c>
      <c r="AY14">
        <v>6.8505726754665375E-2</v>
      </c>
      <c r="AZ14">
        <v>6.1620354652404785E-2</v>
      </c>
      <c r="BA14">
        <v>7.8288368880748749E-2</v>
      </c>
      <c r="BB14">
        <v>0.11424539238214493</v>
      </c>
      <c r="BC14">
        <v>0.13561154901981354</v>
      </c>
      <c r="BD14">
        <v>9.4960108399391174E-2</v>
      </c>
      <c r="BE14">
        <v>0.10667986422777176</v>
      </c>
      <c r="BF14">
        <v>0.15641215443611145</v>
      </c>
      <c r="BG14">
        <v>0.20216082036495209</v>
      </c>
      <c r="BH14">
        <v>0.21457436680793762</v>
      </c>
      <c r="BI14">
        <v>0.17967773973941803</v>
      </c>
      <c r="BJ14">
        <v>8.2336917519569397E-2</v>
      </c>
      <c r="BK14">
        <v>0.14461001753807068</v>
      </c>
      <c r="BL14">
        <v>0.19460780918598175</v>
      </c>
      <c r="BM14">
        <v>0.1174430176615715</v>
      </c>
      <c r="BN14">
        <v>0.1206848993897438</v>
      </c>
      <c r="BO14">
        <v>0.13442541658878326</v>
      </c>
      <c r="BP14">
        <v>0.14371271431446075</v>
      </c>
      <c r="BQ14">
        <v>4.9783531576395035E-2</v>
      </c>
      <c r="BR14">
        <v>3.1949851661920547E-2</v>
      </c>
      <c r="BS14">
        <v>3.5963639616966248E-2</v>
      </c>
      <c r="BT14">
        <v>8.1728443503379822E-2</v>
      </c>
      <c r="BU14">
        <v>0.19439677894115448</v>
      </c>
      <c r="BV14">
        <v>0.18983717262744904</v>
      </c>
      <c r="BW14">
        <v>0.16994816064834595</v>
      </c>
      <c r="BX14">
        <v>0.16972965002059937</v>
      </c>
      <c r="BY14">
        <v>0.10564354062080383</v>
      </c>
      <c r="BZ14">
        <v>4.5734141021966934E-2</v>
      </c>
      <c r="CA14">
        <v>4.6156838536262512E-2</v>
      </c>
      <c r="CB14">
        <v>4.975702241063118E-2</v>
      </c>
      <c r="CC14">
        <v>5.2906438708305359E-2</v>
      </c>
      <c r="CD14">
        <v>3.6664322018623352E-2</v>
      </c>
      <c r="CE14">
        <v>2.5691421702504158E-2</v>
      </c>
      <c r="CF14">
        <v>1.0537863709032536E-2</v>
      </c>
      <c r="CG14">
        <v>1.9427193328738213E-2</v>
      </c>
      <c r="CH14">
        <v>2.9911033809185028E-2</v>
      </c>
      <c r="CI14">
        <v>1.5444215387105942E-2</v>
      </c>
      <c r="CJ14">
        <v>6.4801454544067383E-2</v>
      </c>
      <c r="CK14">
        <v>4.9214798957109451E-2</v>
      </c>
    </row>
    <row r="15">
      <c r="A15">
        <v>1976</v>
      </c>
      <c r="B15">
        <v>4.5677337795495987E-2</v>
      </c>
      <c r="C15">
        <v>3.926347941160202E-2</v>
      </c>
      <c r="D15">
        <v>6.2513507902622223E-2</v>
      </c>
      <c r="E15">
        <v>7.5191400945186615E-2</v>
      </c>
      <c r="F15">
        <v>9.888891875743866E-2</v>
      </c>
      <c r="G15">
        <v>4.6792645007371902E-2</v>
      </c>
      <c r="H15">
        <v>5.0280839204788208E-2</v>
      </c>
      <c r="I15">
        <v>5.208679661154747E-2</v>
      </c>
      <c r="J15">
        <v>5.411955714225769E-2</v>
      </c>
      <c r="K15">
        <v>3.7557069212198257E-2</v>
      </c>
      <c r="L15">
        <v>2.7959220111370087E-2</v>
      </c>
      <c r="M15">
        <v>3.3696543425321579E-2</v>
      </c>
      <c r="N15">
        <v>3.7966988980770111E-2</v>
      </c>
      <c r="O15">
        <v>4.6591058373451233E-2</v>
      </c>
      <c r="P15">
        <v>5.3607851266860962E-2</v>
      </c>
      <c r="Q15">
        <v>5.7570122182369232E-2</v>
      </c>
      <c r="R15">
        <v>5.9809286147356033E-2</v>
      </c>
      <c r="S15">
        <v>6.7142464220523834E-2</v>
      </c>
      <c r="T15">
        <v>5.6036412715911865E-2</v>
      </c>
      <c r="U15">
        <v>6.3872665166854858E-2</v>
      </c>
      <c r="V15">
        <v>4.0364962071180344E-2</v>
      </c>
      <c r="W15">
        <v>4.7237128019332886E-2</v>
      </c>
      <c r="X15">
        <v>-5.3076658397912979E-2</v>
      </c>
      <c r="Y15">
        <v>5.2978764288127422E-3</v>
      </c>
      <c r="Z15">
        <v>-1.1635221540927887E-2</v>
      </c>
      <c r="AA15">
        <v>-2.2729301825165749E-2</v>
      </c>
      <c r="AB15">
        <v>-4.7811705619096756E-2</v>
      </c>
      <c r="AC15">
        <v>-8.794354647397995E-2</v>
      </c>
      <c r="AD15">
        <v>-8.8102929294109344E-2</v>
      </c>
      <c r="AE15">
        <v>-8.6676061153411865E-2</v>
      </c>
      <c r="AF15">
        <v>-7.7300049364566803E-2</v>
      </c>
      <c r="AG15">
        <v>-1.5594559721648693E-2</v>
      </c>
      <c r="AH15">
        <v>1.909230649471283E-2</v>
      </c>
      <c r="AI15">
        <v>1.0020649991929531E-2</v>
      </c>
      <c r="AJ15">
        <v>5.2972817793488503E-3</v>
      </c>
      <c r="AK15">
        <v>-1.6524349339306355E-3</v>
      </c>
      <c r="AL15">
        <v>-4.6745180152356625E-3</v>
      </c>
      <c r="AM15">
        <v>-6.7837177775800228E-3</v>
      </c>
      <c r="AN15">
        <v>-6.9235777482390404E-3</v>
      </c>
      <c r="AO15">
        <v>-1.3827481307089329E-2</v>
      </c>
      <c r="AP15">
        <v>-5.9672915376722813E-3</v>
      </c>
      <c r="AQ15">
        <v>-1.0749095119535923E-2</v>
      </c>
      <c r="AR15">
        <v>-4.7270813956856728E-3</v>
      </c>
      <c r="AS15">
        <v>-5.2709318697452545E-3</v>
      </c>
      <c r="AT15">
        <v>9.5902629196643829E-2</v>
      </c>
      <c r="AU15">
        <v>0.13904425501823425</v>
      </c>
      <c r="AV15">
        <v>0.22447852790355682</v>
      </c>
      <c r="AW15">
        <v>0.27753034234046936</v>
      </c>
      <c r="AX15">
        <v>0.61053532361984253</v>
      </c>
      <c r="AY15">
        <v>6.8410448729991913E-2</v>
      </c>
      <c r="AZ15">
        <v>6.3042014837265015E-2</v>
      </c>
      <c r="BA15">
        <v>7.8010000288486481E-2</v>
      </c>
      <c r="BB15">
        <v>0.12244796752929688</v>
      </c>
      <c r="BC15">
        <v>0.13003420829772949</v>
      </c>
      <c r="BD15">
        <v>8.8985756039619446E-2</v>
      </c>
      <c r="BE15">
        <v>9.8619408905506134E-2</v>
      </c>
      <c r="BF15">
        <v>0.14506520330905914</v>
      </c>
      <c r="BG15">
        <v>0.19731885194778442</v>
      </c>
      <c r="BH15">
        <v>0.21796633303165436</v>
      </c>
      <c r="BI15">
        <v>0.18859857320785522</v>
      </c>
      <c r="BJ15">
        <v>7.9220376908779144E-2</v>
      </c>
      <c r="BK15">
        <v>0.14992821216583252</v>
      </c>
      <c r="BL15">
        <v>0.20138952136039734</v>
      </c>
      <c r="BM15">
        <v>0.11880902200937271</v>
      </c>
      <c r="BN15">
        <v>0.11714497953653336</v>
      </c>
      <c r="BO15">
        <v>0.13258340954780579</v>
      </c>
      <c r="BP15">
        <v>0.14246214926242828</v>
      </c>
      <c r="BQ15">
        <v>4.760761559009552E-2</v>
      </c>
      <c r="BR15">
        <v>3.3025674521923065E-2</v>
      </c>
      <c r="BS15">
        <v>3.6851711571216583E-2</v>
      </c>
      <c r="BT15">
        <v>8.3106279373168945E-2</v>
      </c>
      <c r="BU15">
        <v>0.18618792295455933</v>
      </c>
      <c r="BV15">
        <v>0.1865263432264328</v>
      </c>
      <c r="BW15">
        <v>0.17013105750083923</v>
      </c>
      <c r="BX15">
        <v>0.17737387120723724</v>
      </c>
      <c r="BY15">
        <v>0.10079975426197052</v>
      </c>
      <c r="BZ15">
        <v>4.2511302977800369E-2</v>
      </c>
      <c r="CA15">
        <v>4.3265428394079208E-2</v>
      </c>
      <c r="CB15">
        <v>4.7056280076503754E-2</v>
      </c>
      <c r="CC15">
        <v>5.1807042211294174E-2</v>
      </c>
      <c r="CD15">
        <v>3.7774089723825455E-2</v>
      </c>
      <c r="CE15">
        <v>2.6882585138082504E-2</v>
      </c>
      <c r="CF15">
        <v>1.0216454043984413E-2</v>
      </c>
      <c r="CG15">
        <v>1.9938124343752861E-2</v>
      </c>
      <c r="CH15">
        <v>3.1103942543268204E-2</v>
      </c>
      <c r="CI15">
        <v>1.5586685389280319E-2</v>
      </c>
      <c r="CJ15">
        <v>6.3106179237365723E-2</v>
      </c>
      <c r="CK15">
        <v>4.9082372337579727E-2</v>
      </c>
    </row>
    <row r="16">
      <c r="A16">
        <v>1977</v>
      </c>
      <c r="B16">
        <v>4.4602569192647934E-2</v>
      </c>
      <c r="C16">
        <v>3.8102801889181137E-2</v>
      </c>
      <c r="D16">
        <v>6.2897630035877228E-2</v>
      </c>
      <c r="E16">
        <v>7.6623149216175079E-2</v>
      </c>
      <c r="F16">
        <v>0.10189103335142136</v>
      </c>
      <c r="G16">
        <v>4.7635957598686218E-2</v>
      </c>
      <c r="H16">
        <v>5.0421629101037979E-2</v>
      </c>
      <c r="I16">
        <v>5.2741196006536484E-2</v>
      </c>
      <c r="J16">
        <v>5.5732827633619308E-2</v>
      </c>
      <c r="K16">
        <v>3.388461098074913E-2</v>
      </c>
      <c r="L16">
        <v>2.536197192966938E-2</v>
      </c>
      <c r="M16">
        <v>3.1790394335985184E-2</v>
      </c>
      <c r="N16">
        <v>3.7265732884407043E-2</v>
      </c>
      <c r="O16">
        <v>4.6037923544645309E-2</v>
      </c>
      <c r="P16">
        <v>5.3634870797395706E-2</v>
      </c>
      <c r="Q16">
        <v>5.7455524802207947E-2</v>
      </c>
      <c r="R16">
        <v>6.0133110731840134E-2</v>
      </c>
      <c r="S16">
        <v>6.7525759339332581E-2</v>
      </c>
      <c r="T16">
        <v>5.5965129286050797E-2</v>
      </c>
      <c r="U16">
        <v>6.4234189689159393E-2</v>
      </c>
      <c r="V16">
        <v>3.9244089275598526E-2</v>
      </c>
      <c r="W16">
        <v>4.6445813030004501E-2</v>
      </c>
      <c r="X16">
        <v>-4.7746136784553528E-2</v>
      </c>
      <c r="Y16">
        <v>3.4624826163053513E-2</v>
      </c>
      <c r="Z16">
        <v>1.5637928619980812E-2</v>
      </c>
      <c r="AA16">
        <v>9.4796577468514442E-3</v>
      </c>
      <c r="AB16">
        <v>-7.2726001963019371E-3</v>
      </c>
      <c r="AC16">
        <v>-0.10693010687828064</v>
      </c>
      <c r="AD16">
        <v>-0.10460673272609711</v>
      </c>
      <c r="AE16">
        <v>-0.10069724917411804</v>
      </c>
      <c r="AF16">
        <v>-8.5731916129589081E-2</v>
      </c>
      <c r="AG16">
        <v>1.1916439980268478E-2</v>
      </c>
      <c r="AH16">
        <v>5.4419230669736862E-2</v>
      </c>
      <c r="AI16">
        <v>4.2385760694742203E-2</v>
      </c>
      <c r="AJ16">
        <v>3.3953491598367691E-2</v>
      </c>
      <c r="AK16">
        <v>2.453533373773098E-2</v>
      </c>
      <c r="AL16">
        <v>1.9316546618938446E-2</v>
      </c>
      <c r="AM16">
        <v>1.8384953960776329E-2</v>
      </c>
      <c r="AN16">
        <v>1.9152799621224403E-2</v>
      </c>
      <c r="AO16">
        <v>1.6522001475095749E-2</v>
      </c>
      <c r="AP16">
        <v>1.8748359754681587E-2</v>
      </c>
      <c r="AQ16">
        <v>1.7693359404802322E-2</v>
      </c>
      <c r="AR16">
        <v>2.0161403343081474E-2</v>
      </c>
      <c r="AS16">
        <v>1.9552808254957199E-2</v>
      </c>
      <c r="AT16">
        <v>0.10264317691326141</v>
      </c>
      <c r="AU16">
        <v>0.16408844292163849</v>
      </c>
      <c r="AV16">
        <v>0.28357002139091492</v>
      </c>
      <c r="AW16">
        <v>0.35698232054710388</v>
      </c>
      <c r="AX16">
        <v>0.69875764846801758</v>
      </c>
      <c r="AY16">
        <v>7.2526969015598297E-2</v>
      </c>
      <c r="AZ16">
        <v>6.5611548721790314E-2</v>
      </c>
      <c r="BA16">
        <v>7.6880663633346558E-2</v>
      </c>
      <c r="BB16">
        <v>0.12402728199958801</v>
      </c>
      <c r="BC16">
        <v>0.15390017628669739</v>
      </c>
      <c r="BD16">
        <v>0.13061629235744476</v>
      </c>
      <c r="BE16">
        <v>0.12248781323432922</v>
      </c>
      <c r="BF16">
        <v>0.16356311738491058</v>
      </c>
      <c r="BG16">
        <v>0.217815101146698</v>
      </c>
      <c r="BH16">
        <v>0.25928664207458496</v>
      </c>
      <c r="BI16">
        <v>0.24531595408916473</v>
      </c>
      <c r="BJ16">
        <v>0.12655048072338104</v>
      </c>
      <c r="BK16">
        <v>0.22522269189357758</v>
      </c>
      <c r="BL16">
        <v>0.25148522853851318</v>
      </c>
      <c r="BM16">
        <v>0.18153826892375946</v>
      </c>
      <c r="BN16">
        <v>0.13311493396759033</v>
      </c>
      <c r="BO16">
        <v>0.15463651716709137</v>
      </c>
      <c r="BP16">
        <v>0.14503583312034607</v>
      </c>
      <c r="BQ16">
        <v>5.5321358144283295E-2</v>
      </c>
      <c r="BR16">
        <v>4.1838537901639938E-2</v>
      </c>
      <c r="BS16">
        <v>4.7920778393745422E-2</v>
      </c>
      <c r="BT16">
        <v>9.8383709788322449E-2</v>
      </c>
      <c r="BU16">
        <v>0.184294193983078</v>
      </c>
      <c r="BV16">
        <v>0.18087941408157349</v>
      </c>
      <c r="BW16">
        <v>0.16329421103000641</v>
      </c>
      <c r="BX16">
        <v>0.16976776719093323</v>
      </c>
      <c r="BY16">
        <v>0.11531026661396027</v>
      </c>
      <c r="BZ16">
        <v>6.0182694345712662E-2</v>
      </c>
      <c r="CA16">
        <v>5.2998315542936325E-2</v>
      </c>
      <c r="CB16">
        <v>5.2837766706943512E-2</v>
      </c>
      <c r="CC16">
        <v>5.631362646818161E-2</v>
      </c>
      <c r="CD16">
        <v>4.5171458274126053E-2</v>
      </c>
      <c r="CE16">
        <v>3.4712247550487518E-2</v>
      </c>
      <c r="CF16">
        <v>1.6462607309222221E-2</v>
      </c>
      <c r="CG16">
        <v>2.9678236693143845E-2</v>
      </c>
      <c r="CH16">
        <v>3.8794524967670441E-2</v>
      </c>
      <c r="CI16">
        <v>2.378557063639164E-2</v>
      </c>
      <c r="CJ16">
        <v>7.0025600492954254E-2</v>
      </c>
      <c r="CK16">
        <v>5.6585140526294708E-2</v>
      </c>
    </row>
    <row r="17">
      <c r="A17">
        <v>1978</v>
      </c>
      <c r="B17">
        <v>4.3511334806680679E-2</v>
      </c>
      <c r="C17">
        <v>3.9130061864852905E-2</v>
      </c>
      <c r="D17">
        <v>6.1064697802066803E-2</v>
      </c>
      <c r="E17">
        <v>7.3048807680606842E-2</v>
      </c>
      <c r="F17">
        <v>9.424138069152832E-2</v>
      </c>
      <c r="G17">
        <v>4.6679094433784485E-2</v>
      </c>
      <c r="H17">
        <v>4.866144061088562E-2</v>
      </c>
      <c r="I17">
        <v>5.1283013075590134E-2</v>
      </c>
      <c r="J17">
        <v>5.5170569568872452E-2</v>
      </c>
      <c r="K17">
        <v>3.3386766910552979E-2</v>
      </c>
      <c r="L17">
        <v>2.7886448428034782E-2</v>
      </c>
      <c r="M17">
        <v>3.3330399543046951E-2</v>
      </c>
      <c r="N17">
        <v>3.8701679557561874E-2</v>
      </c>
      <c r="O17">
        <v>4.6207554638385773E-2</v>
      </c>
      <c r="P17">
        <v>5.3159542381763458E-2</v>
      </c>
      <c r="Q17">
        <v>5.6213364005088806E-2</v>
      </c>
      <c r="R17">
        <v>5.889100581407547E-2</v>
      </c>
      <c r="S17">
        <v>6.4782500267028809E-2</v>
      </c>
      <c r="T17">
        <v>5.5014122277498245E-2</v>
      </c>
      <c r="U17">
        <v>6.2174350023269653E-2</v>
      </c>
      <c r="V17">
        <v>3.9898496121168137E-2</v>
      </c>
      <c r="W17">
        <v>4.6294096857309341E-2</v>
      </c>
      <c r="X17">
        <v>-3.3519815653562546E-2</v>
      </c>
      <c r="Y17">
        <v>3.8206875324249268E-2</v>
      </c>
      <c r="Z17">
        <v>1.856779120862484E-2</v>
      </c>
      <c r="AA17">
        <v>1.4194793999195099E-2</v>
      </c>
      <c r="AB17">
        <v>2.6360158808529377E-3</v>
      </c>
      <c r="AC17">
        <v>-9.7323641180992126E-2</v>
      </c>
      <c r="AD17">
        <v>-9.5140948891639709E-2</v>
      </c>
      <c r="AE17">
        <v>-9.0848468244075775E-2</v>
      </c>
      <c r="AF17">
        <v>-7.7262379229068756E-2</v>
      </c>
      <c r="AG17">
        <v>2.8442569077014923E-2</v>
      </c>
      <c r="AH17">
        <v>5.9638377279043198E-2</v>
      </c>
      <c r="AI17">
        <v>4.7632139176130295E-2</v>
      </c>
      <c r="AJ17">
        <v>3.670145571231842E-2</v>
      </c>
      <c r="AK17">
        <v>2.7007253840565681E-2</v>
      </c>
      <c r="AL17">
        <v>2.1242877468466759E-2</v>
      </c>
      <c r="AM17">
        <v>2.0473511889576912E-2</v>
      </c>
      <c r="AN17">
        <v>2.0206891000270844E-2</v>
      </c>
      <c r="AO17">
        <v>2.0061561837792397E-2</v>
      </c>
      <c r="AP17">
        <v>2.0775645971298218E-2</v>
      </c>
      <c r="AQ17">
        <v>2.0125897601246834E-2</v>
      </c>
      <c r="AR17">
        <v>2.5626704096794128E-2</v>
      </c>
      <c r="AS17">
        <v>2.3574162274599075E-2</v>
      </c>
      <c r="AT17">
        <v>8.4365695714950562E-2</v>
      </c>
      <c r="AU17">
        <v>0.13066728413105011</v>
      </c>
      <c r="AV17">
        <v>0.26109987497329712</v>
      </c>
      <c r="AW17">
        <v>0.33462008833885193</v>
      </c>
      <c r="AX17">
        <v>0.68365007638931274</v>
      </c>
      <c r="AY17">
        <v>6.686246395111084E-2</v>
      </c>
      <c r="AZ17">
        <v>5.9875130653381348E-2</v>
      </c>
      <c r="BA17">
        <v>6.5054930746555328E-2</v>
      </c>
      <c r="BB17">
        <v>0.10515572130680084</v>
      </c>
      <c r="BC17">
        <v>0.11438861489295959</v>
      </c>
      <c r="BD17">
        <v>9.2030949890613556E-2</v>
      </c>
      <c r="BE17">
        <v>8.6615584790706635E-2</v>
      </c>
      <c r="BF17">
        <v>0.12897911667823792</v>
      </c>
      <c r="BG17">
        <v>0.19055354595184326</v>
      </c>
      <c r="BH17">
        <v>0.23662057518959045</v>
      </c>
      <c r="BI17">
        <v>0.22378195822238922</v>
      </c>
      <c r="BJ17">
        <v>8.8659301400184631E-2</v>
      </c>
      <c r="BK17">
        <v>0.20314018428325653</v>
      </c>
      <c r="BL17">
        <v>0.22951826453208923</v>
      </c>
      <c r="BM17">
        <v>0.15180803835391998</v>
      </c>
      <c r="BN17">
        <v>0.10769302397966385</v>
      </c>
      <c r="BO17">
        <v>0.13004890084266663</v>
      </c>
      <c r="BP17">
        <v>0.11220130324363708</v>
      </c>
      <c r="BQ17">
        <v>4.2399495840072632E-2</v>
      </c>
      <c r="BR17">
        <v>3.7982672452926636E-2</v>
      </c>
      <c r="BS17">
        <v>4.3716557323932648E-2</v>
      </c>
      <c r="BT17">
        <v>9.1586664319038391E-2</v>
      </c>
      <c r="BU17">
        <v>0.16152393817901611</v>
      </c>
      <c r="BV17">
        <v>0.15655961632728577</v>
      </c>
      <c r="BW17">
        <v>0.1368398517370224</v>
      </c>
      <c r="BX17">
        <v>0.13767951726913452</v>
      </c>
      <c r="BY17">
        <v>7.9677797853946686E-2</v>
      </c>
      <c r="BZ17">
        <v>3.931673988699913E-2</v>
      </c>
      <c r="CA17">
        <v>3.5830076783895493E-2</v>
      </c>
      <c r="CB17">
        <v>4.0663357824087143E-2</v>
      </c>
      <c r="CC17">
        <v>4.787006601691246E-2</v>
      </c>
      <c r="CD17">
        <v>4.1091188788414001E-2</v>
      </c>
      <c r="CE17">
        <v>3.1233523041009903E-2</v>
      </c>
      <c r="CF17">
        <v>1.157795637845993E-2</v>
      </c>
      <c r="CG17">
        <v>2.5927063077688217E-2</v>
      </c>
      <c r="CH17">
        <v>3.5106528550386429E-2</v>
      </c>
      <c r="CI17">
        <v>1.9574254751205444E-2</v>
      </c>
      <c r="CJ17">
        <v>5.3936071693897247E-2</v>
      </c>
      <c r="CK17">
        <v>4.5990731567144394E-2</v>
      </c>
    </row>
    <row r="18">
      <c r="A18">
        <v>1979</v>
      </c>
      <c r="B18">
        <v>4.3486569076776505E-2</v>
      </c>
      <c r="C18">
        <v>3.7803370505571365E-2</v>
      </c>
      <c r="D18">
        <v>6.1395566910505295E-2</v>
      </c>
      <c r="E18">
        <v>7.4065454304218292E-2</v>
      </c>
      <c r="F18">
        <v>9.5586717128753662E-2</v>
      </c>
      <c r="G18">
        <v>4.9263067543506622E-2</v>
      </c>
      <c r="H18">
        <v>5.0814103335142136E-2</v>
      </c>
      <c r="I18">
        <v>5.4067645221948624E-2</v>
      </c>
      <c r="J18">
        <v>5.9255257248878479E-2</v>
      </c>
      <c r="K18">
        <v>3.0331326648592949E-2</v>
      </c>
      <c r="L18">
        <v>2.5473263114690781E-2</v>
      </c>
      <c r="M18">
        <v>3.1199514865875244E-2</v>
      </c>
      <c r="N18">
        <v>3.7675850093364716E-2</v>
      </c>
      <c r="O18">
        <v>4.558684304356575E-2</v>
      </c>
      <c r="P18">
        <v>5.3234800696372986E-2</v>
      </c>
      <c r="Q18">
        <v>5.6131947785615921E-2</v>
      </c>
      <c r="R18">
        <v>5.9354059398174286E-2</v>
      </c>
      <c r="S18">
        <v>6.4866445958614349E-2</v>
      </c>
      <c r="T18">
        <v>5.4987125098705292E-2</v>
      </c>
      <c r="U18">
        <v>6.2445070594549179E-2</v>
      </c>
      <c r="V18">
        <v>3.8794595748186111E-2</v>
      </c>
      <c r="W18">
        <v>4.5556023716926575E-2</v>
      </c>
      <c r="X18">
        <v>-2.7077587321400642E-2</v>
      </c>
      <c r="Y18">
        <v>5.5258339270949364E-3</v>
      </c>
      <c r="Z18">
        <v>-1.183643750846386E-2</v>
      </c>
      <c r="AA18">
        <v>-1.4281349256634712E-2</v>
      </c>
      <c r="AB18">
        <v>-1.8883056938648224E-2</v>
      </c>
      <c r="AC18">
        <v>-6.9017887115478516E-2</v>
      </c>
      <c r="AD18">
        <v>-6.8189583718776703E-2</v>
      </c>
      <c r="AE18">
        <v>-6.6127628087997437E-2</v>
      </c>
      <c r="AF18">
        <v>-6.029905378818512E-2</v>
      </c>
      <c r="AG18">
        <v>1.4005684293806553E-2</v>
      </c>
      <c r="AH18">
        <v>2.389841340482235E-2</v>
      </c>
      <c r="AI18">
        <v>1.452771108597517E-2</v>
      </c>
      <c r="AJ18">
        <v>4.1215620003640652E-3</v>
      </c>
      <c r="AK18">
        <v>-4.6263611875474453E-3</v>
      </c>
      <c r="AL18">
        <v>-9.9751260131597519E-3</v>
      </c>
      <c r="AM18">
        <v>-1.1007905006408691E-2</v>
      </c>
      <c r="AN18">
        <v>-1.2779658660292625E-2</v>
      </c>
      <c r="AO18">
        <v>-1.1026624590158463E-2</v>
      </c>
      <c r="AP18">
        <v>-1.0599797591567039E-2</v>
      </c>
      <c r="AQ18">
        <v>-1.1796661652624607E-2</v>
      </c>
      <c r="AR18">
        <v>-1.6062128997873515E-4</v>
      </c>
      <c r="AS18">
        <v>-4.5196507126092911E-3</v>
      </c>
      <c r="AT18">
        <v>3.4802213311195374E-2</v>
      </c>
      <c r="AU18">
        <v>7.6794452965259552E-2</v>
      </c>
      <c r="AV18">
        <v>0.19774696230888367</v>
      </c>
      <c r="AW18">
        <v>0.1725773811340332</v>
      </c>
      <c r="AX18">
        <v>-1.6340283676981926E-2</v>
      </c>
      <c r="AY18">
        <v>3.0040068551898003E-2</v>
      </c>
      <c r="AZ18">
        <v>2.8258321806788445E-2</v>
      </c>
      <c r="BA18">
        <v>3.792041540145874E-2</v>
      </c>
      <c r="BB18">
        <v>6.2525101006031036E-2</v>
      </c>
      <c r="BC18">
        <v>1.5823092311620712E-2</v>
      </c>
      <c r="BD18">
        <v>5.8261826634407043E-3</v>
      </c>
      <c r="BE18">
        <v>4.7467879951000214E-2</v>
      </c>
      <c r="BF18">
        <v>8.8276192545890808E-2</v>
      </c>
      <c r="BG18">
        <v>0.1339455246925354</v>
      </c>
      <c r="BH18">
        <v>0.17549170553684235</v>
      </c>
      <c r="BI18">
        <v>0.23585303127765656</v>
      </c>
      <c r="BJ18">
        <v>0.28889593482017517</v>
      </c>
      <c r="BK18">
        <v>0.27270057797431946</v>
      </c>
      <c r="BL18">
        <v>0.20863482356071472</v>
      </c>
      <c r="BM18">
        <v>0.28000086545944214</v>
      </c>
      <c r="BN18">
        <v>5.7168379426002502E-2</v>
      </c>
      <c r="BO18">
        <v>8.4986321628093719E-2</v>
      </c>
      <c r="BP18">
        <v>4.4221989810466766E-2</v>
      </c>
      <c r="BQ18">
        <v>2.394399605691433E-2</v>
      </c>
      <c r="BR18">
        <v>2.8376691043376923E-2</v>
      </c>
      <c r="BS18">
        <v>2.2369783371686935E-2</v>
      </c>
      <c r="BT18">
        <v>-2.1994833368808031E-3</v>
      </c>
      <c r="BU18">
        <v>6.9667220115661621E-2</v>
      </c>
      <c r="BV18">
        <v>7.082241028547287E-2</v>
      </c>
      <c r="BW18">
        <v>8.0037079751491547E-2</v>
      </c>
      <c r="BX18">
        <v>7.9996995627880096E-2</v>
      </c>
      <c r="BY18">
        <v>1.0388973169028759E-2</v>
      </c>
      <c r="BZ18">
        <v>2.318341052159667E-3</v>
      </c>
      <c r="CA18">
        <v>1.8780998885631561E-2</v>
      </c>
      <c r="CB18">
        <v>2.7084372937679291E-2</v>
      </c>
      <c r="CC18">
        <v>3.2576527446508408E-2</v>
      </c>
      <c r="CD18">
        <v>3.0139395967125893E-2</v>
      </c>
      <c r="CE18">
        <v>3.2230347394943237E-2</v>
      </c>
      <c r="CF18">
        <v>3.7700038403272629E-2</v>
      </c>
      <c r="CG18">
        <v>3.3852443099021912E-2</v>
      </c>
      <c r="CH18">
        <v>3.1403638422489166E-2</v>
      </c>
      <c r="CI18">
        <v>3.5540811717510223E-2</v>
      </c>
      <c r="CJ18">
        <v>2.7385540306568146E-2</v>
      </c>
      <c r="CK18">
        <v>2.9053211212158203E-2</v>
      </c>
    </row>
    <row r="19">
      <c r="A19">
        <v>1980</v>
      </c>
      <c r="B19">
        <v>4.1117317974567413E-2</v>
      </c>
      <c r="C19">
        <v>3.4560531377792358E-2</v>
      </c>
      <c r="D19">
        <v>5.9319619089365005E-2</v>
      </c>
      <c r="E19">
        <v>7.1456320583820343E-2</v>
      </c>
      <c r="F19">
        <v>9.3452803790569305E-2</v>
      </c>
      <c r="G19">
        <v>5.1525726914405823E-2</v>
      </c>
      <c r="H19">
        <v>5.3360316902399063E-2</v>
      </c>
      <c r="I19">
        <v>5.6513253599405289E-2</v>
      </c>
      <c r="J19">
        <v>6.0643687844276428E-2</v>
      </c>
      <c r="K19">
        <v>2.3419506847858429E-2</v>
      </c>
      <c r="L19">
        <v>2.0451704040169716E-2</v>
      </c>
      <c r="M19">
        <v>2.6954583823680878E-2</v>
      </c>
      <c r="N19">
        <v>3.4504905343055725E-2</v>
      </c>
      <c r="O19">
        <v>4.3444238603115082E-2</v>
      </c>
      <c r="P19">
        <v>5.172126367688179E-2</v>
      </c>
      <c r="Q19">
        <v>5.4259788244962692E-2</v>
      </c>
      <c r="R19">
        <v>5.7114612311124802E-2</v>
      </c>
      <c r="S19">
        <v>6.2432937324047089E-2</v>
      </c>
      <c r="T19">
        <v>5.3257271647453308E-2</v>
      </c>
      <c r="U19">
        <v>6.0094263404607773E-2</v>
      </c>
      <c r="V19">
        <v>3.5691570490598679E-2</v>
      </c>
      <c r="W19">
        <v>4.2998235672712326E-2</v>
      </c>
      <c r="X19">
        <v>-4.4250521808862686E-2</v>
      </c>
      <c r="Y19">
        <v>-8.3785960450768471E-3</v>
      </c>
      <c r="Z19">
        <v>-3.257017582654953E-2</v>
      </c>
      <c r="AA19">
        <v>-3.8941163569688797E-2</v>
      </c>
      <c r="AB19">
        <v>-5.1277317106723785E-2</v>
      </c>
      <c r="AC19">
        <v>-8.9578635990619659E-2</v>
      </c>
      <c r="AD19">
        <v>-8.9382857084274292E-2</v>
      </c>
      <c r="AE19">
        <v>-8.8086538016796112E-2</v>
      </c>
      <c r="AF19">
        <v>-8.2355469465255737E-2</v>
      </c>
      <c r="AG19">
        <v>1.1153173400089145E-3</v>
      </c>
      <c r="AH19">
        <v>1.1309502646327019E-2</v>
      </c>
      <c r="AI19">
        <v>1.8856854876503348E-3</v>
      </c>
      <c r="AJ19">
        <v>-9.1566229239106178E-3</v>
      </c>
      <c r="AK19">
        <v>-2.0044697448611259E-2</v>
      </c>
      <c r="AL19">
        <v>-2.831195667386055E-2</v>
      </c>
      <c r="AM19">
        <v>-3.0090035870671272E-2</v>
      </c>
      <c r="AN19">
        <v>-3.2478373497724533E-2</v>
      </c>
      <c r="AO19">
        <v>-3.2640226185321808E-2</v>
      </c>
      <c r="AP19">
        <v>-2.9387835413217545E-2</v>
      </c>
      <c r="AQ19">
        <v>-3.2569050788879395E-2</v>
      </c>
      <c r="AR19">
        <v>-1.4566455967724323E-2</v>
      </c>
      <c r="AS19">
        <v>-2.0731588825583458E-2</v>
      </c>
      <c r="AT19">
        <v>5.5944435298442841E-2</v>
      </c>
      <c r="AU19">
        <v>9.6632018685340881E-2</v>
      </c>
      <c r="AV19">
        <v>0.17892739176750183</v>
      </c>
      <c r="AW19">
        <v>0.11513861268758774</v>
      </c>
      <c r="AX19">
        <v>-0.13143858313560486</v>
      </c>
      <c r="AY19">
        <v>4.5419096946716309E-2</v>
      </c>
      <c r="AZ19">
        <v>4.2422011494636536E-2</v>
      </c>
      <c r="BA19">
        <v>5.5207092314958572E-2</v>
      </c>
      <c r="BB19">
        <v>8.7379008531570435E-2</v>
      </c>
      <c r="BC19">
        <v>4.5545943081378937E-2</v>
      </c>
      <c r="BD19">
        <v>3.4710351377725601E-2</v>
      </c>
      <c r="BE19">
        <v>7.0813141763210297E-2</v>
      </c>
      <c r="BF19">
        <v>0.1064959391951561</v>
      </c>
      <c r="BG19">
        <v>0.14602331817150116</v>
      </c>
      <c r="BH19">
        <v>0.1804228276014328</v>
      </c>
      <c r="BI19">
        <v>0.22674396634101868</v>
      </c>
      <c r="BJ19">
        <v>0.26489761471748352</v>
      </c>
      <c r="BK19">
        <v>0.23336252570152283</v>
      </c>
      <c r="BL19">
        <v>0.20564998686313629</v>
      </c>
      <c r="BM19">
        <v>0.2475992888212204</v>
      </c>
      <c r="BN19">
        <v>7.7517904341220856E-2</v>
      </c>
      <c r="BO19">
        <v>0.10100825130939484</v>
      </c>
      <c r="BP19">
        <v>7.0437923073768616E-2</v>
      </c>
      <c r="BQ19">
        <v>2.9911838471889496E-2</v>
      </c>
      <c r="BR19">
        <v>2.5270963087677956E-2</v>
      </c>
      <c r="BS19">
        <v>1.4546932652592659E-2</v>
      </c>
      <c r="BT19">
        <v>-1.725163497030735E-2</v>
      </c>
      <c r="BU19">
        <v>0.1049344539642334</v>
      </c>
      <c r="BV19">
        <v>0.10656693577766418</v>
      </c>
      <c r="BW19">
        <v>0.11564489454030991</v>
      </c>
      <c r="BX19">
        <v>0.11309918016195297</v>
      </c>
      <c r="BY19">
        <v>2.9275801032781601E-2</v>
      </c>
      <c r="BZ19">
        <v>1.3688391074538231E-2</v>
      </c>
      <c r="CA19">
        <v>2.7436638250946999E-2</v>
      </c>
      <c r="CB19">
        <v>3.2616995275020599E-2</v>
      </c>
      <c r="CC19">
        <v>3.5485722124576569E-2</v>
      </c>
      <c r="CD19">
        <v>3.0934723094105721E-2</v>
      </c>
      <c r="CE19">
        <v>3.0339693650603294E-2</v>
      </c>
      <c r="CF19">
        <v>3.3668145537376404E-2</v>
      </c>
      <c r="CG19">
        <v>2.8288891538977623E-2</v>
      </c>
      <c r="CH19">
        <v>3.0575014650821686E-2</v>
      </c>
      <c r="CI19">
        <v>3.0654460191726685E-2</v>
      </c>
      <c r="CJ19">
        <v>3.6691989749670029E-2</v>
      </c>
      <c r="CK19">
        <v>3.4169990569353104E-2</v>
      </c>
    </row>
    <row r="20">
      <c r="A20">
        <v>1981</v>
      </c>
      <c r="B20">
        <v>4.5893419533967972E-2</v>
      </c>
      <c r="C20">
        <v>3.632185235619545E-2</v>
      </c>
      <c r="D20">
        <v>6.0697916895151138E-2</v>
      </c>
      <c r="E20">
        <v>7.3478914797306061E-2</v>
      </c>
      <c r="F20">
        <v>9.9567219614982605E-2</v>
      </c>
      <c r="G20">
        <v>6.1600647866725922E-2</v>
      </c>
      <c r="H20">
        <v>6.339031457901001E-2</v>
      </c>
      <c r="I20">
        <v>6.5810061991214752E-2</v>
      </c>
      <c r="J20">
        <v>6.7664042115211487E-2</v>
      </c>
      <c r="K20">
        <v>2.4459471926093102E-2</v>
      </c>
      <c r="L20">
        <v>2.2497881203889847E-2</v>
      </c>
      <c r="M20">
        <v>2.8722049668431282E-2</v>
      </c>
      <c r="N20">
        <v>3.6369618028402328E-2</v>
      </c>
      <c r="O20">
        <v>4.513467475771904E-2</v>
      </c>
      <c r="P20">
        <v>5.3327832370996475E-2</v>
      </c>
      <c r="Q20">
        <v>5.5225353688001633E-2</v>
      </c>
      <c r="R20">
        <v>5.7301964610815048E-2</v>
      </c>
      <c r="S20">
        <v>6.3700117170810699E-2</v>
      </c>
      <c r="T20">
        <v>5.4474886506795883E-2</v>
      </c>
      <c r="U20">
        <v>6.0878116637468338E-2</v>
      </c>
      <c r="V20">
        <v>3.7975326180458069E-2</v>
      </c>
      <c r="W20">
        <v>4.4754203408956528E-2</v>
      </c>
      <c r="X20">
        <v>-5.2346568554639816E-2</v>
      </c>
      <c r="Y20">
        <v>-2.5922689586877823E-2</v>
      </c>
      <c r="Z20">
        <v>-4.1791331022977829E-2</v>
      </c>
      <c r="AA20">
        <v>-4.6330533921718597E-2</v>
      </c>
      <c r="AB20">
        <v>-5.6771013885736465E-2</v>
      </c>
      <c r="AC20">
        <v>-9.0960443019866943E-2</v>
      </c>
      <c r="AD20">
        <v>-9.0696968138217926E-2</v>
      </c>
      <c r="AE20">
        <v>-8.9034244418144226E-2</v>
      </c>
      <c r="AF20">
        <v>-8.2479491829872131E-2</v>
      </c>
      <c r="AG20">
        <v>-1.5603108331561089E-2</v>
      </c>
      <c r="AH20">
        <v>-1.1939472518861294E-2</v>
      </c>
      <c r="AI20">
        <v>-1.8590904772281647E-2</v>
      </c>
      <c r="AJ20">
        <v>-2.6887770742177963E-2</v>
      </c>
      <c r="AK20">
        <v>-3.4055795520544052E-2</v>
      </c>
      <c r="AL20">
        <v>-3.9156712591648102E-2</v>
      </c>
      <c r="AM20">
        <v>-3.985893726348877E-2</v>
      </c>
      <c r="AN20">
        <v>-4.0979329496622086E-2</v>
      </c>
      <c r="AO20">
        <v>-4.1531074792146683E-2</v>
      </c>
      <c r="AP20">
        <v>-3.9581205695867538E-2</v>
      </c>
      <c r="AQ20">
        <v>-4.1287723928689957E-2</v>
      </c>
      <c r="AR20">
        <v>-3.0487377196550369E-2</v>
      </c>
      <c r="AS20">
        <v>-3.4223593771457672E-2</v>
      </c>
      <c r="AT20">
        <v>6.6259860992431641E-2</v>
      </c>
      <c r="AU20">
        <v>9.4723187386989594E-2</v>
      </c>
      <c r="AV20">
        <v>0.16218951344490051</v>
      </c>
      <c r="AW20">
        <v>8.2659170031547546E-2</v>
      </c>
      <c r="AX20">
        <v>-0.17831991612911224</v>
      </c>
      <c r="AY20">
        <v>5.853208526968956E-2</v>
      </c>
      <c r="AZ20">
        <v>5.3752165287733078E-2</v>
      </c>
      <c r="BA20">
        <v>6.809321790933609E-2</v>
      </c>
      <c r="BB20">
        <v>0.10012385249137878</v>
      </c>
      <c r="BC20">
        <v>4.8612147569656372E-2</v>
      </c>
      <c r="BD20">
        <v>3.5643339157104492E-2</v>
      </c>
      <c r="BE20">
        <v>7.0073872804641724E-2</v>
      </c>
      <c r="BF20">
        <v>0.1032901331782341</v>
      </c>
      <c r="BG20">
        <v>0.14181071519851685</v>
      </c>
      <c r="BH20">
        <v>0.17499905824661255</v>
      </c>
      <c r="BI20">
        <v>0.21208599209785461</v>
      </c>
      <c r="BJ20">
        <v>0.24254493415355682</v>
      </c>
      <c r="BK20">
        <v>0.20378269255161285</v>
      </c>
      <c r="BL20">
        <v>0.19496424496173859</v>
      </c>
      <c r="BM20">
        <v>0.22115209698677063</v>
      </c>
      <c r="BN20">
        <v>8.1419177353382111E-2</v>
      </c>
      <c r="BO20">
        <v>0.10201947391033173</v>
      </c>
      <c r="BP20">
        <v>8.122456818819046E-2</v>
      </c>
      <c r="BQ20">
        <v>2.9368646442890167E-2</v>
      </c>
      <c r="BR20">
        <v>2.2896414622664452E-2</v>
      </c>
      <c r="BS20">
        <v>1.046417560428381E-2</v>
      </c>
      <c r="BT20">
        <v>-2.427997812628746E-2</v>
      </c>
      <c r="BU20">
        <v>0.1314149796962738</v>
      </c>
      <c r="BV20">
        <v>0.13209018111228943</v>
      </c>
      <c r="BW20">
        <v>0.13851641118526459</v>
      </c>
      <c r="BX20">
        <v>0.12908011674880981</v>
      </c>
      <c r="BY20">
        <v>3.0242092907428741E-2</v>
      </c>
      <c r="BZ20">
        <v>1.3969087973237038E-2</v>
      </c>
      <c r="CA20">
        <v>2.6709666475653648E-2</v>
      </c>
      <c r="CB20">
        <v>3.1895183026790619E-2</v>
      </c>
      <c r="CC20">
        <v>3.4850042313337326E-2</v>
      </c>
      <c r="CD20">
        <v>3.0290698632597923E-2</v>
      </c>
      <c r="CE20">
        <v>2.8001269325613976E-2</v>
      </c>
      <c r="CF20">
        <v>3.0044255778193474E-2</v>
      </c>
      <c r="CG20">
        <v>2.4551196023821831E-2</v>
      </c>
      <c r="CH20">
        <v>2.8906958177685738E-2</v>
      </c>
      <c r="CI20">
        <v>2.6974830776453018E-2</v>
      </c>
      <c r="CJ20">
        <v>3.8124565035104752E-2</v>
      </c>
      <c r="CK20">
        <v>3.435862809419632E-2</v>
      </c>
    </row>
    <row r="21">
      <c r="A21">
        <v>1982</v>
      </c>
      <c r="B21">
        <v>4.6094592660665512E-2</v>
      </c>
      <c r="C21">
        <v>3.6334279924631119E-2</v>
      </c>
      <c r="D21">
        <v>5.9985101222991943E-2</v>
      </c>
      <c r="E21">
        <v>7.1311786770820618E-2</v>
      </c>
      <c r="F21">
        <v>9.6669062972068787E-2</v>
      </c>
      <c r="G21">
        <v>6.4339525997638702E-2</v>
      </c>
      <c r="H21">
        <v>6.6364787518978119E-2</v>
      </c>
      <c r="I21">
        <v>6.8472705781459808E-2</v>
      </c>
      <c r="J21">
        <v>6.8999022245407104E-2</v>
      </c>
      <c r="K21">
        <v>2.2131549194455147E-2</v>
      </c>
      <c r="L21">
        <v>2.2508727386593819E-2</v>
      </c>
      <c r="M21">
        <v>2.84840427339077E-2</v>
      </c>
      <c r="N21">
        <v>3.6290992051362991E-2</v>
      </c>
      <c r="O21">
        <v>4.5372776687145233E-2</v>
      </c>
      <c r="P21">
        <v>5.3765188902616501E-2</v>
      </c>
      <c r="Q21">
        <v>5.5159531533718109E-2</v>
      </c>
      <c r="R21">
        <v>5.668335035443306E-2</v>
      </c>
      <c r="S21">
        <v>6.2387507408857346E-2</v>
      </c>
      <c r="T21">
        <v>5.46070896089077E-2</v>
      </c>
      <c r="U21">
        <v>5.9863273054361343E-2</v>
      </c>
      <c r="V21">
        <v>3.805077075958252E-2</v>
      </c>
      <c r="W21">
        <v>4.4779576361179352E-2</v>
      </c>
      <c r="X21">
        <v>-2.1676886826753616E-2</v>
      </c>
      <c r="Y21">
        <v>-9.3950433656573296E-3</v>
      </c>
      <c r="Z21">
        <v>-1.2887939810752869E-2</v>
      </c>
      <c r="AA21">
        <v>-1.1703242547810078E-2</v>
      </c>
      <c r="AB21">
        <v>-1.0275308042764664E-2</v>
      </c>
      <c r="AC21">
        <v>-4.9676544964313507E-2</v>
      </c>
      <c r="AD21">
        <v>-4.8379119485616684E-2</v>
      </c>
      <c r="AE21">
        <v>-4.5420404523611069E-2</v>
      </c>
      <c r="AF21">
        <v>-3.7588339298963547E-2</v>
      </c>
      <c r="AG21">
        <v>1.4430851442739367E-3</v>
      </c>
      <c r="AH21">
        <v>-2.0960245747119188E-3</v>
      </c>
      <c r="AI21">
        <v>-5.4947440512478352E-3</v>
      </c>
      <c r="AJ21">
        <v>-1.0648598894476891E-2</v>
      </c>
      <c r="AK21">
        <v>-1.3196824118494987E-2</v>
      </c>
      <c r="AL21">
        <v>-1.364737655967474E-2</v>
      </c>
      <c r="AM21">
        <v>-1.3321219943463802E-2</v>
      </c>
      <c r="AN21">
        <v>-1.3368068262934685E-2</v>
      </c>
      <c r="AO21">
        <v>-1.1538155376911163E-2</v>
      </c>
      <c r="AP21">
        <v>-1.3450444675981998E-2</v>
      </c>
      <c r="AQ21">
        <v>-1.2347938492894173E-2</v>
      </c>
      <c r="AR21">
        <v>-1.1554976925253868E-2</v>
      </c>
      <c r="AS21">
        <v>-1.2325331568717957E-2</v>
      </c>
      <c r="AT21">
        <v>4.2065300047397614E-2</v>
      </c>
      <c r="AU21">
        <v>6.7874379456043243E-2</v>
      </c>
      <c r="AV21">
        <v>0.12727744877338409</v>
      </c>
      <c r="AW21">
        <v>4.9280505627393723E-2</v>
      </c>
      <c r="AX21">
        <v>-0.2266523689031601</v>
      </c>
      <c r="AY21">
        <v>3.8139484822750092E-2</v>
      </c>
      <c r="AZ21">
        <v>3.4874819219112396E-2</v>
      </c>
      <c r="BA21">
        <v>4.5647758990526199E-2</v>
      </c>
      <c r="BB21">
        <v>6.3924781978130341E-2</v>
      </c>
      <c r="BC21">
        <v>2.5301897898316383E-2</v>
      </c>
      <c r="BD21">
        <v>1.9157789647579193E-2</v>
      </c>
      <c r="BE21">
        <v>4.7723066061735153E-2</v>
      </c>
      <c r="BF21">
        <v>7.1768328547477722E-2</v>
      </c>
      <c r="BG21">
        <v>0.10835592448711395</v>
      </c>
      <c r="BH21">
        <v>0.14190739393234253</v>
      </c>
      <c r="BI21">
        <v>0.17246332764625549</v>
      </c>
      <c r="BJ21">
        <v>0.20126631855964661</v>
      </c>
      <c r="BK21">
        <v>0.1708672046661377</v>
      </c>
      <c r="BL21">
        <v>0.15821483731269836</v>
      </c>
      <c r="BM21">
        <v>0.1845218688249588</v>
      </c>
      <c r="BN21">
        <v>5.6267857551574707E-2</v>
      </c>
      <c r="BO21">
        <v>7.4775218963623047E-2</v>
      </c>
      <c r="BP21">
        <v>5.0622314214706421E-2</v>
      </c>
      <c r="BQ21">
        <v>2.1697297692298889E-2</v>
      </c>
      <c r="BR21">
        <v>1.8535500392317772E-2</v>
      </c>
      <c r="BS21">
        <v>6.3210614025592804E-3</v>
      </c>
      <c r="BT21">
        <v>-3.0698629096150398E-2</v>
      </c>
      <c r="BU21">
        <v>8.2050375640392303E-2</v>
      </c>
      <c r="BV21">
        <v>8.2830041646957397E-2</v>
      </c>
      <c r="BW21">
        <v>8.9390121400356293E-2</v>
      </c>
      <c r="BX21">
        <v>8.1902831792831421E-2</v>
      </c>
      <c r="BY21">
        <v>1.5590593218803406E-2</v>
      </c>
      <c r="BZ21">
        <v>7.699720561504364E-3</v>
      </c>
      <c r="CA21">
        <v>1.8451100215315819E-2</v>
      </c>
      <c r="CB21">
        <v>2.2956375032663345E-2</v>
      </c>
      <c r="CC21">
        <v>2.7735516428947449E-2</v>
      </c>
      <c r="CD21">
        <v>2.5698175653815269E-2</v>
      </c>
      <c r="CE21">
        <v>2.3457836359739304E-2</v>
      </c>
      <c r="CF21">
        <v>2.5572892278432846E-2</v>
      </c>
      <c r="CG21">
        <v>2.1087206900119781E-2</v>
      </c>
      <c r="CH21">
        <v>2.434532530605793E-2</v>
      </c>
      <c r="CI21">
        <v>2.3070177063345909E-2</v>
      </c>
      <c r="CJ21">
        <v>2.6732234284281731E-2</v>
      </c>
      <c r="CK21">
        <v>2.5763154029846191E-2</v>
      </c>
    </row>
    <row r="22">
      <c r="A22">
        <v>1983</v>
      </c>
      <c r="B22">
        <v>4.7316841781139374E-2</v>
      </c>
      <c r="C22">
        <v>3.9243742823600769E-2</v>
      </c>
      <c r="D22">
        <v>6.1846144497394562E-2</v>
      </c>
      <c r="E22">
        <v>7.2542279958724976E-2</v>
      </c>
      <c r="F22">
        <v>9.8586544394493103E-2</v>
      </c>
      <c r="G22">
        <v>6.3931040465831757E-2</v>
      </c>
      <c r="H22">
        <v>6.6429726779460907E-2</v>
      </c>
      <c r="I22">
        <v>6.8688876926898956E-2</v>
      </c>
      <c r="J22">
        <v>6.9082222878932953E-2</v>
      </c>
      <c r="K22">
        <v>2.4153972044587135E-2</v>
      </c>
      <c r="L22">
        <v>2.6389569044113159E-2</v>
      </c>
      <c r="M22">
        <v>3.1646504998207092E-2</v>
      </c>
      <c r="N22">
        <v>3.895936906337738E-2</v>
      </c>
      <c r="O22">
        <v>4.7910954803228378E-2</v>
      </c>
      <c r="P22">
        <v>5.6342791765928268E-2</v>
      </c>
      <c r="Q22">
        <v>5.7180207222700119E-2</v>
      </c>
      <c r="R22">
        <v>5.7996343821287155E-2</v>
      </c>
      <c r="S22">
        <v>6.4069554209709167E-2</v>
      </c>
      <c r="T22">
        <v>5.6848049163818359E-2</v>
      </c>
      <c r="U22">
        <v>6.1378214508295059E-2</v>
      </c>
      <c r="V22">
        <v>4.0681671351194382E-2</v>
      </c>
      <c r="W22">
        <v>4.7235444188117981E-2</v>
      </c>
      <c r="X22">
        <v>-4.2479420080780983E-3</v>
      </c>
      <c r="Y22">
        <v>-3.4933870192617178E-3</v>
      </c>
      <c r="Z22">
        <v>-7.0841116830706596E-3</v>
      </c>
      <c r="AA22">
        <v>-3.4067255910485983E-3</v>
      </c>
      <c r="AB22">
        <v>6.8317782133817673E-3</v>
      </c>
      <c r="AC22">
        <v>-2.3011574521660805E-2</v>
      </c>
      <c r="AD22">
        <v>-2.1386638283729553E-2</v>
      </c>
      <c r="AE22">
        <v>-1.8488401547074318E-2</v>
      </c>
      <c r="AF22">
        <v>-1.1691251769661903E-2</v>
      </c>
      <c r="AG22">
        <v>9.2339217662811279E-3</v>
      </c>
      <c r="AH22">
        <v>2.225903095677495E-3</v>
      </c>
      <c r="AI22">
        <v>2.3601915745530277E-4</v>
      </c>
      <c r="AJ22">
        <v>-4.1025462560355663E-3</v>
      </c>
      <c r="AK22">
        <v>-7.0325955748558044E-3</v>
      </c>
      <c r="AL22">
        <v>-8.1767337396740913E-3</v>
      </c>
      <c r="AM22">
        <v>-9.2138480395078659E-3</v>
      </c>
      <c r="AN22">
        <v>-1.0424818843603134E-2</v>
      </c>
      <c r="AO22">
        <v>-5.7031083852052689E-3</v>
      </c>
      <c r="AP22">
        <v>-8.8024809956550598E-3</v>
      </c>
      <c r="AQ22">
        <v>-7.7955350279808044E-3</v>
      </c>
      <c r="AR22">
        <v>-3.6277836188673973E-3</v>
      </c>
      <c r="AS22">
        <v>-5.725582130253315E-3</v>
      </c>
      <c r="AT22">
        <v>2.2271102294325829E-2</v>
      </c>
      <c r="AU22">
        <v>4.6148885041475296E-2</v>
      </c>
      <c r="AV22">
        <v>0.12780085206031799</v>
      </c>
      <c r="AW22">
        <v>6.1625119298696518E-2</v>
      </c>
      <c r="AX22">
        <v>-0.20854908227920532</v>
      </c>
      <c r="AY22">
        <v>2.0900016650557518E-2</v>
      </c>
      <c r="AZ22">
        <v>2.0002029836177826E-2</v>
      </c>
      <c r="BA22">
        <v>2.9146328568458557E-2</v>
      </c>
      <c r="BB22">
        <v>4.0791615843772888E-2</v>
      </c>
      <c r="BC22">
        <v>-4.9972388660535216E-4</v>
      </c>
      <c r="BD22">
        <v>-1.9754213280975819E-3</v>
      </c>
      <c r="BE22">
        <v>2.446446381509304E-2</v>
      </c>
      <c r="BF22">
        <v>4.6194449067115784E-2</v>
      </c>
      <c r="BG22">
        <v>8.9843042194843292E-2</v>
      </c>
      <c r="BH22">
        <v>0.13650727272033691</v>
      </c>
      <c r="BI22">
        <v>0.16877678036689758</v>
      </c>
      <c r="BJ22">
        <v>0.19631335139274597</v>
      </c>
      <c r="BK22">
        <v>0.18188712000846863</v>
      </c>
      <c r="BL22">
        <v>0.1536569744348526</v>
      </c>
      <c r="BM22">
        <v>0.18832507729530334</v>
      </c>
      <c r="BN22">
        <v>3.5724468529224396E-2</v>
      </c>
      <c r="BO22">
        <v>5.7540841400623322E-2</v>
      </c>
      <c r="BP22">
        <v>2.5576552376151085E-2</v>
      </c>
      <c r="BQ22">
        <v>1.4829422347247601E-2</v>
      </c>
      <c r="BR22">
        <v>1.8891213461756706E-2</v>
      </c>
      <c r="BS22">
        <v>7.996375672519207E-3</v>
      </c>
      <c r="BT22">
        <v>-2.8510121628642082E-2</v>
      </c>
      <c r="BU22">
        <v>4.1927497833967209E-2</v>
      </c>
      <c r="BV22">
        <v>4.4695179909467697E-2</v>
      </c>
      <c r="BW22">
        <v>5.3386583924293518E-2</v>
      </c>
      <c r="BX22">
        <v>5.0278190523386002E-2</v>
      </c>
      <c r="BY22">
        <v>-2.976827381644398E-4</v>
      </c>
      <c r="BZ22">
        <v>-7.9710572026669979E-4</v>
      </c>
      <c r="CA22">
        <v>9.386812336742878E-3</v>
      </c>
      <c r="CB22">
        <v>1.4934626407921314E-2</v>
      </c>
      <c r="CC22">
        <v>2.3274697363376617E-2</v>
      </c>
      <c r="CD22">
        <v>2.5202283635735512E-2</v>
      </c>
      <c r="CE22">
        <v>2.3225110024213791E-2</v>
      </c>
      <c r="CF22">
        <v>2.5144383311271667E-2</v>
      </c>
      <c r="CG22">
        <v>2.2870989516377449E-2</v>
      </c>
      <c r="CH22">
        <v>2.4009870365262032E-2</v>
      </c>
      <c r="CI22">
        <v>2.387581579387188E-2</v>
      </c>
      <c r="CJ22">
        <v>1.6742363572120667E-2</v>
      </c>
      <c r="CK22">
        <v>1.9679460674524307E-2</v>
      </c>
    </row>
    <row r="23">
      <c r="A23">
        <v>1984</v>
      </c>
      <c r="B23">
        <v>4.9528840929269791E-2</v>
      </c>
      <c r="C23">
        <v>4.3643902987241745E-2</v>
      </c>
      <c r="D23">
        <v>6.5861694514751434E-2</v>
      </c>
      <c r="E23">
        <v>7.6640360057353973E-2</v>
      </c>
      <c r="F23">
        <v>0.10504322499036789</v>
      </c>
      <c r="G23">
        <v>6.3815519213676453E-2</v>
      </c>
      <c r="H23">
        <v>6.7051798105239868E-2</v>
      </c>
      <c r="I23">
        <v>6.9755308330059052E-2</v>
      </c>
      <c r="J23">
        <v>7.0539824664592743E-2</v>
      </c>
      <c r="K23">
        <v>2.7142252773046494E-2</v>
      </c>
      <c r="L23">
        <v>3.1331811100244522E-2</v>
      </c>
      <c r="M23">
        <v>3.6095544695854187E-2</v>
      </c>
      <c r="N23">
        <v>4.3115172535181046E-2</v>
      </c>
      <c r="O23">
        <v>5.2158478647470474E-2</v>
      </c>
      <c r="P23">
        <v>6.0819346457719803E-2</v>
      </c>
      <c r="Q23">
        <v>6.0914710164070129E-2</v>
      </c>
      <c r="R23">
        <v>6.0845993459224701E-2</v>
      </c>
      <c r="S23">
        <v>6.8150147795677185E-2</v>
      </c>
      <c r="T23">
        <v>6.0876812785863876E-2</v>
      </c>
      <c r="U23">
        <v>6.4917892217636108E-2</v>
      </c>
      <c r="V23">
        <v>4.4700536876916885E-2</v>
      </c>
      <c r="W23">
        <v>5.1265794783830643E-2</v>
      </c>
      <c r="X23">
        <v>4.8644277267158031E-3</v>
      </c>
      <c r="Y23">
        <v>-2.9435898177325726E-3</v>
      </c>
      <c r="Z23">
        <v>-1.1010563932359219E-2</v>
      </c>
      <c r="AA23">
        <v>-5.7496852241456509E-3</v>
      </c>
      <c r="AB23">
        <v>1.3582463376224041E-2</v>
      </c>
      <c r="AC23">
        <v>-7.1401596069335938E-3</v>
      </c>
      <c r="AD23">
        <v>-5.2035939879715443E-3</v>
      </c>
      <c r="AE23">
        <v>-2.4961081799119711E-3</v>
      </c>
      <c r="AF23">
        <v>3.0996834393590689E-3</v>
      </c>
      <c r="AG23">
        <v>1.1361097916960716E-2</v>
      </c>
      <c r="AH23">
        <v>2.9177574906498194E-3</v>
      </c>
      <c r="AI23">
        <v>1.6860994510352612E-3</v>
      </c>
      <c r="AJ23">
        <v>-2.6578442193567753E-3</v>
      </c>
      <c r="AK23">
        <v>-7.5257420539855957E-3</v>
      </c>
      <c r="AL23">
        <v>-1.1094518005847931E-2</v>
      </c>
      <c r="AM23">
        <v>-1.4992495067417622E-2</v>
      </c>
      <c r="AN23">
        <v>-1.8558615818619728E-2</v>
      </c>
      <c r="AO23">
        <v>-9.894324466586113E-3</v>
      </c>
      <c r="AP23">
        <v>-1.3443598523736E-2</v>
      </c>
      <c r="AQ23">
        <v>-1.3728476129472256E-2</v>
      </c>
      <c r="AR23">
        <v>-1.5416685491800308E-3</v>
      </c>
      <c r="AS23">
        <v>-6.3721518963575363E-3</v>
      </c>
      <c r="AT23">
        <v>2.4070033803582191E-2</v>
      </c>
      <c r="AU23">
        <v>7.7885212376713753E-3</v>
      </c>
      <c r="AV23">
        <v>0.15428413450717926</v>
      </c>
      <c r="AW23">
        <v>0.27345925569534302</v>
      </c>
      <c r="AX23">
        <v>0.29119089245796204</v>
      </c>
      <c r="AY23">
        <v>1.1914821341633797E-2</v>
      </c>
      <c r="AZ23">
        <v>6.1913137324154377E-3</v>
      </c>
      <c r="BA23">
        <v>3.6671984940767288E-2</v>
      </c>
      <c r="BB23">
        <v>4.6703223139047623E-2</v>
      </c>
      <c r="BC23">
        <v>6.0570915229618549E-3</v>
      </c>
      <c r="BD23">
        <v>1.9768888596445322E-3</v>
      </c>
      <c r="BE23">
        <v>1.2703412212431431E-3</v>
      </c>
      <c r="BF23">
        <v>4.3952031992375851E-3</v>
      </c>
      <c r="BG23">
        <v>1.861836202442646E-2</v>
      </c>
      <c r="BH23">
        <v>6.2153149396181107E-2</v>
      </c>
      <c r="BI23">
        <v>0.14932499825954437</v>
      </c>
      <c r="BJ23">
        <v>0.23572009801864624</v>
      </c>
      <c r="BK23">
        <v>0.28800219297409058</v>
      </c>
      <c r="BL23">
        <v>0.10812444239854813</v>
      </c>
      <c r="BM23">
        <v>0.26497611403465271</v>
      </c>
      <c r="BN23">
        <v>1.4808986335992813E-2</v>
      </c>
      <c r="BO23">
        <v>3.2309975475072861E-2</v>
      </c>
      <c r="BP23">
        <v>2.6748724281787872E-2</v>
      </c>
      <c r="BQ23">
        <v>2.5364549364894629E-3</v>
      </c>
      <c r="BR23">
        <v>2.3182867094874382E-2</v>
      </c>
      <c r="BS23">
        <v>3.6110799759626389E-2</v>
      </c>
      <c r="BT23">
        <v>4.1065841913223267E-2</v>
      </c>
      <c r="BU23">
        <v>2.2659849375486374E-2</v>
      </c>
      <c r="BV23">
        <v>1.3219805434346199E-2</v>
      </c>
      <c r="BW23">
        <v>6.3663534820079803E-2</v>
      </c>
      <c r="BX23">
        <v>5.591120570898056E-2</v>
      </c>
      <c r="BY23">
        <v>3.5443264059722424E-3</v>
      </c>
      <c r="BZ23">
        <v>8.1047770800068974E-4</v>
      </c>
      <c r="CA23">
        <v>4.8943667206913233E-4</v>
      </c>
      <c r="CB23">
        <v>1.4483907725661993E-3</v>
      </c>
      <c r="CC23">
        <v>4.9026217311620712E-3</v>
      </c>
      <c r="CD23">
        <v>1.171557791531086E-2</v>
      </c>
      <c r="CE23">
        <v>2.0759819075465202E-2</v>
      </c>
      <c r="CF23">
        <v>3.0258828774094582E-2</v>
      </c>
      <c r="CG23">
        <v>3.695976734161377E-2</v>
      </c>
      <c r="CH23">
        <v>1.7157414928078651E-2</v>
      </c>
      <c r="CI23">
        <v>3.4009024500846863E-2</v>
      </c>
      <c r="CJ23">
        <v>6.9116987287998199E-3</v>
      </c>
      <c r="CK23">
        <v>1.1040402576327324E-2</v>
      </c>
    </row>
    <row r="24">
      <c r="A24">
        <v>1985</v>
      </c>
      <c r="B24">
        <v>5.1485985517501831E-2</v>
      </c>
      <c r="C24">
        <v>4.7924920916557312E-2</v>
      </c>
      <c r="D24">
        <v>7.098754495382309E-2</v>
      </c>
      <c r="E24">
        <v>8.0167360603809357E-2</v>
      </c>
      <c r="F24">
        <v>0.10704426467418671</v>
      </c>
      <c r="G24">
        <v>6.5760195255279541E-2</v>
      </c>
      <c r="H24">
        <v>6.8931169807910919E-2</v>
      </c>
      <c r="I24">
        <v>7.1972109377384186E-2</v>
      </c>
      <c r="J24">
        <v>6.9353967905044556E-2</v>
      </c>
      <c r="K24">
        <v>3.0050421133637428E-2</v>
      </c>
      <c r="L24">
        <v>3.4722641110420227E-2</v>
      </c>
      <c r="M24">
        <v>3.995220735669136E-2</v>
      </c>
      <c r="N24">
        <v>4.7106090933084488E-2</v>
      </c>
      <c r="O24">
        <v>5.7212717831134796E-2</v>
      </c>
      <c r="P24">
        <v>6.6575877368450165E-2</v>
      </c>
      <c r="Q24">
        <v>6.666429340839386E-2</v>
      </c>
      <c r="R24">
        <v>6.5410733222961426E-2</v>
      </c>
      <c r="S24">
        <v>7.1253120899200439E-2</v>
      </c>
      <c r="T24">
        <v>6.6629260778427124E-2</v>
      </c>
      <c r="U24">
        <v>6.8689711391925812E-2</v>
      </c>
      <c r="V24">
        <v>4.8581086099147797E-2</v>
      </c>
      <c r="W24">
        <v>5.5897939950227737E-2</v>
      </c>
      <c r="X24">
        <v>3.9238568395376205E-2</v>
      </c>
      <c r="Y24">
        <v>2.1223204210400581E-2</v>
      </c>
      <c r="Z24">
        <v>1.2438154779374599E-2</v>
      </c>
      <c r="AA24">
        <v>1.8587373197078705E-2</v>
      </c>
      <c r="AB24">
        <v>4.5485492795705795E-2</v>
      </c>
      <c r="AC24">
        <v>2.1517740562558174E-2</v>
      </c>
      <c r="AD24">
        <v>2.4006888270378113E-2</v>
      </c>
      <c r="AE24">
        <v>2.9523108154535294E-2</v>
      </c>
      <c r="AF24">
        <v>3.9572436362504959E-2</v>
      </c>
      <c r="AG24">
        <v>4.7091227024793625E-2</v>
      </c>
      <c r="AH24">
        <v>3.0317030847072601E-2</v>
      </c>
      <c r="AI24">
        <v>2.7104895561933517E-2</v>
      </c>
      <c r="AJ24">
        <v>2.0826775580644608E-2</v>
      </c>
      <c r="AK24">
        <v>1.5269952826201916E-2</v>
      </c>
      <c r="AL24">
        <v>1.2751160189509392E-2</v>
      </c>
      <c r="AM24">
        <v>7.3978621512651443E-3</v>
      </c>
      <c r="AN24">
        <v>1.9015559228137136E-3</v>
      </c>
      <c r="AO24">
        <v>1.1165167205035686E-2</v>
      </c>
      <c r="AP24">
        <v>9.5186987891793251E-3</v>
      </c>
      <c r="AQ24">
        <v>7.1006724610924721E-3</v>
      </c>
      <c r="AR24">
        <v>2.4542730301618576E-2</v>
      </c>
      <c r="AS24">
        <v>1.8451886251568794E-2</v>
      </c>
      <c r="AT24">
        <v>3.7804115563631058E-3</v>
      </c>
      <c r="AU24">
        <v>-1.0081949643790722E-2</v>
      </c>
      <c r="AV24">
        <v>0.17417952418327332</v>
      </c>
      <c r="AW24">
        <v>0.38744804263114929</v>
      </c>
      <c r="AX24">
        <v>0.6000291109085083</v>
      </c>
      <c r="AY24">
        <v>-6.1821183189749718E-3</v>
      </c>
      <c r="AZ24">
        <v>-9.7630247473716736E-3</v>
      </c>
      <c r="BA24">
        <v>1.6917955130338669E-2</v>
      </c>
      <c r="BB24">
        <v>1.7851058393716812E-2</v>
      </c>
      <c r="BC24">
        <v>-8.9851338416337967E-3</v>
      </c>
      <c r="BD24">
        <v>-1.2435582466423512E-2</v>
      </c>
      <c r="BE24">
        <v>-1.383630745112896E-2</v>
      </c>
      <c r="BF24">
        <v>-1.4167608693242073E-2</v>
      </c>
      <c r="BG24">
        <v>-2.5975650642067194E-3</v>
      </c>
      <c r="BH24">
        <v>4.0643192827701569E-2</v>
      </c>
      <c r="BI24">
        <v>0.1344258189201355</v>
      </c>
      <c r="BJ24">
        <v>0.25579372048377991</v>
      </c>
      <c r="BK24">
        <v>0.30566328763961792</v>
      </c>
      <c r="BL24">
        <v>9.0422429144382477E-2</v>
      </c>
      <c r="BM24">
        <v>0.28382262587547302</v>
      </c>
      <c r="BN24">
        <v>-4.1310261003673077E-3</v>
      </c>
      <c r="BO24">
        <v>1.4156452380120754E-2</v>
      </c>
      <c r="BP24">
        <v>4.1069635190069675E-3</v>
      </c>
      <c r="BQ24">
        <v>-3.3298712223768234E-3</v>
      </c>
      <c r="BR24">
        <v>2.7427935972809792E-2</v>
      </c>
      <c r="BS24">
        <v>5.3140498697757721E-2</v>
      </c>
      <c r="BT24">
        <v>8.7630912661552429E-2</v>
      </c>
      <c r="BU24">
        <v>-1.1722063645720482E-2</v>
      </c>
      <c r="BV24">
        <v>-2.1414082497358322E-2</v>
      </c>
      <c r="BW24">
        <v>2.7978049591183662E-2</v>
      </c>
      <c r="BX24">
        <v>1.9871104508638382E-2</v>
      </c>
      <c r="BY24">
        <v>-5.2409423515200615E-3</v>
      </c>
      <c r="BZ24">
        <v>-5.1119602285325527E-3</v>
      </c>
      <c r="CA24">
        <v>-5.3932983428239822E-3</v>
      </c>
      <c r="CB24">
        <v>-4.7529558651149273E-3</v>
      </c>
      <c r="CC24">
        <v>-6.9628650089725852E-4</v>
      </c>
      <c r="CD24">
        <v>8.0279400572180748E-3</v>
      </c>
      <c r="CE24">
        <v>1.9782459363341331E-2</v>
      </c>
      <c r="CF24">
        <v>3.4220613539218903E-2</v>
      </c>
      <c r="CG24">
        <v>4.0661893784999847E-2</v>
      </c>
      <c r="CH24">
        <v>1.5110842883586884E-2</v>
      </c>
      <c r="CI24">
        <v>3.7850316613912582E-2</v>
      </c>
      <c r="CJ24">
        <v>-1.9399300217628479E-3</v>
      </c>
      <c r="CK24">
        <v>4.9118655733764172E-3</v>
      </c>
    </row>
    <row r="25">
      <c r="A25">
        <v>1986</v>
      </c>
      <c r="B25">
        <v>5.3278792649507523E-2</v>
      </c>
      <c r="C25">
        <v>5.2854094654321671E-2</v>
      </c>
      <c r="D25">
        <v>7.9191848635673523E-2</v>
      </c>
      <c r="E25">
        <v>8.8560633361339569E-2</v>
      </c>
      <c r="F25">
        <v>0.11636771261692047</v>
      </c>
      <c r="G25">
        <v>6.1956517398357391E-2</v>
      </c>
      <c r="H25">
        <v>6.5825365483760834E-2</v>
      </c>
      <c r="I25">
        <v>7.1713007986545563E-2</v>
      </c>
      <c r="J25">
        <v>6.8973056972026825E-2</v>
      </c>
      <c r="K25">
        <v>3.5172637552022934E-2</v>
      </c>
      <c r="L25">
        <v>3.9030048996210098E-2</v>
      </c>
      <c r="M25">
        <v>4.4279344379901886E-2</v>
      </c>
      <c r="N25">
        <v>5.151396244764328E-2</v>
      </c>
      <c r="O25">
        <v>6.3092604279518127E-2</v>
      </c>
      <c r="P25">
        <v>7.4197642505168915E-2</v>
      </c>
      <c r="Q25">
        <v>7.4756212532520294E-2</v>
      </c>
      <c r="R25">
        <v>7.2735883295536041E-2</v>
      </c>
      <c r="S25">
        <v>7.7878944575786591E-2</v>
      </c>
      <c r="T25">
        <v>7.4535749852657318E-2</v>
      </c>
      <c r="U25">
        <v>7.5641877949237823E-2</v>
      </c>
      <c r="V25">
        <v>5.29339499771595E-2</v>
      </c>
      <c r="W25">
        <v>6.1702754348516464E-2</v>
      </c>
      <c r="X25">
        <v>2.9708946123719215E-2</v>
      </c>
      <c r="Y25">
        <v>3.0391130596399307E-2</v>
      </c>
      <c r="Z25">
        <v>9.7354305908083916E-3</v>
      </c>
      <c r="AA25">
        <v>8.9559247717261314E-3</v>
      </c>
      <c r="AB25">
        <v>1.2916960753500462E-2</v>
      </c>
      <c r="AC25">
        <v>-3.7231890019029379E-3</v>
      </c>
      <c r="AD25">
        <v>-3.1559159979224205E-3</v>
      </c>
      <c r="AE25">
        <v>1.9835075363516808E-3</v>
      </c>
      <c r="AF25">
        <v>1.8915293738245964E-2</v>
      </c>
      <c r="AG25">
        <v>5.4541151970624924E-2</v>
      </c>
      <c r="AH25">
        <v>4.4487249106168747E-2</v>
      </c>
      <c r="AI25">
        <v>3.8372736424207687E-2</v>
      </c>
      <c r="AJ25">
        <v>3.1015530228614807E-2</v>
      </c>
      <c r="AK25">
        <v>2.0819548517465591E-2</v>
      </c>
      <c r="AL25">
        <v>1.285221055150032E-2</v>
      </c>
      <c r="AM25">
        <v>8.3433007821440697E-3</v>
      </c>
      <c r="AN25">
        <v>5.4982486180961132E-3</v>
      </c>
      <c r="AO25">
        <v>8.3608049899339676E-3</v>
      </c>
      <c r="AP25">
        <v>1.0122829116880894E-2</v>
      </c>
      <c r="AQ25">
        <v>7.1156853809952736E-3</v>
      </c>
      <c r="AR25">
        <v>3.0262855812907219E-2</v>
      </c>
      <c r="AS25">
        <v>2.2087428718805313E-2</v>
      </c>
      <c r="AT25">
        <v>3.1759191304445267E-2</v>
      </c>
      <c r="AU25">
        <v>2.0679904147982597E-2</v>
      </c>
      <c r="AV25">
        <v>0.17975251376628876</v>
      </c>
      <c r="AW25">
        <v>0.3397381603717804</v>
      </c>
      <c r="AX25">
        <v>0.5134013295173645</v>
      </c>
      <c r="AY25">
        <v>1.790352538228035E-2</v>
      </c>
      <c r="AZ25">
        <v>1.0488185100257397E-2</v>
      </c>
      <c r="BA25">
        <v>4.8571288585662842E-2</v>
      </c>
      <c r="BB25">
        <v>5.5724926292896271E-2</v>
      </c>
      <c r="BC25">
        <v>1.5298877842724323E-2</v>
      </c>
      <c r="BD25">
        <v>1.4205395244061947E-2</v>
      </c>
      <c r="BE25">
        <v>1.5274005010724068E-2</v>
      </c>
      <c r="BF25">
        <v>1.695132814347744E-2</v>
      </c>
      <c r="BG25">
        <v>3.1254135072231293E-2</v>
      </c>
      <c r="BH25">
        <v>7.2175122797489166E-2</v>
      </c>
      <c r="BI25">
        <v>0.15244849026203156</v>
      </c>
      <c r="BJ25">
        <v>0.24808424711227417</v>
      </c>
      <c r="BK25">
        <v>0.25437793135643005</v>
      </c>
      <c r="BL25">
        <v>0.11523439735174179</v>
      </c>
      <c r="BM25">
        <v>0.25163072347640991</v>
      </c>
      <c r="BN25">
        <v>2.5366397574543953E-2</v>
      </c>
      <c r="BO25">
        <v>4.369480162858963E-2</v>
      </c>
      <c r="BP25">
        <v>3.3273071050643921E-2</v>
      </c>
      <c r="BQ25">
        <v>6.8293130025267601E-3</v>
      </c>
      <c r="BR25">
        <v>2.9627388343214989E-2</v>
      </c>
      <c r="BS25">
        <v>4.8505138605833054E-2</v>
      </c>
      <c r="BT25">
        <v>7.7447749674320221E-2</v>
      </c>
      <c r="BU25">
        <v>3.3888604491949081E-2</v>
      </c>
      <c r="BV25">
        <v>2.3656606674194336E-2</v>
      </c>
      <c r="BW25">
        <v>7.6505102217197418E-2</v>
      </c>
      <c r="BX25">
        <v>5.7462446391582489E-2</v>
      </c>
      <c r="BY25">
        <v>8.6689898744225502E-3</v>
      </c>
      <c r="BZ25">
        <v>5.737625528126955E-3</v>
      </c>
      <c r="CA25">
        <v>5.9165460988879204E-3</v>
      </c>
      <c r="CB25">
        <v>5.7099130935966969E-3</v>
      </c>
      <c r="CC25">
        <v>8.4507698193192482E-3</v>
      </c>
      <c r="CD25">
        <v>1.4880693517625332E-2</v>
      </c>
      <c r="CE25">
        <v>2.3776857182383537E-2</v>
      </c>
      <c r="CF25">
        <v>3.4646634012460709E-2</v>
      </c>
      <c r="CG25">
        <v>3.5238116979598999E-2</v>
      </c>
      <c r="CH25">
        <v>2.0256148651242256E-2</v>
      </c>
      <c r="CI25">
        <v>3.4981247037649155E-2</v>
      </c>
      <c r="CJ25">
        <v>1.1798967607319355E-2</v>
      </c>
      <c r="CK25">
        <v>1.519190426915884E-2</v>
      </c>
    </row>
    <row r="26">
      <c r="A26">
        <v>1987</v>
      </c>
      <c r="B26">
        <v>4.9885377287864685E-2</v>
      </c>
      <c r="C26">
        <v>5.5174291133880615E-2</v>
      </c>
      <c r="D26">
        <v>8.3613842725753784E-2</v>
      </c>
      <c r="E26">
        <v>9.2902876436710358E-2</v>
      </c>
      <c r="F26">
        <v>0.12169992923736572</v>
      </c>
      <c r="G26">
        <v>5.5784150958061218E-2</v>
      </c>
      <c r="H26">
        <v>5.8995425701141357E-2</v>
      </c>
      <c r="I26">
        <v>6.5945275127887726E-2</v>
      </c>
      <c r="J26">
        <v>6.1816621571779251E-2</v>
      </c>
      <c r="K26">
        <v>3.5562042146921158E-2</v>
      </c>
      <c r="L26">
        <v>4.0849018841981888E-2</v>
      </c>
      <c r="M26">
        <v>4.5967798680067062E-2</v>
      </c>
      <c r="N26">
        <v>5.3633827716112137E-2</v>
      </c>
      <c r="O26">
        <v>6.6225431859493256E-2</v>
      </c>
      <c r="P26">
        <v>7.8244805335998535E-2</v>
      </c>
      <c r="Q26">
        <v>7.9284198582172394E-2</v>
      </c>
      <c r="R26">
        <v>7.6610751450061798E-2</v>
      </c>
      <c r="S26">
        <v>8.0647490918636322E-2</v>
      </c>
      <c r="T26">
        <v>7.8875042498111725E-2</v>
      </c>
      <c r="U26">
        <v>7.8895024955272675E-2</v>
      </c>
      <c r="V26">
        <v>5.4159224033355713E-2</v>
      </c>
      <c r="W26">
        <v>6.4124114811420441E-2</v>
      </c>
      <c r="X26">
        <v>2.70723607391119E-2</v>
      </c>
      <c r="Y26">
        <v>2.9027452692389488E-2</v>
      </c>
      <c r="Z26">
        <v>4.6335896477103233E-3</v>
      </c>
      <c r="AA26">
        <v>2.9632055666297674E-3</v>
      </c>
      <c r="AB26">
        <v>5.7679540477693081E-3</v>
      </c>
      <c r="AC26">
        <v>-1.4499221928417683E-2</v>
      </c>
      <c r="AD26">
        <v>-1.3928593136370182E-2</v>
      </c>
      <c r="AE26">
        <v>-6.6945245489478111E-3</v>
      </c>
      <c r="AF26">
        <v>1.7624862492084503E-2</v>
      </c>
      <c r="AG26">
        <v>5.5250827223062515E-2</v>
      </c>
      <c r="AH26">
        <v>4.500146210193634E-2</v>
      </c>
      <c r="AI26">
        <v>3.7375345826148987E-2</v>
      </c>
      <c r="AJ26">
        <v>2.9921675100922585E-2</v>
      </c>
      <c r="AK26">
        <v>1.8216155469417572E-2</v>
      </c>
      <c r="AL26">
        <v>8.8702766224741936E-3</v>
      </c>
      <c r="AM26">
        <v>3.2884462270885706E-3</v>
      </c>
      <c r="AN26">
        <v>6.2766863266006112E-4</v>
      </c>
      <c r="AO26">
        <v>2.3439836222678423E-3</v>
      </c>
      <c r="AP26">
        <v>5.4857362993061543E-3</v>
      </c>
      <c r="AQ26">
        <v>1.5988827217370272E-3</v>
      </c>
      <c r="AR26">
        <v>2.8652224689722061E-2</v>
      </c>
      <c r="AS26">
        <v>1.9311990588903427E-2</v>
      </c>
      <c r="AT26">
        <v>2.6718685403466225E-2</v>
      </c>
      <c r="AU26">
        <v>1.4582005329430103E-2</v>
      </c>
      <c r="AV26">
        <v>0.19244039058685303</v>
      </c>
      <c r="AW26">
        <v>0.35480323433876038</v>
      </c>
      <c r="AX26">
        <v>0.54552745819091797</v>
      </c>
      <c r="AY26">
        <v>2.0433645695447922E-2</v>
      </c>
      <c r="AZ26">
        <v>1.1400530114769936E-2</v>
      </c>
      <c r="BA26">
        <v>5.3627107292413712E-2</v>
      </c>
      <c r="BB26">
        <v>5.0294917076826096E-2</v>
      </c>
      <c r="BC26">
        <v>-3.5240538418292999E-3</v>
      </c>
      <c r="BD26">
        <v>-1.4903601258993149E-3</v>
      </c>
      <c r="BE26">
        <v>6.257141474634409E-3</v>
      </c>
      <c r="BF26">
        <v>1.0227013379335403E-2</v>
      </c>
      <c r="BG26">
        <v>3.3273160457611084E-2</v>
      </c>
      <c r="BH26">
        <v>7.9587101936340332E-2</v>
      </c>
      <c r="BI26">
        <v>0.16207794845104218</v>
      </c>
      <c r="BJ26">
        <v>0.25361505150794983</v>
      </c>
      <c r="BK26">
        <v>0.24334642291069031</v>
      </c>
      <c r="BL26">
        <v>0.12407612055540085</v>
      </c>
      <c r="BM26">
        <v>0.24780496954917908</v>
      </c>
      <c r="BN26">
        <v>1.9694339483976364E-2</v>
      </c>
      <c r="BO26">
        <v>4.1483059525489807E-2</v>
      </c>
      <c r="BP26">
        <v>2.6640497148036957E-2</v>
      </c>
      <c r="BQ26">
        <v>4.7219367697834969E-3</v>
      </c>
      <c r="BR26">
        <v>3.2453253865242004E-2</v>
      </c>
      <c r="BS26">
        <v>5.2558954805135727E-2</v>
      </c>
      <c r="BT26">
        <v>8.8475175201892853E-2</v>
      </c>
      <c r="BU26">
        <v>3.8194529712200165E-2</v>
      </c>
      <c r="BV26">
        <v>2.6177268475294113E-2</v>
      </c>
      <c r="BW26">
        <v>7.9512417316436768E-2</v>
      </c>
      <c r="BX26">
        <v>4.740118607878685E-2</v>
      </c>
      <c r="BY26">
        <v>-1.9096052274107933E-3</v>
      </c>
      <c r="BZ26">
        <v>-5.8001140132546425E-4</v>
      </c>
      <c r="CA26">
        <v>2.3639325518161058E-3</v>
      </c>
      <c r="CB26">
        <v>3.3924451563507318E-3</v>
      </c>
      <c r="CC26">
        <v>8.8778389617800713E-3</v>
      </c>
      <c r="CD26">
        <v>1.6651628538966179E-2</v>
      </c>
      <c r="CE26">
        <v>2.585860900580883E-2</v>
      </c>
      <c r="CF26">
        <v>3.5879999399185181E-2</v>
      </c>
      <c r="CG26">
        <v>3.4353356808423996E-2</v>
      </c>
      <c r="CH26">
        <v>2.2222187370061874E-2</v>
      </c>
      <c r="CI26">
        <v>3.5015445202589035E-2</v>
      </c>
      <c r="CJ26">
        <v>8.9221848174929619E-3</v>
      </c>
      <c r="CK26">
        <v>1.421166118234396E-2</v>
      </c>
    </row>
    <row r="27">
      <c r="A27">
        <v>1988</v>
      </c>
      <c r="B27">
        <v>5.3826667368412018E-2</v>
      </c>
      <c r="C27">
        <v>5.915040522813797E-2</v>
      </c>
      <c r="D27">
        <v>8.9132383465766907E-2</v>
      </c>
      <c r="E27">
        <v>9.78827103972435E-2</v>
      </c>
      <c r="F27">
        <v>0.12715505063533783</v>
      </c>
      <c r="G27">
        <v>6.1113040894269943E-2</v>
      </c>
      <c r="H27">
        <v>6.3912823796272278E-2</v>
      </c>
      <c r="I27">
        <v>7.3249861598014832E-2</v>
      </c>
      <c r="J27">
        <v>6.54563307762146E-2</v>
      </c>
      <c r="K27">
        <v>3.8174055516719818E-2</v>
      </c>
      <c r="L27">
        <v>4.4329196214675903E-2</v>
      </c>
      <c r="M27">
        <v>4.9283314496278763E-2</v>
      </c>
      <c r="N27">
        <v>5.7558454573154449E-2</v>
      </c>
      <c r="O27">
        <v>7.0914596319198608E-2</v>
      </c>
      <c r="P27">
        <v>8.374081552028656E-2</v>
      </c>
      <c r="Q27">
        <v>8.5069321095943451E-2</v>
      </c>
      <c r="R27">
        <v>8.1425949931144714E-2</v>
      </c>
      <c r="S27">
        <v>8.3934932947158813E-2</v>
      </c>
      <c r="T27">
        <v>8.4547452628612518E-2</v>
      </c>
      <c r="U27">
        <v>8.2845859229564667E-2</v>
      </c>
      <c r="V27">
        <v>5.8112304657697678E-2</v>
      </c>
      <c r="W27">
        <v>6.8708866834640503E-2</v>
      </c>
      <c r="X27">
        <v>7.2283513844013214E-2</v>
      </c>
      <c r="Y27">
        <v>5.8805331587791443E-2</v>
      </c>
      <c r="Z27">
        <v>4.3559383600950241E-2</v>
      </c>
      <c r="AA27">
        <v>4.4992145150899887E-2</v>
      </c>
      <c r="AB27">
        <v>5.8658134192228317E-2</v>
      </c>
      <c r="AC27">
        <v>2.4911109358072281E-2</v>
      </c>
      <c r="AD27">
        <v>2.6345759630203247E-2</v>
      </c>
      <c r="AE27">
        <v>4.040459543466568E-2</v>
      </c>
      <c r="AF27">
        <v>7.3326423764228821E-2</v>
      </c>
      <c r="AG27">
        <v>9.5034852623939514E-2</v>
      </c>
      <c r="AH27">
        <v>7.6064147055149078E-2</v>
      </c>
      <c r="AI27">
        <v>6.4859926700592041E-2</v>
      </c>
      <c r="AJ27">
        <v>5.8622490614652634E-2</v>
      </c>
      <c r="AK27">
        <v>4.923320934176445E-2</v>
      </c>
      <c r="AL27">
        <v>4.5863006263971329E-2</v>
      </c>
      <c r="AM27">
        <v>4.0832597762346268E-2</v>
      </c>
      <c r="AN27">
        <v>3.7224121391773224E-2</v>
      </c>
      <c r="AO27">
        <v>3.8545787334442139E-2</v>
      </c>
      <c r="AP27">
        <v>4.2808659374713898E-2</v>
      </c>
      <c r="AQ27">
        <v>3.7972092628479004E-2</v>
      </c>
      <c r="AR27">
        <v>6.1433501541614532E-2</v>
      </c>
      <c r="AS27">
        <v>5.3967714309692383E-2</v>
      </c>
      <c r="AT27">
        <v>-4.9072723835706711E-2</v>
      </c>
      <c r="AU27">
        <v>4.7771196812391281E-2</v>
      </c>
      <c r="AV27">
        <v>0.18011891841888428</v>
      </c>
      <c r="AW27">
        <v>0.28512933850288391</v>
      </c>
      <c r="AX27">
        <v>0.82019650936126709</v>
      </c>
      <c r="AY27">
        <v>-4.7112122178077698E-2</v>
      </c>
      <c r="AZ27">
        <v>-1.4678900130093098E-2</v>
      </c>
      <c r="BA27">
        <v>-2.3821556940674782E-2</v>
      </c>
      <c r="BB27">
        <v>-3.9849556982517242E-2</v>
      </c>
      <c r="BC27">
        <v>-0.10797853022813797</v>
      </c>
      <c r="BD27">
        <v>-4.0990307927131653E-2</v>
      </c>
      <c r="BE27">
        <v>2.0700540393590927E-2</v>
      </c>
      <c r="BF27">
        <v>3.68666872382164E-2</v>
      </c>
      <c r="BG27">
        <v>0.12581470608711243</v>
      </c>
      <c r="BH27">
        <v>0.19144923985004425</v>
      </c>
      <c r="BI27">
        <v>8.9926213026046753E-2</v>
      </c>
      <c r="BJ27">
        <v>-9.5525898039340973E-2</v>
      </c>
      <c r="BK27">
        <v>3.3418219536542892E-2</v>
      </c>
      <c r="BL27">
        <v>0.13661305606365204</v>
      </c>
      <c r="BM27">
        <v>-2.296094223856926E-2</v>
      </c>
      <c r="BN27">
        <v>6.7057684063911438E-3</v>
      </c>
      <c r="BO27">
        <v>3.4588206559419632E-2</v>
      </c>
      <c r="BP27">
        <v>-4.805353656411171E-2</v>
      </c>
      <c r="BQ27">
        <v>1.5574150718748569E-2</v>
      </c>
      <c r="BR27">
        <v>3.1335979700088501E-2</v>
      </c>
      <c r="BS27">
        <v>4.2219478636980057E-2</v>
      </c>
      <c r="BT27">
        <v>0.12908211350440979</v>
      </c>
      <c r="BU27">
        <v>-8.9335009455680847E-2</v>
      </c>
      <c r="BV27">
        <v>-3.5240978002548218E-2</v>
      </c>
      <c r="BW27">
        <v>-3.4250147640705109E-2</v>
      </c>
      <c r="BX27">
        <v>-3.5612784326076508E-2</v>
      </c>
      <c r="BY27">
        <v>-5.7682771235704422E-2</v>
      </c>
      <c r="BZ27">
        <v>-1.5780700370669365E-2</v>
      </c>
      <c r="CA27">
        <v>7.8213168308138847E-3</v>
      </c>
      <c r="CB27">
        <v>1.2358137406408787E-2</v>
      </c>
      <c r="CC27">
        <v>3.408469632267952E-2</v>
      </c>
      <c r="CD27">
        <v>4.1885949671268463E-2</v>
      </c>
      <c r="CE27">
        <v>1.5047924593091011E-2</v>
      </c>
      <c r="CF27">
        <v>-1.3797638937830925E-2</v>
      </c>
      <c r="CG27">
        <v>4.7590434551239014E-3</v>
      </c>
      <c r="CH27">
        <v>2.5621233507990837E-2</v>
      </c>
      <c r="CI27">
        <v>-3.2900695223361254E-3</v>
      </c>
      <c r="CJ27">
        <v>3.0403209384530783E-3</v>
      </c>
      <c r="CK27">
        <v>1.1996070854365826E-2</v>
      </c>
    </row>
    <row r="28">
      <c r="A28">
        <v>1989</v>
      </c>
      <c r="B28">
        <v>5.4625287652015686E-2</v>
      </c>
      <c r="C28">
        <v>5.9364262968301773E-2</v>
      </c>
      <c r="D28">
        <v>9.2202864587306976E-2</v>
      </c>
      <c r="E28">
        <v>0.10385989397764206</v>
      </c>
      <c r="F28">
        <v>0.13279946148395538</v>
      </c>
      <c r="G28">
        <v>6.3989147543907166E-2</v>
      </c>
      <c r="H28">
        <v>6.6885426640510559E-2</v>
      </c>
      <c r="I28">
        <v>7.3803819715976715E-2</v>
      </c>
      <c r="J28">
        <v>6.4138233661651611E-2</v>
      </c>
      <c r="K28">
        <v>4.0015794336795807E-2</v>
      </c>
      <c r="L28">
        <v>4.2700506746768951E-2</v>
      </c>
      <c r="M28">
        <v>4.9947995692491531E-2</v>
      </c>
      <c r="N28">
        <v>5.7361140847206116E-2</v>
      </c>
      <c r="O28">
        <v>7.1661457419395447E-2</v>
      </c>
      <c r="P28">
        <v>8.5389330983161926E-2</v>
      </c>
      <c r="Q28">
        <v>8.6379222571849823E-2</v>
      </c>
      <c r="R28">
        <v>8.3275198936462402E-2</v>
      </c>
      <c r="S28">
        <v>8.9247100055217743E-2</v>
      </c>
      <c r="T28">
        <v>8.5983060300350189E-2</v>
      </c>
      <c r="U28">
        <v>8.6684048175811768E-2</v>
      </c>
      <c r="V28">
        <v>5.8478295803070068E-2</v>
      </c>
      <c r="W28">
        <v>6.9533742964267731E-2</v>
      </c>
      <c r="X28">
        <v>9.0083237737417221E-3</v>
      </c>
      <c r="Y28">
        <v>1.7643053084611893E-2</v>
      </c>
      <c r="Z28">
        <v>-6.1665568500757217E-3</v>
      </c>
      <c r="AA28">
        <v>-1.2500288896262646E-2</v>
      </c>
      <c r="AB28">
        <v>-3.3156432211399078E-2</v>
      </c>
      <c r="AC28">
        <v>-4.7559961676597595E-2</v>
      </c>
      <c r="AD28">
        <v>-4.7505836933851242E-2</v>
      </c>
      <c r="AE28">
        <v>-3.6561999469995499E-2</v>
      </c>
      <c r="AF28">
        <v>-1.4333963626995683E-3</v>
      </c>
      <c r="AG28">
        <v>4.4410843402147293E-2</v>
      </c>
      <c r="AH28">
        <v>3.6421153694391251E-2</v>
      </c>
      <c r="AI28">
        <v>2.6586009189486504E-2</v>
      </c>
      <c r="AJ28">
        <v>1.7786135897040367E-2</v>
      </c>
      <c r="AK28">
        <v>6.0255988501012325E-3</v>
      </c>
      <c r="AL28">
        <v>-3.3783942926675081E-3</v>
      </c>
      <c r="AM28">
        <v>-2.3925162386149168E-3</v>
      </c>
      <c r="AN28">
        <v>1.7200112342834473E-3</v>
      </c>
      <c r="AO28">
        <v>-1.7149487975984812E-3</v>
      </c>
      <c r="AP28">
        <v>-2.78708734549582E-3</v>
      </c>
      <c r="AQ28">
        <v>-2.4071661755442619E-4</v>
      </c>
      <c r="AR28">
        <v>1.6028763726353645E-2</v>
      </c>
      <c r="AS28">
        <v>8.4657920524477959E-3</v>
      </c>
      <c r="AT28">
        <v>-3.5337982699275017E-3</v>
      </c>
      <c r="AU28">
        <v>0.11858832091093063</v>
      </c>
      <c r="AV28">
        <v>0.19144748151302338</v>
      </c>
      <c r="AW28">
        <v>0.15188336372375488</v>
      </c>
      <c r="AX28">
        <v>0.50413221120834351</v>
      </c>
      <c r="AY28">
        <v>-2.2405147552490234E-2</v>
      </c>
      <c r="AZ28">
        <v>8.9631695300340652E-3</v>
      </c>
      <c r="BA28">
        <v>1.6523456200957298E-2</v>
      </c>
      <c r="BB28">
        <v>2.0016368478536606E-2</v>
      </c>
      <c r="BC28">
        <v>-4.5668084174394608E-2</v>
      </c>
      <c r="BD28">
        <v>1.9778305664658546E-2</v>
      </c>
      <c r="BE28">
        <v>8.6543239653110504E-2</v>
      </c>
      <c r="BF28">
        <v>0.10913209617137909</v>
      </c>
      <c r="BG28">
        <v>0.20374388992786407</v>
      </c>
      <c r="BH28">
        <v>0.27727413177490234</v>
      </c>
      <c r="BI28">
        <v>0.15014791488647461</v>
      </c>
      <c r="BJ28">
        <v>-0.11515337973833084</v>
      </c>
      <c r="BK28">
        <v>-1.4745949767529964E-2</v>
      </c>
      <c r="BL28">
        <v>0.20805080235004425</v>
      </c>
      <c r="BM28">
        <v>-5.8373637497425079E-2</v>
      </c>
      <c r="BN28">
        <v>6.7974142730236053E-2</v>
      </c>
      <c r="BO28">
        <v>9.8732553422451019E-2</v>
      </c>
      <c r="BP28">
        <v>-3.4504735376685858E-3</v>
      </c>
      <c r="BQ28">
        <v>3.746405616402626E-2</v>
      </c>
      <c r="BR28">
        <v>3.2927509397268295E-2</v>
      </c>
      <c r="BS28">
        <v>2.2469531744718552E-2</v>
      </c>
      <c r="BT28">
        <v>7.644035667181015E-2</v>
      </c>
      <c r="BU28">
        <v>-4.2663898319005966E-2</v>
      </c>
      <c r="BV28">
        <v>2.2287014871835709E-2</v>
      </c>
      <c r="BW28">
        <v>2.443404495716095E-2</v>
      </c>
      <c r="BX28">
        <v>1.7663950100541115E-2</v>
      </c>
      <c r="BY28">
        <v>-2.4177368730306625E-2</v>
      </c>
      <c r="BZ28">
        <v>7.6656406745314598E-3</v>
      </c>
      <c r="CA28">
        <v>3.1507689505815506E-2</v>
      </c>
      <c r="CB28">
        <v>3.439752385020256E-2</v>
      </c>
      <c r="CC28">
        <v>5.4070413112640381E-2</v>
      </c>
      <c r="CD28">
        <v>5.8365374803543091E-2</v>
      </c>
      <c r="CE28">
        <v>2.5179306045174599E-2</v>
      </c>
      <c r="CF28">
        <v>-1.6958365216851234E-2</v>
      </c>
      <c r="CG28">
        <v>-2.1324062254279852E-3</v>
      </c>
      <c r="CH28">
        <v>3.8453266024589539E-2</v>
      </c>
      <c r="CI28">
        <v>-8.507980965077877E-3</v>
      </c>
      <c r="CJ28">
        <v>2.9867855831980705E-2</v>
      </c>
      <c r="CK28">
        <v>3.3280283212661743E-2</v>
      </c>
    </row>
    <row r="29">
      <c r="A29">
        <v>1990</v>
      </c>
      <c r="B29">
        <v>5.2093181759119034E-2</v>
      </c>
      <c r="C29">
        <v>5.760558694601059E-2</v>
      </c>
      <c r="D29">
        <v>9.0312644839286804E-2</v>
      </c>
      <c r="E29">
        <v>0.10355632752180099</v>
      </c>
      <c r="F29">
        <v>0.1336921751499176</v>
      </c>
      <c r="G29">
        <v>6.1430405825376511E-2</v>
      </c>
      <c r="H29">
        <v>6.4386174082756042E-2</v>
      </c>
      <c r="I29">
        <v>6.8614467978477478E-2</v>
      </c>
      <c r="J29">
        <v>5.8587063103914261E-2</v>
      </c>
      <c r="K29">
        <v>4.0451250970363617E-2</v>
      </c>
      <c r="L29">
        <v>3.9849594235420227E-2</v>
      </c>
      <c r="M29">
        <v>4.9069881439208984E-2</v>
      </c>
      <c r="N29">
        <v>5.5342178791761398E-2</v>
      </c>
      <c r="O29">
        <v>6.992485374212265E-2</v>
      </c>
      <c r="P29">
        <v>8.3610154688358307E-2</v>
      </c>
      <c r="Q29">
        <v>8.3293847739696503E-2</v>
      </c>
      <c r="R29">
        <v>7.9604044556617737E-2</v>
      </c>
      <c r="S29">
        <v>8.8622510433197021E-2</v>
      </c>
      <c r="T29">
        <v>8.3422794938087463E-2</v>
      </c>
      <c r="U29">
        <v>8.4777392446994781E-2</v>
      </c>
      <c r="V29">
        <v>5.6615252047777176E-2</v>
      </c>
      <c r="W29">
        <v>6.7323565483093262E-2</v>
      </c>
      <c r="X29">
        <v>-3.2504670321941376E-2</v>
      </c>
      <c r="Y29">
        <v>-1.9975710660219193E-2</v>
      </c>
      <c r="Z29">
        <v>-4.0345814079046249E-2</v>
      </c>
      <c r="AA29">
        <v>-4.773562029004097E-2</v>
      </c>
      <c r="AB29">
        <v>-6.8587064743041992E-2</v>
      </c>
      <c r="AC29">
        <v>-7.0865631103515625E-2</v>
      </c>
      <c r="AD29">
        <v>-7.1195200085639954E-2</v>
      </c>
      <c r="AE29">
        <v>-6.3208654522895813E-2</v>
      </c>
      <c r="AF29">
        <v>-4.1288081556558609E-2</v>
      </c>
      <c r="AG29">
        <v>-8.4889167919754982E-3</v>
      </c>
      <c r="AH29">
        <v>-6.3949408940970898E-3</v>
      </c>
      <c r="AI29">
        <v>-1.3733231462538242E-2</v>
      </c>
      <c r="AJ29">
        <v>-1.8850980326533318E-2</v>
      </c>
      <c r="AK29">
        <v>-2.8855310752987862E-2</v>
      </c>
      <c r="AL29">
        <v>-3.7581142038106918E-2</v>
      </c>
      <c r="AM29">
        <v>-3.5758249461650848E-2</v>
      </c>
      <c r="AN29">
        <v>-3.1593993306159973E-2</v>
      </c>
      <c r="AO29">
        <v>-3.7082109600305557E-2</v>
      </c>
      <c r="AP29">
        <v>-3.6501362919807434E-2</v>
      </c>
      <c r="AQ29">
        <v>-3.4742195159196854E-2</v>
      </c>
      <c r="AR29">
        <v>-2.2226598113775253E-2</v>
      </c>
      <c r="AS29">
        <v>-2.7928674593567848E-2</v>
      </c>
      <c r="AT29">
        <v>9.8613603040575981E-3</v>
      </c>
      <c r="AU29">
        <v>5.3660169243812561E-2</v>
      </c>
      <c r="AV29">
        <v>0.29915565252304077</v>
      </c>
      <c r="AW29">
        <v>0.71971660852432251</v>
      </c>
      <c r="AX29">
        <v>1.2576340436935425</v>
      </c>
      <c r="AY29">
        <v>-3.0360639095306396E-2</v>
      </c>
      <c r="AZ29">
        <v>9.1153904795646667E-3</v>
      </c>
      <c r="BA29">
        <v>6.6809407435357571E-3</v>
      </c>
      <c r="BB29">
        <v>6.4986525103449821E-3</v>
      </c>
      <c r="BC29">
        <v>2.8141314163804054E-2</v>
      </c>
      <c r="BD29">
        <v>7.3805235326290131E-2</v>
      </c>
      <c r="BE29">
        <v>5.8002803474664688E-2</v>
      </c>
      <c r="BF29">
        <v>3.5457346588373184E-2</v>
      </c>
      <c r="BG29">
        <v>5.2822321653366089E-2</v>
      </c>
      <c r="BH29">
        <v>8.3900801837444305E-2</v>
      </c>
      <c r="BI29">
        <v>0.15525241196155548</v>
      </c>
      <c r="BJ29">
        <v>0.35397160053253174</v>
      </c>
      <c r="BK29">
        <v>0.39649361371994019</v>
      </c>
      <c r="BL29">
        <v>0.12252910435199738</v>
      </c>
      <c r="BM29">
        <v>0.37812900543212891</v>
      </c>
      <c r="BN29">
        <v>3.5605147480964661E-2</v>
      </c>
      <c r="BO29">
        <v>5.4270423948764801E-2</v>
      </c>
      <c r="BP29">
        <v>9.8572522401809692E-3</v>
      </c>
      <c r="BQ29">
        <v>1.6702190041542053E-2</v>
      </c>
      <c r="BR29">
        <v>5.0353780388832092E-2</v>
      </c>
      <c r="BS29">
        <v>0.105476014316082</v>
      </c>
      <c r="BT29">
        <v>0.19073198735713959</v>
      </c>
      <c r="BU29">
        <v>-5.9864118695259094E-2</v>
      </c>
      <c r="BV29">
        <v>2.4250702932476997E-2</v>
      </c>
      <c r="BW29">
        <v>1.0462779551744461E-2</v>
      </c>
      <c r="BX29">
        <v>5.8125774376094341E-3</v>
      </c>
      <c r="BY29">
        <v>1.5096165239810944E-2</v>
      </c>
      <c r="BZ29">
        <v>2.9376018792390823E-2</v>
      </c>
      <c r="CA29">
        <v>2.073078416287899E-2</v>
      </c>
      <c r="CB29">
        <v>1.0690256953239441E-2</v>
      </c>
      <c r="CC29">
        <v>1.3868405483663082E-2</v>
      </c>
      <c r="CD29">
        <v>1.6968138515949249E-2</v>
      </c>
      <c r="CE29">
        <v>2.5475824251770973E-2</v>
      </c>
      <c r="CF29">
        <v>5.126626044511795E-2</v>
      </c>
      <c r="CG29">
        <v>5.6414294987916946E-2</v>
      </c>
      <c r="CH29">
        <v>2.2011613473296165E-2</v>
      </c>
      <c r="CI29">
        <v>5.4212208837270737E-2</v>
      </c>
      <c r="CJ29">
        <v>1.5485375188291073E-2</v>
      </c>
      <c r="CK29">
        <v>1.8069300800561905E-2</v>
      </c>
    </row>
    <row r="30">
      <c r="A30">
        <v>1991</v>
      </c>
      <c r="B30">
        <v>5.0647631287574768E-2</v>
      </c>
      <c r="C30">
        <v>5.6867294013500214E-2</v>
      </c>
      <c r="D30">
        <v>8.6671024560928345E-2</v>
      </c>
      <c r="E30">
        <v>0.10031469911336899</v>
      </c>
      <c r="F30">
        <v>0.13009200990200043</v>
      </c>
      <c r="G30">
        <v>5.9346310794353485E-2</v>
      </c>
      <c r="H30">
        <v>5.5368490517139435E-2</v>
      </c>
      <c r="I30">
        <v>6.5222553908824921E-2</v>
      </c>
      <c r="J30">
        <v>5.817827582359314E-2</v>
      </c>
      <c r="K30">
        <v>4.0873948484659195E-2</v>
      </c>
      <c r="L30">
        <v>4.349178820848465E-2</v>
      </c>
      <c r="M30">
        <v>4.633762314915657E-2</v>
      </c>
      <c r="N30">
        <v>5.4876361042261124E-2</v>
      </c>
      <c r="O30">
        <v>6.8710401654243469E-2</v>
      </c>
      <c r="P30">
        <v>7.9346925020217896E-2</v>
      </c>
      <c r="Q30">
        <v>7.8903086483478546E-2</v>
      </c>
      <c r="R30">
        <v>7.4383735656738281E-2</v>
      </c>
      <c r="S30">
        <v>8.4336556494235992E-2</v>
      </c>
      <c r="T30">
        <v>7.9082928597927094E-2</v>
      </c>
      <c r="U30">
        <v>8.0091111361980438E-2</v>
      </c>
      <c r="V30">
        <v>5.5767770856618881E-2</v>
      </c>
      <c r="W30">
        <v>6.5034657716751099E-2</v>
      </c>
      <c r="X30">
        <v>-1.7921226099133492E-2</v>
      </c>
      <c r="Y30">
        <v>-2.5619301944971085E-2</v>
      </c>
      <c r="Z30">
        <v>-3.3995874226093292E-2</v>
      </c>
      <c r="AA30">
        <v>-3.3616293221712112E-2</v>
      </c>
      <c r="AB30">
        <v>-3.0125048011541367E-2</v>
      </c>
      <c r="AC30">
        <v>-3.0356591567397118E-2</v>
      </c>
      <c r="AD30">
        <v>-2.6836572214961052E-2</v>
      </c>
      <c r="AE30">
        <v>-2.4479115381836891E-2</v>
      </c>
      <c r="AF30">
        <v>-1.8668588250875473E-2</v>
      </c>
      <c r="AG30">
        <v>-1.3349459506571293E-2</v>
      </c>
      <c r="AH30">
        <v>-2.0153140649199486E-2</v>
      </c>
      <c r="AI30">
        <v>-2.1704254671931267E-2</v>
      </c>
      <c r="AJ30">
        <v>-2.6035815477371216E-2</v>
      </c>
      <c r="AK30">
        <v>-2.9444297775626183E-2</v>
      </c>
      <c r="AL30">
        <v>-3.2222911715507507E-2</v>
      </c>
      <c r="AM30">
        <v>-3.5558536648750305E-2</v>
      </c>
      <c r="AN30">
        <v>-3.6952417343854904E-2</v>
      </c>
      <c r="AO30">
        <v>-3.5269584506750107E-2</v>
      </c>
      <c r="AP30">
        <v>-3.420698270201683E-2</v>
      </c>
      <c r="AQ30">
        <v>-3.5987406969070435E-2</v>
      </c>
      <c r="AR30">
        <v>-2.4258425459265709E-2</v>
      </c>
      <c r="AS30">
        <v>-2.8212597593665123E-2</v>
      </c>
      <c r="AT30">
        <v>-8.8520489633083344E-2</v>
      </c>
      <c r="AU30">
        <v>0.12635272741317749</v>
      </c>
      <c r="AV30">
        <v>0.24471208453178406</v>
      </c>
      <c r="AW30">
        <v>-1.739407517015934E-2</v>
      </c>
      <c r="AX30">
        <v>-0.30542486906051636</v>
      </c>
      <c r="AY30">
        <v>1.7089659348130226E-2</v>
      </c>
      <c r="AZ30">
        <v>-1.0361474007368088E-2</v>
      </c>
      <c r="BA30">
        <v>-4.9038253724575043E-2</v>
      </c>
      <c r="BB30">
        <v>-7.5389660894870758E-2</v>
      </c>
      <c r="BC30">
        <v>-0.2279161810874939</v>
      </c>
      <c r="BD30">
        <v>-7.522275298833847E-2</v>
      </c>
      <c r="BE30">
        <v>-3.8144655525684357E-2</v>
      </c>
      <c r="BF30">
        <v>0.20674653351306915</v>
      </c>
      <c r="BG30">
        <v>0.30087962746620178</v>
      </c>
      <c r="BH30">
        <v>0.27190330624580383</v>
      </c>
      <c r="BI30">
        <v>0.43720653653144836</v>
      </c>
      <c r="BJ30">
        <v>0.23846359550952911</v>
      </c>
      <c r="BK30">
        <v>0.16058005392551422</v>
      </c>
      <c r="BL30">
        <v>0.35864123702049255</v>
      </c>
      <c r="BM30">
        <v>0.19331179559230804</v>
      </c>
      <c r="BN30">
        <v>3.7624150514602661E-2</v>
      </c>
      <c r="BO30">
        <v>0.10597718507051468</v>
      </c>
      <c r="BP30">
        <v>-9.0543434023857117E-2</v>
      </c>
      <c r="BQ30">
        <v>3.9715804159641266E-2</v>
      </c>
      <c r="BR30">
        <v>4.0930308401584625E-2</v>
      </c>
      <c r="BS30">
        <v>-2.4651025887578726E-3</v>
      </c>
      <c r="BT30">
        <v>-4.5054405927658081E-2</v>
      </c>
      <c r="BU30">
        <v>3.1384222209453583E-2</v>
      </c>
      <c r="BV30">
        <v>-3.0491450801491737E-2</v>
      </c>
      <c r="BW30">
        <v>-7.944180816411972E-2</v>
      </c>
      <c r="BX30">
        <v>-7.2162039577960968E-2</v>
      </c>
      <c r="BY30">
        <v>-0.12153623998165131</v>
      </c>
      <c r="BZ30">
        <v>-3.0497519299387932E-2</v>
      </c>
      <c r="CA30">
        <v>-1.373704057186842E-2</v>
      </c>
      <c r="CB30">
        <v>6.2757007777690887E-2</v>
      </c>
      <c r="CC30">
        <v>7.9157896339893341E-2</v>
      </c>
      <c r="CD30">
        <v>5.7834059000015259E-2</v>
      </c>
      <c r="CE30">
        <v>7.0032946765422821E-2</v>
      </c>
      <c r="CF30">
        <v>3.2403606921434402E-2</v>
      </c>
      <c r="CG30">
        <v>2.2352870553731918E-2</v>
      </c>
      <c r="CH30">
        <v>6.5079912543296814E-2</v>
      </c>
      <c r="CI30">
        <v>2.6635736227035522E-2</v>
      </c>
      <c r="CJ30">
        <v>1.6538796946406364E-2</v>
      </c>
      <c r="CK30">
        <v>3.5713005810976028E-2</v>
      </c>
    </row>
    <row r="31">
      <c r="A31">
        <v>1992</v>
      </c>
      <c r="B31">
        <v>5.9022586792707443E-2</v>
      </c>
      <c r="C31">
        <v>6.0888130217790604E-2</v>
      </c>
      <c r="D31">
        <v>8.822130411863327E-2</v>
      </c>
      <c r="E31">
        <v>0.10377191752195358</v>
      </c>
      <c r="F31">
        <v>0.12756341695785522</v>
      </c>
      <c r="G31">
        <v>5.6232605129480362E-2</v>
      </c>
      <c r="H31">
        <v>5.7433970272541046E-2</v>
      </c>
      <c r="I31">
        <v>6.7076824605464935E-2</v>
      </c>
      <c r="J31">
        <v>6.7709498107433319E-2</v>
      </c>
      <c r="K31">
        <v>5.2001681178808212E-2</v>
      </c>
      <c r="L31">
        <v>4.9710080027580261E-2</v>
      </c>
      <c r="M31">
        <v>4.9445498734712601E-2</v>
      </c>
      <c r="N31">
        <v>5.9119168668985367E-2</v>
      </c>
      <c r="O31">
        <v>7.1335829794406891E-2</v>
      </c>
      <c r="P31">
        <v>7.8042052686214447E-2</v>
      </c>
      <c r="Q31">
        <v>8.1517785787582397E-2</v>
      </c>
      <c r="R31">
        <v>8.5698127746582031E-2</v>
      </c>
      <c r="S31">
        <v>9.0864501893520355E-2</v>
      </c>
      <c r="T31">
        <v>8.011617511510849E-2</v>
      </c>
      <c r="U31">
        <v>8.8650599122047424E-2</v>
      </c>
      <c r="V31">
        <v>6.0591161251068115E-2</v>
      </c>
      <c r="W31">
        <v>6.8522423505783081E-2</v>
      </c>
      <c r="X31">
        <v>-1.8101299181580544E-2</v>
      </c>
      <c r="Y31">
        <v>-2.7112022042274475E-2</v>
      </c>
      <c r="Z31">
        <v>-2.8498906642198563E-2</v>
      </c>
      <c r="AA31">
        <v>-2.5085495784878731E-2</v>
      </c>
      <c r="AB31">
        <v>-1.8044004216790199E-2</v>
      </c>
      <c r="AC31">
        <v>-1.5967689454555511E-2</v>
      </c>
      <c r="AD31">
        <v>-1.5839016065001488E-2</v>
      </c>
      <c r="AE31">
        <v>-1.5577437356114388E-2</v>
      </c>
      <c r="AF31">
        <v>-1.6428492963314056E-2</v>
      </c>
      <c r="AG31">
        <v>-2.0394105464220047E-2</v>
      </c>
      <c r="AH31">
        <v>-2.5655621662735939E-2</v>
      </c>
      <c r="AI31">
        <v>-2.6546075940132141E-2</v>
      </c>
      <c r="AJ31">
        <v>-2.7377428486943245E-2</v>
      </c>
      <c r="AK31">
        <v>-2.7711404487490654E-2</v>
      </c>
      <c r="AL31">
        <v>-2.9135491698980331E-2</v>
      </c>
      <c r="AM31">
        <v>-3.105008602142334E-2</v>
      </c>
      <c r="AN31">
        <v>-3.0896462500095367E-2</v>
      </c>
      <c r="AO31">
        <v>-2.8559423983097076E-2</v>
      </c>
      <c r="AP31">
        <v>-3.0278012156486511E-2</v>
      </c>
      <c r="AQ31">
        <v>-2.956090122461319E-2</v>
      </c>
      <c r="AR31">
        <v>-2.5677638128399849E-2</v>
      </c>
      <c r="AS31">
        <v>-2.7546357363462448E-2</v>
      </c>
      <c r="AT31">
        <v>2.361462265253067E-2</v>
      </c>
      <c r="AU31">
        <v>7.9366087913513184E-2</v>
      </c>
      <c r="AV31">
        <v>0.23051606118679047</v>
      </c>
      <c r="AW31">
        <v>0.75030773878097534</v>
      </c>
      <c r="AX31">
        <v>1.3275848627090454</v>
      </c>
      <c r="AY31">
        <v>-9.1721955686807632E-3</v>
      </c>
      <c r="AZ31">
        <v>1.7795029561966658E-3</v>
      </c>
      <c r="BA31">
        <v>1.7023134976625443E-2</v>
      </c>
      <c r="BB31">
        <v>1.98826864361763E-2</v>
      </c>
      <c r="BC31">
        <v>5.7080075144767761E-2</v>
      </c>
      <c r="BD31">
        <v>4.7017302364110947E-2</v>
      </c>
      <c r="BE31">
        <v>4.8062130808830261E-2</v>
      </c>
      <c r="BF31">
        <v>8.8980130851268768E-2</v>
      </c>
      <c r="BG31">
        <v>0.11242301017045975</v>
      </c>
      <c r="BH31">
        <v>4.1933745145797729E-2</v>
      </c>
      <c r="BI31">
        <v>-2.7285357937216759E-2</v>
      </c>
      <c r="BJ31">
        <v>0.10520271956920624</v>
      </c>
      <c r="BK31">
        <v>0.59873223304748535</v>
      </c>
      <c r="BL31">
        <v>4.7066374681890011E-3</v>
      </c>
      <c r="BM31">
        <v>0.38056668639183044</v>
      </c>
      <c r="BN31">
        <v>5.6271731853485107E-2</v>
      </c>
      <c r="BO31">
        <v>4.5693062245845795E-2</v>
      </c>
      <c r="BP31">
        <v>2.8099708259105682E-2</v>
      </c>
      <c r="BQ31">
        <v>2.5269199162721634E-2</v>
      </c>
      <c r="BR31">
        <v>3.7801653146743774E-2</v>
      </c>
      <c r="BS31">
        <v>0.10837771743535995</v>
      </c>
      <c r="BT31">
        <v>0.19128671288490295</v>
      </c>
      <c r="BU31">
        <v>-2.0267937332391739E-2</v>
      </c>
      <c r="BV31">
        <v>5.628480575978756E-3</v>
      </c>
      <c r="BW31">
        <v>2.840205654501915E-2</v>
      </c>
      <c r="BX31">
        <v>2.1571477875113487E-2</v>
      </c>
      <c r="BY31">
        <v>3.9605475962162018E-2</v>
      </c>
      <c r="BZ31">
        <v>2.0048243924975395E-2</v>
      </c>
      <c r="CA31">
        <v>1.8539264798164368E-2</v>
      </c>
      <c r="CB31">
        <v>2.6803961023688316E-2</v>
      </c>
      <c r="CC31">
        <v>2.9262885451316833E-2</v>
      </c>
      <c r="CD31">
        <v>8.36187694221735E-3</v>
      </c>
      <c r="CE31">
        <v>-4.2870938777923584E-3</v>
      </c>
      <c r="CF31">
        <v>1.572059653699398E-2</v>
      </c>
      <c r="CG31">
        <v>8.4482945501804352E-2</v>
      </c>
      <c r="CH31">
        <v>8.197687566280365E-4</v>
      </c>
      <c r="CI31">
        <v>5.5057331919670105E-2</v>
      </c>
      <c r="CJ31">
        <v>2.5723226368427277E-2</v>
      </c>
      <c r="CK31">
        <v>1.5635572373867035E-2</v>
      </c>
    </row>
    <row r="32">
      <c r="A32">
        <v>1993</v>
      </c>
      <c r="B32">
        <v>5.5935811251401901E-2</v>
      </c>
      <c r="C32">
        <v>6.246364489197731E-2</v>
      </c>
      <c r="D32">
        <v>8.5452087223529816E-2</v>
      </c>
      <c r="E32">
        <v>0.10005395114421844</v>
      </c>
      <c r="F32">
        <v>0.11689469218254089</v>
      </c>
      <c r="G32">
        <v>5.1742248237133026E-2</v>
      </c>
      <c r="H32">
        <v>5.2232638001441956E-2</v>
      </c>
      <c r="I32">
        <v>6.3562057912349701E-2</v>
      </c>
      <c r="J32">
        <v>6.1838369816541672E-2</v>
      </c>
      <c r="K32">
        <v>5.1169633865356445E-2</v>
      </c>
      <c r="L32">
        <v>5.0467684864997864E-2</v>
      </c>
      <c r="M32">
        <v>5.4213151335716248E-2</v>
      </c>
      <c r="N32">
        <v>5.9345807880163193E-2</v>
      </c>
      <c r="O32">
        <v>7.2503514587879181E-2</v>
      </c>
      <c r="P32">
        <v>7.5825907289981842E-2</v>
      </c>
      <c r="Q32">
        <v>7.7768675982952118E-2</v>
      </c>
      <c r="R32">
        <v>8.3089374005794525E-2</v>
      </c>
      <c r="S32">
        <v>9.1142691671848297E-2</v>
      </c>
      <c r="T32">
        <v>7.6978400349617004E-2</v>
      </c>
      <c r="U32">
        <v>8.7824895977973938E-2</v>
      </c>
      <c r="V32">
        <v>6.1413995921611786E-2</v>
      </c>
      <c r="W32">
        <v>6.7626692354679108E-2</v>
      </c>
      <c r="X32">
        <v>-3.0092576518654823E-2</v>
      </c>
      <c r="Y32">
        <v>-2.3432906717061996E-2</v>
      </c>
      <c r="Z32">
        <v>-3.5672340542078018E-2</v>
      </c>
      <c r="AA32">
        <v>-4.3827645480632782E-2</v>
      </c>
      <c r="AB32">
        <v>-5.3723685443401337E-2</v>
      </c>
      <c r="AC32">
        <v>-4.0566947311162949E-2</v>
      </c>
      <c r="AD32">
        <v>-4.0093034505844116E-2</v>
      </c>
      <c r="AE32">
        <v>-4.1186649352312088E-2</v>
      </c>
      <c r="AF32">
        <v>-3.4944813698530197E-2</v>
      </c>
      <c r="AG32">
        <v>-2.1532647311687469E-2</v>
      </c>
      <c r="AH32">
        <v>-1.6836659982800484E-2</v>
      </c>
      <c r="AI32">
        <v>-1.9163463264703751E-2</v>
      </c>
      <c r="AJ32">
        <v>-2.1213505417108536E-2</v>
      </c>
      <c r="AK32">
        <v>-2.9158847406506538E-2</v>
      </c>
      <c r="AL32">
        <v>-3.044864721596241E-2</v>
      </c>
      <c r="AM32">
        <v>-3.1276408582925797E-2</v>
      </c>
      <c r="AN32">
        <v>-3.3998548984527588E-2</v>
      </c>
      <c r="AO32">
        <v>-3.849327564239502E-2</v>
      </c>
      <c r="AP32">
        <v>-3.0939694494009018E-2</v>
      </c>
      <c r="AQ32">
        <v>-3.6641545593738556E-2</v>
      </c>
      <c r="AR32">
        <v>-2.4503752589225769E-2</v>
      </c>
      <c r="AS32">
        <v>-2.707272581756115E-2</v>
      </c>
      <c r="AT32">
        <v>2.3981053382158279E-2</v>
      </c>
      <c r="AU32">
        <v>0.10882014781236649</v>
      </c>
      <c r="AV32">
        <v>0.28315359354019165</v>
      </c>
      <c r="AW32">
        <v>0.62786459922790527</v>
      </c>
      <c r="AX32">
        <v>0.82195496559143066</v>
      </c>
      <c r="AY32">
        <v>-4.9373786896467209E-3</v>
      </c>
      <c r="AZ32">
        <v>-2.4676667526364326E-3</v>
      </c>
      <c r="BA32">
        <v>2.3635424673557281E-2</v>
      </c>
      <c r="BB32">
        <v>1.8196340650320053E-2</v>
      </c>
      <c r="BC32">
        <v>5.6615356355905533E-2</v>
      </c>
      <c r="BD32">
        <v>9.2722348868846893E-2</v>
      </c>
      <c r="BE32">
        <v>0.11320748925209045</v>
      </c>
      <c r="BF32">
        <v>0.13683629035949707</v>
      </c>
      <c r="BG32">
        <v>9.3182191252708435E-2</v>
      </c>
      <c r="BH32">
        <v>0.14839941263198853</v>
      </c>
      <c r="BI32">
        <v>0.12075182795524597</v>
      </c>
      <c r="BJ32">
        <v>0.43655970692634583</v>
      </c>
      <c r="BK32">
        <v>0.54308032989501953</v>
      </c>
      <c r="BL32">
        <v>0.13322564959526062</v>
      </c>
      <c r="BM32">
        <v>0.49849486351013184</v>
      </c>
      <c r="BN32">
        <v>7.4294418096542358E-2</v>
      </c>
      <c r="BO32">
        <v>8.6326420307159424E-2</v>
      </c>
      <c r="BP32">
        <v>2.7701815590262413E-2</v>
      </c>
      <c r="BQ32">
        <v>3.5073712468147278E-2</v>
      </c>
      <c r="BR32">
        <v>4.5220430940389633E-2</v>
      </c>
      <c r="BS32">
        <v>8.3410702645778656E-2</v>
      </c>
      <c r="BT32">
        <v>0.10477914661169052</v>
      </c>
      <c r="BU32">
        <v>-1.0750879533588886E-2</v>
      </c>
      <c r="BV32">
        <v>-7.4324929155409336E-3</v>
      </c>
      <c r="BW32">
        <v>4.2350299656391144E-2</v>
      </c>
      <c r="BX32">
        <v>1.8811238929629326E-2</v>
      </c>
      <c r="BY32">
        <v>3.7017345428466797E-2</v>
      </c>
      <c r="BZ32">
        <v>4.0857553482055664E-2</v>
      </c>
      <c r="CA32">
        <v>4.3166078627109528E-2</v>
      </c>
      <c r="CB32">
        <v>4.2307086288928986E-2</v>
      </c>
      <c r="CC32">
        <v>2.4456344544887543E-2</v>
      </c>
      <c r="CD32">
        <v>2.8826769441366196E-2</v>
      </c>
      <c r="CE32">
        <v>1.9595982506871223E-2</v>
      </c>
      <c r="CF32">
        <v>6.0506068170070648E-2</v>
      </c>
      <c r="CG32">
        <v>7.3562972247600555E-2</v>
      </c>
      <c r="CH32">
        <v>2.3352721706032753E-2</v>
      </c>
      <c r="CI32">
        <v>6.8169005215167999E-2</v>
      </c>
      <c r="CJ32">
        <v>3.389512374997139E-2</v>
      </c>
      <c r="CK32">
        <v>2.9703792184591293E-2</v>
      </c>
    </row>
    <row r="33">
      <c r="A33">
        <v>1994</v>
      </c>
      <c r="B33">
        <v>5.6297942996025085E-2</v>
      </c>
      <c r="C33">
        <v>6.4549319446086884E-2</v>
      </c>
      <c r="D33">
        <v>8.7176680564880371E-2</v>
      </c>
      <c r="E33">
        <v>0.10188739746809006</v>
      </c>
      <c r="F33">
        <v>0.11913374811410904</v>
      </c>
      <c r="G33">
        <v>4.7728564590215683E-2</v>
      </c>
      <c r="H33">
        <v>4.8516299575567245E-2</v>
      </c>
      <c r="I33">
        <v>5.8585129678249359E-2</v>
      </c>
      <c r="J33">
        <v>5.5994670838117599E-2</v>
      </c>
      <c r="K33">
        <v>5.7604871690273285E-2</v>
      </c>
      <c r="L33">
        <v>5.7046592235565186E-2</v>
      </c>
      <c r="M33">
        <v>5.8305803686380386E-2</v>
      </c>
      <c r="N33">
        <v>6.3112691044807434E-2</v>
      </c>
      <c r="O33">
        <v>7.1182705461978912E-2</v>
      </c>
      <c r="P33">
        <v>7.6782703399658203E-2</v>
      </c>
      <c r="Q33">
        <v>7.9281367361545563E-2</v>
      </c>
      <c r="R33">
        <v>8.2717671990394592E-2</v>
      </c>
      <c r="S33">
        <v>9.3646764755249023E-2</v>
      </c>
      <c r="T33">
        <v>7.8259021043777466E-2</v>
      </c>
      <c r="U33">
        <v>8.9164257049560547E-2</v>
      </c>
      <c r="V33">
        <v>6.3238039612770081E-2</v>
      </c>
      <c r="W33">
        <v>6.9173157215118408E-2</v>
      </c>
      <c r="X33">
        <v>-4.0784932672977448E-2</v>
      </c>
      <c r="Y33">
        <v>-3.2127879559993744E-2</v>
      </c>
      <c r="Z33">
        <v>-4.8549633473157883E-2</v>
      </c>
      <c r="AA33">
        <v>-6.0633011162281036E-2</v>
      </c>
      <c r="AB33">
        <v>-7.6118402183055878E-2</v>
      </c>
      <c r="AC33">
        <v>-5.4380327463150024E-2</v>
      </c>
      <c r="AD33">
        <v>-5.4017756134271622E-2</v>
      </c>
      <c r="AE33">
        <v>-5.5193096399307251E-2</v>
      </c>
      <c r="AF33">
        <v>-4.423750564455986E-2</v>
      </c>
      <c r="AG33">
        <v>-3.1603597104549408E-2</v>
      </c>
      <c r="AH33">
        <v>-2.6549007743597031E-2</v>
      </c>
      <c r="AI33">
        <v>-2.7494451031088829E-2</v>
      </c>
      <c r="AJ33">
        <v>-3.0819209292531013E-2</v>
      </c>
      <c r="AK33">
        <v>-3.7217263132333755E-2</v>
      </c>
      <c r="AL33">
        <v>-4.067644476890564E-2</v>
      </c>
      <c r="AM33">
        <v>-4.1604317724704742E-2</v>
      </c>
      <c r="AN33">
        <v>-4.3669447302818298E-2</v>
      </c>
      <c r="AO33">
        <v>-5.3060784935951233E-2</v>
      </c>
      <c r="AP33">
        <v>-4.1224673390388489E-2</v>
      </c>
      <c r="AQ33">
        <v>-4.9208980053663254E-2</v>
      </c>
      <c r="AR33">
        <v>-3.3503632992506027E-2</v>
      </c>
      <c r="AS33">
        <v>-3.6554381251335144E-2</v>
      </c>
      <c r="AT33">
        <v>7.8520409762859344E-2</v>
      </c>
      <c r="AU33">
        <v>0.14583438634872437</v>
      </c>
      <c r="AV33">
        <v>0.40751582384109497</v>
      </c>
      <c r="AW33">
        <v>0.72750365734100342</v>
      </c>
      <c r="AX33">
        <v>0.84121465682983398</v>
      </c>
      <c r="AY33">
        <v>4.1582953184843063E-2</v>
      </c>
      <c r="AZ33">
        <v>3.1121334061026573E-2</v>
      </c>
      <c r="BA33">
        <v>5.8387383818626404E-2</v>
      </c>
      <c r="BB33">
        <v>9.4532765448093414E-2</v>
      </c>
      <c r="BC33">
        <v>0.12105371803045273</v>
      </c>
      <c r="BD33">
        <v>0.10191434621810913</v>
      </c>
      <c r="BE33">
        <v>0.12083806097507477</v>
      </c>
      <c r="BF33">
        <v>0.15132223069667816</v>
      </c>
      <c r="BG33">
        <v>0.18445123732089996</v>
      </c>
      <c r="BH33">
        <v>0.22395545244216919</v>
      </c>
      <c r="BI33">
        <v>0.29589703679084778</v>
      </c>
      <c r="BJ33">
        <v>0.48801103234291077</v>
      </c>
      <c r="BK33">
        <v>0.7717631459236145</v>
      </c>
      <c r="BL33">
        <v>0.26218816637992859</v>
      </c>
      <c r="BM33">
        <v>0.65152508020401001</v>
      </c>
      <c r="BN33">
        <v>0.11848478019237518</v>
      </c>
      <c r="BO33">
        <v>0.14806798100471497</v>
      </c>
      <c r="BP33">
        <v>9.1807663440704346E-2</v>
      </c>
      <c r="BQ33">
        <v>4.7413934022188187E-2</v>
      </c>
      <c r="BR33">
        <v>6.7460648715496063E-2</v>
      </c>
      <c r="BS33">
        <v>0.1007133424282074</v>
      </c>
      <c r="BT33">
        <v>0.11118721961975098</v>
      </c>
      <c r="BU33">
        <v>8.468928188085556E-2</v>
      </c>
      <c r="BV33">
        <v>9.4308182597160339E-2</v>
      </c>
      <c r="BW33">
        <v>0.10798773914575577</v>
      </c>
      <c r="BX33">
        <v>0.10044485330581665</v>
      </c>
      <c r="BY33">
        <v>8.2513332366943359E-2</v>
      </c>
      <c r="BZ33">
        <v>4.5366071164608002E-2</v>
      </c>
      <c r="CA33">
        <v>4.5108240097761154E-2</v>
      </c>
      <c r="CB33">
        <v>4.7558411955833435E-2</v>
      </c>
      <c r="CC33">
        <v>4.9172651022672653E-2</v>
      </c>
      <c r="CD33">
        <v>4.6667274087667465E-2</v>
      </c>
      <c r="CE33">
        <v>4.8434171825647354E-2</v>
      </c>
      <c r="CF33">
        <v>7.1762360632419586E-2</v>
      </c>
      <c r="CG33">
        <v>0.10826263576745987</v>
      </c>
      <c r="CH33">
        <v>4.771086573600769E-2</v>
      </c>
      <c r="CI33">
        <v>9.3205057084560394E-2</v>
      </c>
      <c r="CJ33">
        <v>5.4415710270404816E-2</v>
      </c>
      <c r="CK33">
        <v>5.177929624915123E-2</v>
      </c>
    </row>
    <row r="34">
      <c r="A34">
        <v>1995</v>
      </c>
      <c r="B34">
        <v>5.5945396423339844E-2</v>
      </c>
      <c r="C34">
        <v>6.518266350030899E-2</v>
      </c>
      <c r="D34">
        <v>8.6904041469097137E-2</v>
      </c>
      <c r="E34">
        <v>0.10112658143043518</v>
      </c>
      <c r="F34">
        <v>0.11596473306417465</v>
      </c>
      <c r="G34">
        <v>4.2972106486558914E-2</v>
      </c>
      <c r="H34">
        <v>4.3446954339742661E-2</v>
      </c>
      <c r="I34">
        <v>5.3671635687351227E-2</v>
      </c>
      <c r="J34">
        <v>5.8991469442844391E-2</v>
      </c>
      <c r="K34">
        <v>5.7705029845237732E-2</v>
      </c>
      <c r="L34">
        <v>5.9613432735204697E-2</v>
      </c>
      <c r="M34">
        <v>5.939851701259613E-2</v>
      </c>
      <c r="N34">
        <v>6.3703127205371857E-2</v>
      </c>
      <c r="O34">
        <v>7.0974119007587433E-2</v>
      </c>
      <c r="P34">
        <v>7.6865106821060181E-2</v>
      </c>
      <c r="Q34">
        <v>7.8835278749465942E-2</v>
      </c>
      <c r="R34">
        <v>8.3148270845413208E-2</v>
      </c>
      <c r="S34">
        <v>9.5181733369827271E-2</v>
      </c>
      <c r="T34">
        <v>7.8029505908489227E-2</v>
      </c>
      <c r="U34">
        <v>9.0314880013465881E-2</v>
      </c>
      <c r="V34">
        <v>6.3674099743366241E-2</v>
      </c>
      <c r="W34">
        <v>6.9296903908252716E-2</v>
      </c>
      <c r="X34">
        <v>-7.8988838940858841E-3</v>
      </c>
      <c r="Y34">
        <v>-1.0965067893266678E-2</v>
      </c>
      <c r="Z34">
        <v>-1.1302059516310692E-2</v>
      </c>
      <c r="AA34">
        <v>-8.8797854259610176E-3</v>
      </c>
      <c r="AB34">
        <v>-5.673170555382967E-3</v>
      </c>
      <c r="AC34">
        <v>-1.2610787525773048E-2</v>
      </c>
      <c r="AD34">
        <v>-1.2023267336189747E-2</v>
      </c>
      <c r="AE34">
        <v>-9.7202090546488762E-3</v>
      </c>
      <c r="AF34">
        <v>-7.5417663902044296E-3</v>
      </c>
      <c r="AG34">
        <v>-6.6085024736821651E-3</v>
      </c>
      <c r="AH34">
        <v>-9.3397926539182663E-3</v>
      </c>
      <c r="AI34">
        <v>-1.068665087223053E-2</v>
      </c>
      <c r="AJ34">
        <v>-1.1219055391848087E-2</v>
      </c>
      <c r="AK34">
        <v>-1.1509997770190239E-2</v>
      </c>
      <c r="AL34">
        <v>-1.2057717889547348E-2</v>
      </c>
      <c r="AM34">
        <v>-1.3336507603526115E-2</v>
      </c>
      <c r="AN34">
        <v>-1.3085615821182728E-2</v>
      </c>
      <c r="AO34">
        <v>-9.9467793479561806E-3</v>
      </c>
      <c r="AP34">
        <v>-1.2813501991331577E-2</v>
      </c>
      <c r="AQ34">
        <v>-1.1216259561479092E-2</v>
      </c>
      <c r="AR34">
        <v>-1.046432089060545E-2</v>
      </c>
      <c r="AS34">
        <v>-1.138446107506752E-2</v>
      </c>
      <c r="AT34">
        <v>-1.1221089400351048E-2</v>
      </c>
      <c r="AU34">
        <v>-5.2801452577114105E-2</v>
      </c>
      <c r="AV34">
        <v>0.63153421878814697</v>
      </c>
      <c r="AW34">
        <v>1.7206703424453735</v>
      </c>
      <c r="AX34">
        <v>2.33223557472229</v>
      </c>
      <c r="AY34">
        <v>7.7254213392734528E-3</v>
      </c>
      <c r="AZ34">
        <v>1.3958000345155597E-3</v>
      </c>
      <c r="BA34">
        <v>-3.7807493936270475E-3</v>
      </c>
      <c r="BB34">
        <v>-1.3935582712292671E-2</v>
      </c>
      <c r="BC34">
        <v>-2.6943759992718697E-2</v>
      </c>
      <c r="BD34">
        <v>-1.9883390516042709E-2</v>
      </c>
      <c r="BE34">
        <v>-3.9388116449117661E-2</v>
      </c>
      <c r="BF34">
        <v>-3.6550503224134445E-2</v>
      </c>
      <c r="BG34">
        <v>-9.4849392771720886E-2</v>
      </c>
      <c r="BH34">
        <v>-2.7739604935050011E-2</v>
      </c>
      <c r="BI34">
        <v>0.24505466222763062</v>
      </c>
      <c r="BJ34">
        <v>0.78306615352630615</v>
      </c>
      <c r="BK34">
        <v>1.6728349924087524</v>
      </c>
      <c r="BL34">
        <v>0.11645767837762833</v>
      </c>
      <c r="BM34">
        <v>1.3050144910812378</v>
      </c>
      <c r="BN34">
        <v>-3.6016043275594711E-2</v>
      </c>
      <c r="BO34">
        <v>-4.9175876192748547E-3</v>
      </c>
      <c r="BP34">
        <v>-1.2790403328835964E-2</v>
      </c>
      <c r="BQ34">
        <v>-1.7360780388116837E-2</v>
      </c>
      <c r="BR34">
        <v>0.10527162998914719</v>
      </c>
      <c r="BS34">
        <v>0.23910887539386749</v>
      </c>
      <c r="BT34">
        <v>0.31021758913993835</v>
      </c>
      <c r="BU34">
        <v>1.640738733112812E-2</v>
      </c>
      <c r="BV34">
        <v>3.9703231304883957E-3</v>
      </c>
      <c r="BW34">
        <v>-6.9444118998944759E-3</v>
      </c>
      <c r="BX34">
        <v>-1.4078004285693169E-2</v>
      </c>
      <c r="BY34">
        <v>-1.8349912017583847E-2</v>
      </c>
      <c r="BZ34">
        <v>-8.9537836611270905E-3</v>
      </c>
      <c r="CA34">
        <v>-1.4730115421116352E-2</v>
      </c>
      <c r="CB34">
        <v>-1.1769123375415802E-2</v>
      </c>
      <c r="CC34">
        <v>-2.5422153994441032E-2</v>
      </c>
      <c r="CD34">
        <v>-5.8792750351130962E-3</v>
      </c>
      <c r="CE34">
        <v>4.0348786860704422E-2</v>
      </c>
      <c r="CF34">
        <v>0.11489474773406982</v>
      </c>
      <c r="CG34">
        <v>0.23582108318805695</v>
      </c>
      <c r="CH34">
        <v>2.1427545696496964E-2</v>
      </c>
      <c r="CI34">
        <v>0.18700571358203888</v>
      </c>
      <c r="CJ34">
        <v>-1.6612404957413673E-2</v>
      </c>
      <c r="CK34">
        <v>-1.7342024948447943E-3</v>
      </c>
    </row>
    <row r="35">
      <c r="A35">
        <v>1996</v>
      </c>
      <c r="B35">
        <v>5.6228954344987869E-2</v>
      </c>
      <c r="C35">
        <v>6.4497873187065125E-2</v>
      </c>
      <c r="D35">
        <v>8.5770793259143829E-2</v>
      </c>
      <c r="E35">
        <v>9.7804054617881775E-2</v>
      </c>
      <c r="F35">
        <v>0.10640604048967361</v>
      </c>
      <c r="G35">
        <v>3.8359832018613815E-2</v>
      </c>
      <c r="H35">
        <v>3.8813799619674683E-2</v>
      </c>
      <c r="I35">
        <v>4.6875037252902985E-2</v>
      </c>
      <c r="J35">
        <v>5.852087214589119E-2</v>
      </c>
      <c r="K35">
        <v>6.1682496219873428E-2</v>
      </c>
      <c r="L35">
        <v>6.2069796025753021E-2</v>
      </c>
      <c r="M35">
        <v>6.0512423515319824E-2</v>
      </c>
      <c r="N35">
        <v>6.3440226018428802E-2</v>
      </c>
      <c r="O35">
        <v>6.8059638142585754E-2</v>
      </c>
      <c r="P35">
        <v>7.4212968349456787E-2</v>
      </c>
      <c r="Q35">
        <v>7.8223444521427155E-2</v>
      </c>
      <c r="R35">
        <v>8.3642922341823578E-2</v>
      </c>
      <c r="S35">
        <v>9.524642676115036E-2</v>
      </c>
      <c r="T35">
        <v>7.662586122751236E-2</v>
      </c>
      <c r="U35">
        <v>9.0846903622150421E-2</v>
      </c>
      <c r="V35">
        <v>6.3138693571090698E-2</v>
      </c>
      <c r="W35">
        <v>6.8536177277565002E-2</v>
      </c>
      <c r="X35">
        <v>1.894274540245533E-2</v>
      </c>
      <c r="Y35">
        <v>1.0833147913217545E-2</v>
      </c>
      <c r="Z35">
        <v>1.7200661823153496E-2</v>
      </c>
      <c r="AA35">
        <v>2.411508746445179E-2</v>
      </c>
      <c r="AB35">
        <v>2.9714250937104225E-2</v>
      </c>
      <c r="AC35">
        <v>7.4626808054745197E-3</v>
      </c>
      <c r="AD35">
        <v>1.0151691734790802E-2</v>
      </c>
      <c r="AE35">
        <v>1.6724379733204842E-2</v>
      </c>
      <c r="AF35">
        <v>2.0398393273353577E-2</v>
      </c>
      <c r="AG35">
        <v>2.0964629948139191E-2</v>
      </c>
      <c r="AH35">
        <v>1.3563663698732853E-2</v>
      </c>
      <c r="AI35">
        <v>1.0737377218902111E-2</v>
      </c>
      <c r="AJ35">
        <v>9.821031242609024E-3</v>
      </c>
      <c r="AK35">
        <v>1.0577027685940266E-2</v>
      </c>
      <c r="AL35">
        <v>1.1876283213496208E-2</v>
      </c>
      <c r="AM35">
        <v>1.1991985142230988E-2</v>
      </c>
      <c r="AN35">
        <v>1.4529824256896973E-2</v>
      </c>
      <c r="AO35">
        <v>2.2674765437841415E-2</v>
      </c>
      <c r="AP35">
        <v>1.1945895850658417E-2</v>
      </c>
      <c r="AQ35">
        <v>1.9586572423577309E-2</v>
      </c>
      <c r="AR35">
        <v>1.2166143395006657E-2</v>
      </c>
      <c r="AS35">
        <v>1.2078001163899899E-2</v>
      </c>
      <c r="AT35">
        <v>-1.9034393131732941E-2</v>
      </c>
      <c r="AU35">
        <v>5.0781713798642159E-3</v>
      </c>
      <c r="AV35">
        <v>0.27184286713600159</v>
      </c>
      <c r="AW35">
        <v>0.77505999803543091</v>
      </c>
      <c r="AX35">
        <v>0.96748226881027222</v>
      </c>
      <c r="AY35">
        <v>1.4947928721085191E-3</v>
      </c>
      <c r="AZ35">
        <v>-4.4661290012300014E-3</v>
      </c>
      <c r="BA35">
        <v>-2.2916028276085854E-2</v>
      </c>
      <c r="BB35">
        <v>-2.9059307649731636E-2</v>
      </c>
      <c r="BC35">
        <v>-2.0971512421965599E-2</v>
      </c>
      <c r="BD35">
        <v>-2.0753905177116394E-2</v>
      </c>
      <c r="BE35">
        <v>1.272408664226532E-2</v>
      </c>
      <c r="BF35">
        <v>-8.2185654900968075E-4</v>
      </c>
      <c r="BG35">
        <v>2.1424679085612297E-2</v>
      </c>
      <c r="BH35">
        <v>-2.3894229903817177E-2</v>
      </c>
      <c r="BI35">
        <v>2.1614136174321175E-2</v>
      </c>
      <c r="BJ35">
        <v>0.38319024443626404</v>
      </c>
      <c r="BK35">
        <v>0.81109011173248291</v>
      </c>
      <c r="BL35">
        <v>4.8683327622711658E-4</v>
      </c>
      <c r="BM35">
        <v>0.64009106159210205</v>
      </c>
      <c r="BN35">
        <v>-4.6705841086804867E-3</v>
      </c>
      <c r="BO35">
        <v>-3.62160406075418E-3</v>
      </c>
      <c r="BP35">
        <v>-2.228139154613018E-2</v>
      </c>
      <c r="BQ35">
        <v>1.7393045127391815E-3</v>
      </c>
      <c r="BR35">
        <v>4.3411742895841599E-2</v>
      </c>
      <c r="BS35">
        <v>9.9739745259284973E-2</v>
      </c>
      <c r="BT35">
        <v>0.11435921490192413</v>
      </c>
      <c r="BU35">
        <v>3.0902596190571785E-3</v>
      </c>
      <c r="BV35">
        <v>-1.2998854741454124E-2</v>
      </c>
      <c r="BW35">
        <v>-4.3763913214206696E-2</v>
      </c>
      <c r="BX35">
        <v>-3.1300649046897888E-2</v>
      </c>
      <c r="BY35">
        <v>-1.4089516364037991E-2</v>
      </c>
      <c r="BZ35">
        <v>-1.0085618123412132E-2</v>
      </c>
      <c r="CA35">
        <v>4.9872123636305332E-3</v>
      </c>
      <c r="CB35">
        <v>-2.7318130014464259E-4</v>
      </c>
      <c r="CC35">
        <v>5.8466796763241291E-3</v>
      </c>
      <c r="CD35">
        <v>-5.1036179065704346E-3</v>
      </c>
      <c r="CE35">
        <v>3.5268990322947502E-3</v>
      </c>
      <c r="CF35">
        <v>5.5627357214689255E-2</v>
      </c>
      <c r="CG35">
        <v>0.10728901624679565</v>
      </c>
      <c r="CH35">
        <v>8.9216722699347883E-5</v>
      </c>
      <c r="CI35">
        <v>8.7798357009887695E-2</v>
      </c>
      <c r="CJ35">
        <v>-2.2354333195835352E-3</v>
      </c>
      <c r="CK35">
        <v>-1.3052920112386346E-3</v>
      </c>
    </row>
    <row r="36">
      <c r="A36">
        <v>1997</v>
      </c>
      <c r="B36">
        <v>5.7926427572965622E-2</v>
      </c>
      <c r="C36">
        <v>6.6773973405361176E-2</v>
      </c>
      <c r="D36">
        <v>8.5853688418865204E-2</v>
      </c>
      <c r="E36">
        <v>9.6062973141670227E-2</v>
      </c>
      <c r="F36">
        <v>0.10217336565256119</v>
      </c>
      <c r="G36">
        <v>3.6605324596166611E-2</v>
      </c>
      <c r="H36">
        <v>3.786512091755867E-2</v>
      </c>
      <c r="I36">
        <v>4.6324141323566437E-2</v>
      </c>
      <c r="J36">
        <v>5.9360217303037643E-2</v>
      </c>
      <c r="K36">
        <v>6.50625079870224E-2</v>
      </c>
      <c r="L36">
        <v>6.5926365554332733E-2</v>
      </c>
      <c r="M36">
        <v>6.2979541718959808E-2</v>
      </c>
      <c r="N36">
        <v>6.5627694129943848E-2</v>
      </c>
      <c r="O36">
        <v>6.9715932011604309E-2</v>
      </c>
      <c r="P36">
        <v>7.5268715620040894E-2</v>
      </c>
      <c r="Q36">
        <v>7.8499436378479004E-2</v>
      </c>
      <c r="R36">
        <v>8.4057822823524475E-2</v>
      </c>
      <c r="S36">
        <v>9.4930805265903473E-2</v>
      </c>
      <c r="T36">
        <v>7.7219225466251373E-2</v>
      </c>
      <c r="U36">
        <v>9.0950027108192444E-2</v>
      </c>
      <c r="V36">
        <v>6.5339356660842896E-2</v>
      </c>
      <c r="W36">
        <v>7.0099622011184692E-2</v>
      </c>
      <c r="X36">
        <v>3.1876534223556519E-2</v>
      </c>
      <c r="Y36">
        <v>2.2828206419944763E-2</v>
      </c>
      <c r="Z36">
        <v>2.7314117178320885E-2</v>
      </c>
      <c r="AA36">
        <v>3.0506698414683342E-2</v>
      </c>
      <c r="AB36">
        <v>3.2349415123462677E-2</v>
      </c>
      <c r="AC36">
        <v>8.0597791820764542E-3</v>
      </c>
      <c r="AD36">
        <v>1.6493802890181541E-2</v>
      </c>
      <c r="AE36">
        <v>2.7555162087082863E-2</v>
      </c>
      <c r="AF36">
        <v>3.1242936849594116E-2</v>
      </c>
      <c r="AG36">
        <v>3.7546262145042419E-2</v>
      </c>
      <c r="AH36">
        <v>2.5556467473506927E-2</v>
      </c>
      <c r="AI36">
        <v>2.3952260613441467E-2</v>
      </c>
      <c r="AJ36">
        <v>2.1239243447780609E-2</v>
      </c>
      <c r="AK36">
        <v>2.2375579923391342E-2</v>
      </c>
      <c r="AL36">
        <v>2.3919451981782913E-2</v>
      </c>
      <c r="AM36">
        <v>2.5069873780012131E-2</v>
      </c>
      <c r="AN36">
        <v>2.7028311043977737E-2</v>
      </c>
      <c r="AO36">
        <v>3.008323535323143E-2</v>
      </c>
      <c r="AP36">
        <v>2.4614004418253899E-2</v>
      </c>
      <c r="AQ36">
        <v>2.8964778408408165E-2</v>
      </c>
      <c r="AR36">
        <v>2.4295380339026451E-2</v>
      </c>
      <c r="AS36">
        <v>2.4423053488135338E-2</v>
      </c>
      <c r="AT36">
        <v>-1.510649174451828E-2</v>
      </c>
      <c r="AU36">
        <v>7.9414928331971169E-3</v>
      </c>
      <c r="AV36">
        <v>0.26524567604064941</v>
      </c>
      <c r="AW36">
        <v>0.60150301456451416</v>
      </c>
      <c r="AX36">
        <v>0.57152503728866577</v>
      </c>
      <c r="AY36">
        <v>2.2546175867319107E-2</v>
      </c>
      <c r="AZ36">
        <v>6.7983032204210758E-3</v>
      </c>
      <c r="BA36">
        <v>-1.5449106693267822E-2</v>
      </c>
      <c r="BB36">
        <v>-3.1169027090072632E-2</v>
      </c>
      <c r="BC36">
        <v>-2.1770093590021133E-2</v>
      </c>
      <c r="BD36">
        <v>3.0121318559395149E-5</v>
      </c>
      <c r="BE36">
        <v>2.1750178188085556E-2</v>
      </c>
      <c r="BF36">
        <v>1.5707302838563919E-2</v>
      </c>
      <c r="BG36">
        <v>-3.816935233771801E-3</v>
      </c>
      <c r="BH36">
        <v>1.5315084718167782E-2</v>
      </c>
      <c r="BI36">
        <v>0.12632361054420471</v>
      </c>
      <c r="BJ36">
        <v>0.37665057182312012</v>
      </c>
      <c r="BK36">
        <v>0.78207099437713623</v>
      </c>
      <c r="BL36">
        <v>7.4488691985607147E-2</v>
      </c>
      <c r="BM36">
        <v>0.62293761968612671</v>
      </c>
      <c r="BN36">
        <v>-1.4855539193376899E-3</v>
      </c>
      <c r="BO36">
        <v>1.3844599947333336E-2</v>
      </c>
      <c r="BP36">
        <v>-1.8427351489663124E-2</v>
      </c>
      <c r="BQ36">
        <v>2.7344643604010344E-3</v>
      </c>
      <c r="BR36">
        <v>4.1331857442855835E-2</v>
      </c>
      <c r="BS36">
        <v>7.3826529085636139E-2</v>
      </c>
      <c r="BT36">
        <v>6.3831515610218048E-2</v>
      </c>
      <c r="BU36">
        <v>4.9667298793792725E-2</v>
      </c>
      <c r="BV36">
        <v>1.9060339778661728E-2</v>
      </c>
      <c r="BW36">
        <v>-3.1478848308324814E-2</v>
      </c>
      <c r="BX36">
        <v>-3.6234024912118912E-2</v>
      </c>
      <c r="BY36">
        <v>-1.5343538485467434E-2</v>
      </c>
      <c r="BZ36">
        <v>1.4239686606742907E-5</v>
      </c>
      <c r="CA36">
        <v>8.9589357376098633E-3</v>
      </c>
      <c r="CB36">
        <v>5.2429037168622017E-3</v>
      </c>
      <c r="CC36">
        <v>-1.0389086091890931E-3</v>
      </c>
      <c r="CD36">
        <v>3.3188632223755121E-3</v>
      </c>
      <c r="CE36">
        <v>2.0491894334554672E-2</v>
      </c>
      <c r="CF36">
        <v>5.3375441581010818E-2</v>
      </c>
      <c r="CG36">
        <v>9.8826400935649872E-2</v>
      </c>
      <c r="CH36">
        <v>1.3691685162484646E-2</v>
      </c>
      <c r="CI36">
        <v>8.2217395305633545E-2</v>
      </c>
      <c r="CJ36">
        <v>-7.2240683948621154E-4</v>
      </c>
      <c r="CK36">
        <v>5.0544482655823231E-3</v>
      </c>
    </row>
    <row r="37">
      <c r="A37">
        <v>1998</v>
      </c>
      <c r="B37">
        <v>5.8000005781650543E-2</v>
      </c>
      <c r="C37">
        <v>6.5674401819705963E-2</v>
      </c>
      <c r="D37">
        <v>8.4349796175956726E-2</v>
      </c>
      <c r="E37">
        <v>9.3487098813056946E-2</v>
      </c>
      <c r="F37">
        <v>9.7983106970787048E-2</v>
      </c>
      <c r="G37">
        <v>3.3756241202354431E-2</v>
      </c>
      <c r="H37">
        <v>3.6786656826734543E-2</v>
      </c>
      <c r="I37">
        <v>4.3974626809358597E-2</v>
      </c>
      <c r="J37">
        <v>5.9380717575550079E-2</v>
      </c>
      <c r="K37">
        <v>6.6273234784603119E-2</v>
      </c>
      <c r="L37">
        <v>6.3932232558727264E-2</v>
      </c>
      <c r="M37">
        <v>6.2868632376194E-2</v>
      </c>
      <c r="N37">
        <v>6.3788123428821564E-2</v>
      </c>
      <c r="O37">
        <v>6.8981997668743134E-2</v>
      </c>
      <c r="P37">
        <v>7.423517107963562E-2</v>
      </c>
      <c r="Q37">
        <v>7.7329069375991821E-2</v>
      </c>
      <c r="R37">
        <v>8.3852723240852356E-2</v>
      </c>
      <c r="S37">
        <v>9.3047082424163818E-2</v>
      </c>
      <c r="T37">
        <v>7.6116442680358887E-2</v>
      </c>
      <c r="U37">
        <v>8.9776761829853058E-2</v>
      </c>
      <c r="V37">
        <v>6.4443007111549377E-2</v>
      </c>
      <c r="W37">
        <v>6.9161631166934967E-2</v>
      </c>
      <c r="X37">
        <v>9.8212413489818573E-2</v>
      </c>
      <c r="Y37">
        <v>7.9885005950927734E-2</v>
      </c>
      <c r="Z37">
        <v>8.8780120015144348E-2</v>
      </c>
      <c r="AA37">
        <v>9.2873655259609222E-2</v>
      </c>
      <c r="AB37">
        <v>9.4679869711399078E-2</v>
      </c>
      <c r="AC37">
        <v>4.5949831604957581E-2</v>
      </c>
      <c r="AD37">
        <v>6.2690958380699158E-2</v>
      </c>
      <c r="AE37">
        <v>7.6412484049797058E-2</v>
      </c>
      <c r="AF37">
        <v>0.10156534612178802</v>
      </c>
      <c r="AG37">
        <v>0.11191862821578979</v>
      </c>
      <c r="AH37">
        <v>8.2338415086269379E-2</v>
      </c>
      <c r="AI37">
        <v>8.4424570202827454E-2</v>
      </c>
      <c r="AJ37">
        <v>7.5580865144729614E-2</v>
      </c>
      <c r="AK37">
        <v>7.9689152538776398E-2</v>
      </c>
      <c r="AL37">
        <v>8.3087131381034851E-2</v>
      </c>
      <c r="AM37">
        <v>8.6383573710918427E-2</v>
      </c>
      <c r="AN37">
        <v>8.9635506272315979E-2</v>
      </c>
      <c r="AO37">
        <v>9.2347808182239532E-2</v>
      </c>
      <c r="AP37">
        <v>8.5091553628444672E-2</v>
      </c>
      <c r="AQ37">
        <v>9.1383077204227448E-2</v>
      </c>
      <c r="AR37">
        <v>8.2825720310211182E-2</v>
      </c>
      <c r="AS37">
        <v>8.3741612732410431E-2</v>
      </c>
      <c r="AT37">
        <v>3.5289637162350118E-4</v>
      </c>
      <c r="AU37">
        <v>1.2776673771440983E-2</v>
      </c>
      <c r="AV37">
        <v>0.13416607677936554</v>
      </c>
      <c r="AW37">
        <v>0.41917401552200317</v>
      </c>
      <c r="AX37">
        <v>0.46272459626197815</v>
      </c>
      <c r="AY37">
        <v>2.5537251494824886E-3</v>
      </c>
      <c r="AZ37">
        <v>3.4936522133648396E-3</v>
      </c>
      <c r="BA37">
        <v>7.3264129459857941E-3</v>
      </c>
      <c r="BB37">
        <v>-7.2204936295747757E-3</v>
      </c>
      <c r="BC37">
        <v>-3.9129596552811563E-4</v>
      </c>
      <c r="BD37">
        <v>3.5296037793159485E-2</v>
      </c>
      <c r="BE37">
        <v>2.0760770887136459E-2</v>
      </c>
      <c r="BF37">
        <v>1.0177792981266975E-2</v>
      </c>
      <c r="BG37">
        <v>-5.0947484560310841E-3</v>
      </c>
      <c r="BH37">
        <v>-3.6168500781059265E-2</v>
      </c>
      <c r="BI37">
        <v>-2.5074198842048645E-2</v>
      </c>
      <c r="BJ37">
        <v>0.31416934728622437</v>
      </c>
      <c r="BK37">
        <v>0.43691238760948181</v>
      </c>
      <c r="BL37">
        <v>-3.015771321952343E-2</v>
      </c>
      <c r="BM37">
        <v>0.38925468921661377</v>
      </c>
      <c r="BN37">
        <v>7.7167456038296223E-3</v>
      </c>
      <c r="BO37">
        <v>-7.4249248427804559E-5</v>
      </c>
      <c r="BP37">
        <v>4.3711339822039008E-4</v>
      </c>
      <c r="BQ37">
        <v>4.4288858771324158E-3</v>
      </c>
      <c r="BR37">
        <v>2.0710455253720284E-2</v>
      </c>
      <c r="BS37">
        <v>4.9730326980352402E-2</v>
      </c>
      <c r="BT37">
        <v>4.9450807273387909E-2</v>
      </c>
      <c r="BU37">
        <v>6.4525394700467587E-3</v>
      </c>
      <c r="BV37">
        <v>8.8505679741501808E-3</v>
      </c>
      <c r="BW37">
        <v>1.5243102796375751E-2</v>
      </c>
      <c r="BX37">
        <v>-8.8221943005919456E-3</v>
      </c>
      <c r="BY37">
        <v>-2.8008106164634228E-4</v>
      </c>
      <c r="BZ37">
        <v>1.6831211745738983E-2</v>
      </c>
      <c r="CA37">
        <v>8.7461136281490326E-3</v>
      </c>
      <c r="CB37">
        <v>3.2730905804783106E-3</v>
      </c>
      <c r="CC37">
        <v>-1.4250734820961952E-3</v>
      </c>
      <c r="CD37">
        <v>-7.9099386930465698E-3</v>
      </c>
      <c r="CE37">
        <v>-4.1582542471587658E-3</v>
      </c>
      <c r="CF37">
        <v>4.4055406004190445E-2</v>
      </c>
      <c r="CG37">
        <v>5.3214196115732193E-2</v>
      </c>
      <c r="CH37">
        <v>-5.6260856799781322E-3</v>
      </c>
      <c r="CI37">
        <v>4.9961678683757782E-2</v>
      </c>
      <c r="CJ37">
        <v>3.7793912924826145E-3</v>
      </c>
      <c r="CK37">
        <v>-2.7264457457931712E-5</v>
      </c>
    </row>
    <row r="38">
      <c r="A38">
        <v>1999</v>
      </c>
      <c r="B38">
        <v>5.6894369423389435E-2</v>
      </c>
      <c r="C38">
        <v>6.3246600329875946E-2</v>
      </c>
      <c r="D38">
        <v>7.6617270708084106E-2</v>
      </c>
      <c r="E38">
        <v>8.1793859601020813E-2</v>
      </c>
      <c r="F38">
        <v>8.334716409444809E-2</v>
      </c>
      <c r="G38">
        <v>2.5216838344931602E-2</v>
      </c>
      <c r="H38">
        <v>2.7082359418272972E-2</v>
      </c>
      <c r="I38">
        <v>4.0245629847049713E-2</v>
      </c>
      <c r="J38">
        <v>5.8492016047239304E-2</v>
      </c>
      <c r="K38">
        <v>6.731744110584259E-2</v>
      </c>
      <c r="L38">
        <v>6.1162076890468597E-2</v>
      </c>
      <c r="M38">
        <v>6.1271503567695618E-2</v>
      </c>
      <c r="N38">
        <v>6.0683321207761765E-2</v>
      </c>
      <c r="O38">
        <v>6.6760271787643433E-2</v>
      </c>
      <c r="P38">
        <v>7.074815034866333E-2</v>
      </c>
      <c r="Q38">
        <v>7.2240181267261505E-2</v>
      </c>
      <c r="R38">
        <v>7.6753653585910797E-2</v>
      </c>
      <c r="S38">
        <v>8.2558579742908478E-2</v>
      </c>
      <c r="T38">
        <v>7.1657814085483551E-2</v>
      </c>
      <c r="U38">
        <v>8.0508746206760406E-2</v>
      </c>
      <c r="V38">
        <v>6.2216319143772125E-2</v>
      </c>
      <c r="W38">
        <v>6.6016115248203278E-2</v>
      </c>
      <c r="X38">
        <v>8.5043944418430328E-2</v>
      </c>
      <c r="Y38">
        <v>7.4339814484119415E-2</v>
      </c>
      <c r="Z38">
        <v>7.0090591907501221E-2</v>
      </c>
      <c r="AA38">
        <v>6.3886120915412903E-2</v>
      </c>
      <c r="AB38">
        <v>5.9242978692054749E-2</v>
      </c>
      <c r="AC38">
        <v>1.373265590518713E-2</v>
      </c>
      <c r="AD38">
        <v>1.8350370228290558E-2</v>
      </c>
      <c r="AE38">
        <v>5.5370081216096878E-2</v>
      </c>
      <c r="AF38">
        <v>8.5925884544849396E-2</v>
      </c>
      <c r="AG38">
        <v>0.10774487257003784</v>
      </c>
      <c r="AH38">
        <v>7.8238599002361298E-2</v>
      </c>
      <c r="AI38">
        <v>8.2261018455028534E-2</v>
      </c>
      <c r="AJ38">
        <v>6.9442756474018097E-2</v>
      </c>
      <c r="AK38">
        <v>7.2267770767211914E-2</v>
      </c>
      <c r="AL38">
        <v>7.3552548885345459E-2</v>
      </c>
      <c r="AM38">
        <v>7.7623955905437469E-2</v>
      </c>
      <c r="AN38">
        <v>7.4107103049755096E-2</v>
      </c>
      <c r="AO38">
        <v>6.424509733915329E-2</v>
      </c>
      <c r="AP38">
        <v>7.6034814119338989E-2</v>
      </c>
      <c r="AQ38">
        <v>6.772758811712265E-2</v>
      </c>
      <c r="AR38">
        <v>7.6075948774814606E-2</v>
      </c>
      <c r="AS38">
        <v>7.6059393584728241E-2</v>
      </c>
      <c r="AT38">
        <v>-9.6149425953626633E-3</v>
      </c>
      <c r="AU38">
        <v>2.8252072632312775E-2</v>
      </c>
      <c r="AV38">
        <v>0.13324905931949615</v>
      </c>
      <c r="AW38">
        <v>0.30516138672828674</v>
      </c>
      <c r="AX38">
        <v>0.36621987819671631</v>
      </c>
      <c r="AY38">
        <v>-1.9840270280838013E-2</v>
      </c>
      <c r="AZ38">
        <v>-6.4628799445927143E-3</v>
      </c>
      <c r="BA38">
        <v>-6.8123890087008476E-3</v>
      </c>
      <c r="BB38">
        <v>-2.0352097228169441E-2</v>
      </c>
      <c r="BC38">
        <v>-1.4724419452250004E-3</v>
      </c>
      <c r="BD38">
        <v>4.3557595461606979E-2</v>
      </c>
      <c r="BE38">
        <v>9.1539043933153152E-3</v>
      </c>
      <c r="BF38">
        <v>3.2585211098194122E-2</v>
      </c>
      <c r="BG38">
        <v>2.9272671788930893E-2</v>
      </c>
      <c r="BH38">
        <v>-1.5569342067465186E-3</v>
      </c>
      <c r="BI38">
        <v>7.2804443538188934E-2</v>
      </c>
      <c r="BJ38">
        <v>0.20514041185379028</v>
      </c>
      <c r="BK38">
        <v>0.30558454990386963</v>
      </c>
      <c r="BL38">
        <v>3.8340181112289429E-2</v>
      </c>
      <c r="BM38">
        <v>0.26558798551559448</v>
      </c>
      <c r="BN38">
        <v>1.3118243776261806E-2</v>
      </c>
      <c r="BO38">
        <v>1.8345165997743607E-2</v>
      </c>
      <c r="BP38">
        <v>-1.1074434965848923E-2</v>
      </c>
      <c r="BQ38">
        <v>9.5250494778156281E-3</v>
      </c>
      <c r="BR38">
        <v>1.9292972981929779E-2</v>
      </c>
      <c r="BS38">
        <v>3.2288435846567154E-2</v>
      </c>
      <c r="BT38">
        <v>3.3696766942739487E-2</v>
      </c>
      <c r="BU38">
        <v>-4.9221057444810867E-2</v>
      </c>
      <c r="BV38">
        <v>-1.5363682061433792E-2</v>
      </c>
      <c r="BW38">
        <v>-1.3701985590159893E-2</v>
      </c>
      <c r="BX38">
        <v>-2.3306474089622498E-2</v>
      </c>
      <c r="BY38">
        <v>-9.4550888752564788E-4</v>
      </c>
      <c r="BZ38">
        <v>2.013702504336834E-2</v>
      </c>
      <c r="CA38">
        <v>3.6494734231382608E-3</v>
      </c>
      <c r="CB38">
        <v>1.041213795542717E-2</v>
      </c>
      <c r="CC38">
        <v>7.9647274687886238E-3</v>
      </c>
      <c r="CD38">
        <v>-3.3729430288076401E-4</v>
      </c>
      <c r="CE38">
        <v>1.1651966720819473E-2</v>
      </c>
      <c r="CF38">
        <v>2.7039511129260063E-2</v>
      </c>
      <c r="CG38">
        <v>3.3387403935194016E-2</v>
      </c>
      <c r="CH38">
        <v>6.9830813445150852E-3</v>
      </c>
      <c r="CI38">
        <v>3.1132541596889496E-2</v>
      </c>
      <c r="CJ38">
        <v>6.1560668982565403E-3</v>
      </c>
      <c r="CK38">
        <v>6.4889355562627316E-3</v>
      </c>
    </row>
    <row r="39">
      <c r="A39">
        <v>2000</v>
      </c>
      <c r="B39">
        <v>5.3624488413333893E-2</v>
      </c>
      <c r="C39">
        <v>5.9943277388811111E-2</v>
      </c>
      <c r="D39">
        <v>7.4277147650718689E-2</v>
      </c>
      <c r="E39">
        <v>8.0420210957527161E-2</v>
      </c>
      <c r="F39">
        <v>8.2863114774227142E-2</v>
      </c>
      <c r="G39">
        <v>2.9036957770586014E-2</v>
      </c>
      <c r="H39">
        <v>3.0485846102237701E-2</v>
      </c>
      <c r="I39">
        <v>4.1503012180328369E-2</v>
      </c>
      <c r="J39">
        <v>5.3310912102460861E-2</v>
      </c>
      <c r="K39">
        <v>6.1562519520521164E-2</v>
      </c>
      <c r="L39">
        <v>5.6989002972841263E-2</v>
      </c>
      <c r="M39">
        <v>5.7069532573223114E-2</v>
      </c>
      <c r="N39">
        <v>5.8129467070102692E-2</v>
      </c>
      <c r="O39">
        <v>6.3743390142917633E-2</v>
      </c>
      <c r="P39">
        <v>6.7141376435756683E-2</v>
      </c>
      <c r="Q39">
        <v>6.9049686193466187E-2</v>
      </c>
      <c r="R39">
        <v>7.446347177028656E-2</v>
      </c>
      <c r="S39">
        <v>8.0571234226226807E-2</v>
      </c>
      <c r="T39">
        <v>6.8311966955661774E-2</v>
      </c>
      <c r="U39">
        <v>7.841017097234726E-2</v>
      </c>
      <c r="V39">
        <v>5.8927569538354874E-2</v>
      </c>
      <c r="W39">
        <v>6.2706150114536285E-2</v>
      </c>
      <c r="X39">
        <v>2.4571046233177185E-2</v>
      </c>
      <c r="Y39">
        <v>2.9810875654220581E-2</v>
      </c>
      <c r="Z39">
        <v>-1.2654951773583889E-2</v>
      </c>
      <c r="AA39">
        <v>-4.4058516621589661E-2</v>
      </c>
      <c r="AB39">
        <v>-6.2793068587779999E-2</v>
      </c>
      <c r="AC39">
        <v>-5.8275021612644196E-2</v>
      </c>
      <c r="AD39">
        <v>-5.5133689194917679E-2</v>
      </c>
      <c r="AE39">
        <v>-2.6531390845775604E-2</v>
      </c>
      <c r="AF39">
        <v>1.5295032411813736E-2</v>
      </c>
      <c r="AG39">
        <v>5.83692267537117E-2</v>
      </c>
      <c r="AH39">
        <v>4.0995847433805466E-2</v>
      </c>
      <c r="AI39">
        <v>4.3457899242639542E-2</v>
      </c>
      <c r="AJ39">
        <v>2.7152221649885178E-2</v>
      </c>
      <c r="AK39">
        <v>2.0535700023174286E-2</v>
      </c>
      <c r="AL39">
        <v>1.6337577253580093E-2</v>
      </c>
      <c r="AM39">
        <v>1.8785607069730759E-2</v>
      </c>
      <c r="AN39">
        <v>-4.7547896392643452E-3</v>
      </c>
      <c r="AO39">
        <v>-4.172409325838089E-2</v>
      </c>
      <c r="AP39">
        <v>1.7839232459664345E-2</v>
      </c>
      <c r="AQ39">
        <v>-2.8643561527132988E-2</v>
      </c>
      <c r="AR39">
        <v>2.8968604281544685E-2</v>
      </c>
      <c r="AS39">
        <v>2.4487417191267014E-2</v>
      </c>
      <c r="AT39">
        <v>3.7697561085224152E-2</v>
      </c>
      <c r="AU39">
        <v>8.697645366191864E-2</v>
      </c>
      <c r="AV39">
        <v>0.23505279421806335</v>
      </c>
      <c r="AW39">
        <v>0.4236571192741394</v>
      </c>
      <c r="AX39">
        <v>0.61462575197219849</v>
      </c>
      <c r="AY39">
        <v>4.054563120007515E-2</v>
      </c>
      <c r="AZ39">
        <v>4.0588650852441788E-2</v>
      </c>
      <c r="BA39">
        <v>3.6449924111366272E-2</v>
      </c>
      <c r="BB39">
        <v>3.7741012871265411E-2</v>
      </c>
      <c r="BC39">
        <v>3.9541598409414291E-2</v>
      </c>
      <c r="BD39">
        <v>6.7266345024108887E-2</v>
      </c>
      <c r="BE39">
        <v>5.5438458919525146E-2</v>
      </c>
      <c r="BF39">
        <v>0.10433989763259888</v>
      </c>
      <c r="BG39">
        <v>0.10888241231441498</v>
      </c>
      <c r="BH39">
        <v>0.10198768973350525</v>
      </c>
      <c r="BI39">
        <v>0.15458616614341736</v>
      </c>
      <c r="BJ39">
        <v>0.37159737944602966</v>
      </c>
      <c r="BK39">
        <v>0.25359365344047546</v>
      </c>
      <c r="BL39">
        <v>0.13049343228340149</v>
      </c>
      <c r="BM39">
        <v>0.30198436975479126</v>
      </c>
      <c r="BN39">
        <v>6.7289188504219055E-2</v>
      </c>
      <c r="BO39">
        <v>8.0542147159576416E-2</v>
      </c>
      <c r="BP39">
        <v>4.1728328913450241E-2</v>
      </c>
      <c r="BQ39">
        <v>2.776736207306385E-2</v>
      </c>
      <c r="BR39">
        <v>3.2766874879598618E-2</v>
      </c>
      <c r="BS39">
        <v>4.3718494474887848E-2</v>
      </c>
      <c r="BT39">
        <v>5.5496659129858017E-2</v>
      </c>
      <c r="BU39">
        <v>0.10304971039295197</v>
      </c>
      <c r="BV39">
        <v>0.10036113113164902</v>
      </c>
      <c r="BW39">
        <v>7.1661591529846191E-2</v>
      </c>
      <c r="BX39">
        <v>4.2813025414943695E-2</v>
      </c>
      <c r="BY39">
        <v>2.3640280589461327E-2</v>
      </c>
      <c r="BZ39">
        <v>2.9069395735859871E-2</v>
      </c>
      <c r="CA39">
        <v>2.0927567034959793E-2</v>
      </c>
      <c r="CB39">
        <v>3.1514678150415421E-2</v>
      </c>
      <c r="CC39">
        <v>2.8223877772688866E-2</v>
      </c>
      <c r="CD39">
        <v>2.1102739498019218E-2</v>
      </c>
      <c r="CE39">
        <v>2.3833166807889938E-2</v>
      </c>
      <c r="CF39">
        <v>4.7428864985704422E-2</v>
      </c>
      <c r="CG39">
        <v>2.6940630748867989E-2</v>
      </c>
      <c r="CH39">
        <v>2.2779293358325958E-2</v>
      </c>
      <c r="CI39">
        <v>3.4367963671684265E-2</v>
      </c>
      <c r="CJ39">
        <v>3.0001882463693619E-2</v>
      </c>
      <c r="CK39">
        <v>2.7112610638141632E-2</v>
      </c>
    </row>
    <row r="40">
      <c r="A40">
        <v>2001</v>
      </c>
      <c r="B40">
        <v>5.0182923674583435E-2</v>
      </c>
      <c r="C40">
        <v>5.6392818689346313E-2</v>
      </c>
      <c r="D40">
        <v>7.4019216001033783E-2</v>
      </c>
      <c r="E40">
        <v>8.2843229174613953E-2</v>
      </c>
      <c r="F40">
        <v>8.7668046355247498E-2</v>
      </c>
      <c r="G40">
        <v>3.3993951976299286E-2</v>
      </c>
      <c r="H40">
        <v>3.4550998359918594E-2</v>
      </c>
      <c r="I40">
        <v>4.0874633938074112E-2</v>
      </c>
      <c r="J40">
        <v>5.164458230137825E-2</v>
      </c>
      <c r="K40">
        <v>5.4759565740823746E-2</v>
      </c>
      <c r="L40">
        <v>5.2850484848022461E-2</v>
      </c>
      <c r="M40">
        <v>5.4012652486562729E-2</v>
      </c>
      <c r="N40">
        <v>5.4250046610832214E-2</v>
      </c>
      <c r="O40">
        <v>6.0449447482824326E-2</v>
      </c>
      <c r="P40">
        <v>6.4345166087150574E-2</v>
      </c>
      <c r="Q40">
        <v>6.6723696887493134E-2</v>
      </c>
      <c r="R40">
        <v>7.3791615664958954E-2</v>
      </c>
      <c r="S40">
        <v>8.1917747855186462E-2</v>
      </c>
      <c r="T40">
        <v>6.5807051956653595E-2</v>
      </c>
      <c r="U40">
        <v>7.8934647142887115E-2</v>
      </c>
      <c r="V40">
        <v>5.5387571454048157E-2</v>
      </c>
      <c r="W40">
        <v>5.9538114815950394E-2</v>
      </c>
      <c r="X40">
        <v>2.2838464006781578E-2</v>
      </c>
      <c r="Y40">
        <v>2.9197551310062408E-2</v>
      </c>
      <c r="Z40">
        <v>-2.9657792299985886E-2</v>
      </c>
      <c r="AA40">
        <v>-7.2490200400352478E-2</v>
      </c>
      <c r="AB40">
        <v>-0.10018617659807205</v>
      </c>
      <c r="AC40">
        <v>-7.5946316123008728E-2</v>
      </c>
      <c r="AD40">
        <v>-7.4893265962600708E-2</v>
      </c>
      <c r="AE40">
        <v>-5.6785441935062408E-2</v>
      </c>
      <c r="AF40">
        <v>1.978205144405365E-2</v>
      </c>
      <c r="AG40">
        <v>6.2674328684806824E-2</v>
      </c>
      <c r="AH40">
        <v>4.5758873224258423E-2</v>
      </c>
      <c r="AI40">
        <v>4.2736347764730453E-2</v>
      </c>
      <c r="AJ40">
        <v>3.027135506272316E-2</v>
      </c>
      <c r="AK40">
        <v>1.5167159028351307E-2</v>
      </c>
      <c r="AL40">
        <v>6.5146922133862972E-3</v>
      </c>
      <c r="AM40">
        <v>1.2518392875790596E-2</v>
      </c>
      <c r="AN40">
        <v>-1.9993849098682404E-2</v>
      </c>
      <c r="AO40">
        <v>-6.7489363253116608E-2</v>
      </c>
      <c r="AP40">
        <v>1.0204669088125229E-2</v>
      </c>
      <c r="AQ40">
        <v>-5.0053749233484268E-2</v>
      </c>
      <c r="AR40">
        <v>2.8168149292469025E-2</v>
      </c>
      <c r="AS40">
        <v>2.1012496203184128E-2</v>
      </c>
      <c r="AT40">
        <v>4.8553809523582458E-2</v>
      </c>
      <c r="AU40">
        <v>0.13180416822433472</v>
      </c>
      <c r="AV40">
        <v>0.27856439352035522</v>
      </c>
      <c r="AW40">
        <v>0.45697164535522461</v>
      </c>
      <c r="AX40">
        <v>0.60028904676437378</v>
      </c>
      <c r="AY40">
        <v>3.986552357673645E-2</v>
      </c>
      <c r="AZ40">
        <v>5.1448214799165726E-2</v>
      </c>
      <c r="BA40">
        <v>6.0737825930118561E-2</v>
      </c>
      <c r="BB40">
        <v>4.0174245834350586E-2</v>
      </c>
      <c r="BC40">
        <v>5.3869124501943588E-2</v>
      </c>
      <c r="BD40">
        <v>9.8586782813072205E-2</v>
      </c>
      <c r="BE40">
        <v>0.10921704769134521</v>
      </c>
      <c r="BF40">
        <v>0.14914235472679138</v>
      </c>
      <c r="BG40">
        <v>0.155313640832901</v>
      </c>
      <c r="BH40">
        <v>0.19765782356262207</v>
      </c>
      <c r="BI40">
        <v>0.1637369692325592</v>
      </c>
      <c r="BJ40">
        <v>0.27725556492805481</v>
      </c>
      <c r="BK40">
        <v>0.42450270056724548</v>
      </c>
      <c r="BL40">
        <v>0.17902471125125885</v>
      </c>
      <c r="BM40">
        <v>0.3643820583820343</v>
      </c>
      <c r="BN40">
        <v>9.7969762980937958E-2</v>
      </c>
      <c r="BO40">
        <v>0.1150178462266922</v>
      </c>
      <c r="BP40">
        <v>5.2018970251083374E-2</v>
      </c>
      <c r="BQ40">
        <v>3.9881452918052673E-2</v>
      </c>
      <c r="BR40">
        <v>3.8795925676822662E-2</v>
      </c>
      <c r="BS40">
        <v>4.8602055758237839E-2</v>
      </c>
      <c r="BT40">
        <v>5.7136274874210358E-2</v>
      </c>
      <c r="BU40">
        <v>0.11166036874055862</v>
      </c>
      <c r="BV40">
        <v>0.12842291593551636</v>
      </c>
      <c r="BW40">
        <v>0.11163806170225143</v>
      </c>
      <c r="BX40">
        <v>4.5709539204835892E-2</v>
      </c>
      <c r="BY40">
        <v>3.0180320143699646E-2</v>
      </c>
      <c r="BZ40">
        <v>3.9224728941917419E-2</v>
      </c>
      <c r="CA40">
        <v>3.9515022188425064E-2</v>
      </c>
      <c r="CB40">
        <v>4.2221657931804657E-2</v>
      </c>
      <c r="CC40">
        <v>3.8694817572832108E-2</v>
      </c>
      <c r="CD40">
        <v>3.959076851606369E-2</v>
      </c>
      <c r="CE40">
        <v>2.4698616936802864E-2</v>
      </c>
      <c r="CF40">
        <v>3.4903943538665771E-2</v>
      </c>
      <c r="CG40">
        <v>4.6411305665969849E-2</v>
      </c>
      <c r="CH40">
        <v>3.0416805297136307E-2</v>
      </c>
      <c r="CI40">
        <v>4.2053386569023132E-2</v>
      </c>
      <c r="CJ40">
        <v>4.1836164891719818E-2</v>
      </c>
      <c r="CK40">
        <v>3.7335436791181564E-2</v>
      </c>
    </row>
    <row r="41">
      <c r="A41">
        <v>2002</v>
      </c>
      <c r="B41">
        <v>4.6378787606954575E-2</v>
      </c>
      <c r="C41">
        <v>5.0371456891298294E-2</v>
      </c>
      <c r="D41">
        <v>6.9013126194477081E-2</v>
      </c>
      <c r="E41">
        <v>7.9029865562915802E-2</v>
      </c>
      <c r="F41">
        <v>8.5486821830272675E-2</v>
      </c>
      <c r="G41">
        <v>2.8074713423848152E-2</v>
      </c>
      <c r="H41">
        <v>2.8839781880378723E-2</v>
      </c>
      <c r="I41">
        <v>3.6828357726335526E-2</v>
      </c>
      <c r="J41">
        <v>4.6465516090393066E-2</v>
      </c>
      <c r="K41">
        <v>5.1799047738313675E-2</v>
      </c>
      <c r="L41">
        <v>4.7867048531770706E-2</v>
      </c>
      <c r="M41">
        <v>4.8227336257696152E-2</v>
      </c>
      <c r="N41">
        <v>4.8997443169355392E-2</v>
      </c>
      <c r="O41">
        <v>5.3456366062164307E-2</v>
      </c>
      <c r="P41">
        <v>5.8362901210784912E-2</v>
      </c>
      <c r="Q41">
        <v>6.1529848724603653E-2</v>
      </c>
      <c r="R41">
        <v>6.8414278328418732E-2</v>
      </c>
      <c r="S41">
        <v>7.7372953295707703E-2</v>
      </c>
      <c r="T41">
        <v>6.0302991420030594E-2</v>
      </c>
      <c r="U41">
        <v>7.4003435671329498E-2</v>
      </c>
      <c r="V41">
        <v>4.9722190946340561E-2</v>
      </c>
      <c r="W41">
        <v>5.3864568471908569E-2</v>
      </c>
      <c r="X41">
        <v>7.4886515736579895E-2</v>
      </c>
      <c r="Y41">
        <v>7.863878458738327E-2</v>
      </c>
      <c r="Z41">
        <v>2.9149420559406281E-2</v>
      </c>
      <c r="AA41">
        <v>-3.3437535166740417E-3</v>
      </c>
      <c r="AB41">
        <v>-2.8566012158989906E-2</v>
      </c>
      <c r="AC41">
        <v>-3.1230559572577477E-2</v>
      </c>
      <c r="AD41">
        <v>-3.2759610563516617E-2</v>
      </c>
      <c r="AE41">
        <v>-1.2629992328584194E-2</v>
      </c>
      <c r="AF41">
        <v>7.3967091739177704E-2</v>
      </c>
      <c r="AG41">
        <v>0.11537490040063858</v>
      </c>
      <c r="AH41">
        <v>9.6676036715507507E-2</v>
      </c>
      <c r="AI41">
        <v>9.312642365694046E-2</v>
      </c>
      <c r="AJ41">
        <v>7.5961194932460785E-2</v>
      </c>
      <c r="AK41">
        <v>6.5758869051933289E-2</v>
      </c>
      <c r="AL41">
        <v>5.3377687931060791E-2</v>
      </c>
      <c r="AM41">
        <v>5.9950310736894608E-2</v>
      </c>
      <c r="AN41">
        <v>3.9009761065244675E-2</v>
      </c>
      <c r="AO41">
        <v>2.5939035695046186E-3</v>
      </c>
      <c r="AP41">
        <v>5.7404115796089172E-2</v>
      </c>
      <c r="AQ41">
        <v>1.6290582716464996E-2</v>
      </c>
      <c r="AR41">
        <v>7.8028611838817596E-2</v>
      </c>
      <c r="AS41">
        <v>6.9954134523868561E-2</v>
      </c>
      <c r="AT41">
        <v>-7.4088555993512273E-4</v>
      </c>
      <c r="AU41">
        <v>8.3007320761680603E-2</v>
      </c>
      <c r="AV41">
        <v>0.26421388983726501</v>
      </c>
      <c r="AW41">
        <v>0.48653048276901245</v>
      </c>
      <c r="AX41">
        <v>0.70563513040542603</v>
      </c>
      <c r="AY41">
        <v>1.6784612089395523E-2</v>
      </c>
      <c r="AZ41">
        <v>2.3206422105431557E-2</v>
      </c>
      <c r="BA41">
        <v>2.1797234192490578E-2</v>
      </c>
      <c r="BB41">
        <v>-4.7762054018676281E-3</v>
      </c>
      <c r="BC41">
        <v>-2.8731368482112885E-2</v>
      </c>
      <c r="BD41">
        <v>2.7154834941029549E-2</v>
      </c>
      <c r="BE41">
        <v>5.3962554782629013E-2</v>
      </c>
      <c r="BF41">
        <v>0.10420109331607819</v>
      </c>
      <c r="BG41">
        <v>0.12279075384140015</v>
      </c>
      <c r="BH41">
        <v>0.16239675879478455</v>
      </c>
      <c r="BI41">
        <v>0.12605753540992737</v>
      </c>
      <c r="BJ41">
        <v>0.17767210304737091</v>
      </c>
      <c r="BK41">
        <v>0.46760952472686768</v>
      </c>
      <c r="BL41">
        <v>0.14237463474273682</v>
      </c>
      <c r="BM41">
        <v>0.34741097688674927</v>
      </c>
      <c r="BN41">
        <v>4.7829601913690567E-2</v>
      </c>
      <c r="BO41">
        <v>6.6910170018672943E-2</v>
      </c>
      <c r="BP41">
        <v>-7.7355222310870886E-4</v>
      </c>
      <c r="BQ41">
        <v>2.3205775767564774E-2</v>
      </c>
      <c r="BR41">
        <v>3.5329785197973251E-2</v>
      </c>
      <c r="BS41">
        <v>5.0772771239280701E-2</v>
      </c>
      <c r="BT41">
        <v>6.6721603274345398E-2</v>
      </c>
      <c r="BU41">
        <v>4.9926847219467163E-2</v>
      </c>
      <c r="BV41">
        <v>5.9931114315986633E-2</v>
      </c>
      <c r="BW41">
        <v>3.7911847233772278E-2</v>
      </c>
      <c r="BX41">
        <v>-5.2980445325374603E-3</v>
      </c>
      <c r="BY41">
        <v>-1.5776170417666435E-2</v>
      </c>
      <c r="BZ41">
        <v>9.6758464351296425E-3</v>
      </c>
      <c r="CA41">
        <v>1.7972644418478012E-2</v>
      </c>
      <c r="CB41">
        <v>2.7541287243366241E-2</v>
      </c>
      <c r="CC41">
        <v>2.8458517044782639E-2</v>
      </c>
      <c r="CD41">
        <v>3.0183082446455956E-2</v>
      </c>
      <c r="CE41">
        <v>1.7952749505639076E-2</v>
      </c>
      <c r="CF41">
        <v>2.154463529586792E-2</v>
      </c>
      <c r="CG41">
        <v>4.9751713871955872E-2</v>
      </c>
      <c r="CH41">
        <v>2.2672683000564575E-2</v>
      </c>
      <c r="CI41">
        <v>3.8905438035726547E-2</v>
      </c>
      <c r="CJ41">
        <v>1.9317697733640671E-2</v>
      </c>
      <c r="CK41">
        <v>2.0615676417946815E-2</v>
      </c>
    </row>
    <row r="42">
      <c r="A42">
        <v>2003</v>
      </c>
      <c r="B42">
        <v>4.3348412960767746E-2</v>
      </c>
      <c r="C42">
        <v>4.6107694506645203E-2</v>
      </c>
      <c r="D42">
        <v>6.56147301197052E-2</v>
      </c>
      <c r="E42">
        <v>7.6931886374950409E-2</v>
      </c>
      <c r="F42">
        <v>8.4912538528442383E-2</v>
      </c>
      <c r="G42">
        <v>2.4101737886667252E-2</v>
      </c>
      <c r="H42">
        <v>2.4731962010264397E-2</v>
      </c>
      <c r="I42">
        <v>3.2394591718912125E-2</v>
      </c>
      <c r="J42">
        <v>4.3374005705118179E-2</v>
      </c>
      <c r="K42">
        <v>4.8913665115833282E-2</v>
      </c>
      <c r="L42">
        <v>4.3765697628259659E-2</v>
      </c>
      <c r="M42">
        <v>4.4639021158218384E-2</v>
      </c>
      <c r="N42">
        <v>4.4204860925674438E-2</v>
      </c>
      <c r="O42">
        <v>4.9176823347806931E-2</v>
      </c>
      <c r="P42">
        <v>5.4260455071926117E-2</v>
      </c>
      <c r="Q42">
        <v>5.7244274765253067E-2</v>
      </c>
      <c r="R42">
        <v>6.429542601108551E-2</v>
      </c>
      <c r="S42">
        <v>7.4810177087783813E-2</v>
      </c>
      <c r="T42">
        <v>5.608430877327919E-2</v>
      </c>
      <c r="U42">
        <v>7.0834532380104065E-2</v>
      </c>
      <c r="V42">
        <v>4.5669123530387878E-2</v>
      </c>
      <c r="W42">
        <v>4.9706954509019852E-2</v>
      </c>
      <c r="X42">
        <v>0.11295776814222336</v>
      </c>
      <c r="Y42">
        <v>0.12033429741859436</v>
      </c>
      <c r="Z42">
        <v>7.5727052986621857E-2</v>
      </c>
      <c r="AA42">
        <v>5.0673138350248337E-2</v>
      </c>
      <c r="AB42">
        <v>2.8835829347372055E-2</v>
      </c>
      <c r="AC42">
        <v>-3.08697868604213E-4</v>
      </c>
      <c r="AD42">
        <v>-3.0010004993528128E-3</v>
      </c>
      <c r="AE42">
        <v>1.1407237499952316E-2</v>
      </c>
      <c r="AF42">
        <v>0.10729458183050156</v>
      </c>
      <c r="AG42">
        <v>0.15741032361984253</v>
      </c>
      <c r="AH42">
        <v>0.1416541188955307</v>
      </c>
      <c r="AI42">
        <v>0.13279955089092255</v>
      </c>
      <c r="AJ42">
        <v>0.12016863375902176</v>
      </c>
      <c r="AK42">
        <v>0.10527387261390686</v>
      </c>
      <c r="AL42">
        <v>9.3952320516109467E-2</v>
      </c>
      <c r="AM42">
        <v>9.8652847111225128E-2</v>
      </c>
      <c r="AN42">
        <v>8.5252456367015839E-2</v>
      </c>
      <c r="AO42">
        <v>5.6477278470993042E-2</v>
      </c>
      <c r="AP42">
        <v>9.6825502812862396E-2</v>
      </c>
      <c r="AQ42">
        <v>6.7357197403907776E-2</v>
      </c>
      <c r="AR42">
        <v>0.11916184425354004</v>
      </c>
      <c r="AS42">
        <v>0.11050233989953995</v>
      </c>
      <c r="AT42">
        <v>2.4600090458989143E-2</v>
      </c>
      <c r="AU42">
        <v>4.9009062349796295E-2</v>
      </c>
      <c r="AV42">
        <v>0.1496807336807251</v>
      </c>
      <c r="AW42">
        <v>0.23717978596687317</v>
      </c>
      <c r="AX42">
        <v>0.27068668603897095</v>
      </c>
      <c r="AY42">
        <v>1.5951529145240784E-2</v>
      </c>
      <c r="AZ42">
        <v>2.3407090455293655E-2</v>
      </c>
      <c r="BA42">
        <v>3.1176036223769188E-2</v>
      </c>
      <c r="BB42">
        <v>4.1826661676168442E-2</v>
      </c>
      <c r="BC42">
        <v>9.8481876775622368E-3</v>
      </c>
      <c r="BD42">
        <v>4.6828825026750565E-2</v>
      </c>
      <c r="BE42">
        <v>2.9190909117460251E-2</v>
      </c>
      <c r="BF42">
        <v>3.5341806709766388E-2</v>
      </c>
      <c r="BG42">
        <v>7.6197125017642975E-2</v>
      </c>
      <c r="BH42">
        <v>0.11424517631530762</v>
      </c>
      <c r="BI42">
        <v>8.986307680606842E-2</v>
      </c>
      <c r="BJ42">
        <v>0.13304618000984192</v>
      </c>
      <c r="BK42">
        <v>0.27208828926086426</v>
      </c>
      <c r="BL42">
        <v>0.10092753916978836</v>
      </c>
      <c r="BM42">
        <v>0.21518599987030029</v>
      </c>
      <c r="BN42">
        <v>3.8877159357070923E-2</v>
      </c>
      <c r="BO42">
        <v>5.1532313227653503E-2</v>
      </c>
      <c r="BP42">
        <v>2.3687724024057388E-2</v>
      </c>
      <c r="BQ42">
        <v>1.2622453272342682E-2</v>
      </c>
      <c r="BR42">
        <v>1.9112188369035721E-2</v>
      </c>
      <c r="BS42">
        <v>2.4066800251603127E-2</v>
      </c>
      <c r="BT42">
        <v>2.5358293205499649E-2</v>
      </c>
      <c r="BU42">
        <v>4.4372335076332092E-2</v>
      </c>
      <c r="BV42">
        <v>5.7276658713817596E-2</v>
      </c>
      <c r="BW42">
        <v>5.1863253116607666E-2</v>
      </c>
      <c r="BX42">
        <v>4.3703634291887283E-2</v>
      </c>
      <c r="BY42">
        <v>4.9559124745428562E-3</v>
      </c>
      <c r="BZ42">
        <v>1.5107912942767143E-2</v>
      </c>
      <c r="CA42">
        <v>8.8795507326722145E-3</v>
      </c>
      <c r="CB42">
        <v>8.565184660255909E-3</v>
      </c>
      <c r="CC42">
        <v>1.6565792262554169E-2</v>
      </c>
      <c r="CD42">
        <v>2.0073536783456802E-2</v>
      </c>
      <c r="CE42">
        <v>1.1975483968853951E-2</v>
      </c>
      <c r="CF42">
        <v>1.5264388173818588E-2</v>
      </c>
      <c r="CG42">
        <v>2.8019305318593979E-2</v>
      </c>
      <c r="CH42">
        <v>1.5115226618945599E-2</v>
      </c>
      <c r="CI42">
        <v>2.3115687072277069E-2</v>
      </c>
      <c r="CJ42">
        <v>1.4371561817824841E-2</v>
      </c>
      <c r="CK42">
        <v>1.4656434766948223E-2</v>
      </c>
    </row>
    <row r="43">
      <c r="A43">
        <v>2004</v>
      </c>
      <c r="B43">
        <v>4.0766991674900055E-2</v>
      </c>
      <c r="C43">
        <v>4.1990425437688828E-2</v>
      </c>
      <c r="D43">
        <v>6.2700092792510986E-2</v>
      </c>
      <c r="E43">
        <v>7.5189687311649323E-2</v>
      </c>
      <c r="F43">
        <v>8.4484361112117767E-2</v>
      </c>
      <c r="G43">
        <v>2.3627471178770065E-2</v>
      </c>
      <c r="H43">
        <v>2.437133900821209E-2</v>
      </c>
      <c r="I43">
        <v>3.0078088864684105E-2</v>
      </c>
      <c r="J43">
        <v>4.2199790477752686E-2</v>
      </c>
      <c r="K43">
        <v>4.4779587537050247E-2</v>
      </c>
      <c r="L43">
        <v>3.8755837827920914E-2</v>
      </c>
      <c r="M43">
        <v>4.1620958596467972E-2</v>
      </c>
      <c r="N43">
        <v>4.0199626237154007E-2</v>
      </c>
      <c r="O43">
        <v>4.4798970222473145E-2</v>
      </c>
      <c r="P43">
        <v>5.1055323332548141E-2</v>
      </c>
      <c r="Q43">
        <v>5.3481265902519226E-2</v>
      </c>
      <c r="R43">
        <v>6.1465088278055191E-2</v>
      </c>
      <c r="S43">
        <v>7.2563692927360535E-2</v>
      </c>
      <c r="T43">
        <v>5.2536055445671082E-2</v>
      </c>
      <c r="U43">
        <v>6.8329691886901855E-2</v>
      </c>
      <c r="V43">
        <v>4.1795268654823303E-2</v>
      </c>
      <c r="W43">
        <v>4.5909907668828964E-2</v>
      </c>
      <c r="X43">
        <v>0.11433977633714676</v>
      </c>
      <c r="Y43">
        <v>0.12588563561439514</v>
      </c>
      <c r="Z43">
        <v>8.3524219691753387E-2</v>
      </c>
      <c r="AA43">
        <v>5.8975223451852798E-2</v>
      </c>
      <c r="AB43">
        <v>3.7111159414052963E-2</v>
      </c>
      <c r="AC43">
        <v>2.9836709145456553E-3</v>
      </c>
      <c r="AD43">
        <v>3.4354574745520949E-4</v>
      </c>
      <c r="AE43">
        <v>7.346100639551878E-3</v>
      </c>
      <c r="AF43">
        <v>0.11003129184246063</v>
      </c>
      <c r="AG43">
        <v>0.15517324209213257</v>
      </c>
      <c r="AH43">
        <v>0.14896711707115173</v>
      </c>
      <c r="AI43">
        <v>0.13340878486633301</v>
      </c>
      <c r="AJ43">
        <v>0.12519709765911102</v>
      </c>
      <c r="AK43">
        <v>0.11278184503316879</v>
      </c>
      <c r="AL43">
        <v>0.10092160850763321</v>
      </c>
      <c r="AM43">
        <v>0.10514950752258301</v>
      </c>
      <c r="AN43">
        <v>9.1032065451145172E-2</v>
      </c>
      <c r="AO43">
        <v>6.5292917191982269E-2</v>
      </c>
      <c r="AP43">
        <v>0.10350220650434494</v>
      </c>
      <c r="AQ43">
        <v>7.5112156569957733E-2</v>
      </c>
      <c r="AR43">
        <v>0.12404391169548035</v>
      </c>
      <c r="AS43">
        <v>0.11617469042539597</v>
      </c>
      <c r="AT43">
        <v>1.0584084317088127E-2</v>
      </c>
      <c r="AU43">
        <v>2.168506383895874E-2</v>
      </c>
      <c r="AV43">
        <v>0.15295098721981049</v>
      </c>
      <c r="AW43">
        <v>-1.4405529946088791E-2</v>
      </c>
      <c r="AX43">
        <v>-0.50234776735305786</v>
      </c>
      <c r="AY43">
        <v>3.1391680240631104E-2</v>
      </c>
      <c r="AZ43">
        <v>2.7309462428092957E-2</v>
      </c>
      <c r="BA43">
        <v>3.2344862818717957E-2</v>
      </c>
      <c r="BB43">
        <v>8.8062351569533348E-3</v>
      </c>
      <c r="BC43">
        <v>-1.5258533880114555E-2</v>
      </c>
      <c r="BD43">
        <v>-1.2304910458624363E-2</v>
      </c>
      <c r="BE43">
        <v>-4.6296883374452591E-3</v>
      </c>
      <c r="BF43">
        <v>2.987905777990818E-2</v>
      </c>
      <c r="BG43">
        <v>5.6550387293100357E-2</v>
      </c>
      <c r="BH43">
        <v>0.16027353703975677</v>
      </c>
      <c r="BI43">
        <v>0.31530103087425232</v>
      </c>
      <c r="BJ43">
        <v>0.41834208369255066</v>
      </c>
      <c r="BK43">
        <v>0.22371231019496918</v>
      </c>
      <c r="BL43">
        <v>0.24389252066612244</v>
      </c>
      <c r="BM43">
        <v>0.30293899774551392</v>
      </c>
      <c r="BN43">
        <v>1.7081281170248985E-2</v>
      </c>
      <c r="BO43">
        <v>6.3681550323963165E-2</v>
      </c>
      <c r="BP43">
        <v>9.1328844428062439E-3</v>
      </c>
      <c r="BQ43">
        <v>5.0437278114259243E-3</v>
      </c>
      <c r="BR43">
        <v>1.8620789051055908E-2</v>
      </c>
      <c r="BS43">
        <v>-1.4213211834430695E-3</v>
      </c>
      <c r="BT43">
        <v>-4.7001238912343979E-2</v>
      </c>
      <c r="BU43">
        <v>8.4094703197479248E-2</v>
      </c>
      <c r="BV43">
        <v>6.5514817833900452E-2</v>
      </c>
      <c r="BW43">
        <v>5.3702797740697861E-2</v>
      </c>
      <c r="BX43">
        <v>8.1938877701759338E-3</v>
      </c>
      <c r="BY43">
        <v>-6.4731263555586338E-3</v>
      </c>
      <c r="BZ43">
        <v>-3.6237011663615704E-3</v>
      </c>
      <c r="CA43">
        <v>-1.253095455467701E-3</v>
      </c>
      <c r="CB43">
        <v>6.4653796143829823E-3</v>
      </c>
      <c r="CC43">
        <v>1.119336299598217E-2</v>
      </c>
      <c r="CD43">
        <v>2.6656001806259155E-2</v>
      </c>
      <c r="CE43">
        <v>3.9116688072681427E-2</v>
      </c>
      <c r="CF43">
        <v>4.4998165220022202E-2</v>
      </c>
      <c r="CG43">
        <v>2.2206716239452362E-2</v>
      </c>
      <c r="CH43">
        <v>3.4272961318492889E-2</v>
      </c>
      <c r="CI43">
        <v>3.1030163168907166E-2</v>
      </c>
      <c r="CJ43">
        <v>5.690316203981638E-3</v>
      </c>
      <c r="CK43">
        <v>1.6515607014298439E-2</v>
      </c>
    </row>
    <row r="44">
      <c r="A44">
        <v>2005</v>
      </c>
      <c r="B44">
        <v>3.6884993314743042E-2</v>
      </c>
      <c r="C44">
        <v>3.7411373108625412E-2</v>
      </c>
      <c r="D44">
        <v>5.6895371526479721E-2</v>
      </c>
      <c r="E44">
        <v>6.8530082702636719E-2</v>
      </c>
      <c r="F44">
        <v>7.8230015933513641E-2</v>
      </c>
      <c r="G44">
        <v>2.0852610468864441E-2</v>
      </c>
      <c r="H44">
        <v>2.1576099097728729E-2</v>
      </c>
      <c r="I44">
        <v>2.778896875679493E-2</v>
      </c>
      <c r="J44">
        <v>3.9966743439435959E-2</v>
      </c>
      <c r="K44">
        <v>3.9382390677928925E-2</v>
      </c>
      <c r="L44">
        <v>3.5598006099462509E-2</v>
      </c>
      <c r="M44">
        <v>3.5428844392299652E-2</v>
      </c>
      <c r="N44">
        <v>3.5638552159070969E-2</v>
      </c>
      <c r="O44">
        <v>4.0527842938899994E-2</v>
      </c>
      <c r="P44">
        <v>4.5757979154586792E-2</v>
      </c>
      <c r="Q44">
        <v>4.9608342349529266E-2</v>
      </c>
      <c r="R44">
        <v>5.5825371295213699E-2</v>
      </c>
      <c r="S44">
        <v>6.6228859126567841E-2</v>
      </c>
      <c r="T44">
        <v>4.8122670501470566E-2</v>
      </c>
      <c r="U44">
        <v>6.2146697193384171E-2</v>
      </c>
      <c r="V44">
        <v>3.7327844649553299E-2</v>
      </c>
      <c r="W44">
        <v>4.1487652808427811E-2</v>
      </c>
      <c r="X44">
        <v>0.10135500133037567</v>
      </c>
      <c r="Y44">
        <v>0.10290229320526123</v>
      </c>
      <c r="Z44">
        <v>7.9652100801467896E-2</v>
      </c>
      <c r="AA44">
        <v>7.0433206856250763E-2</v>
      </c>
      <c r="AB44">
        <v>6.1350118368864059E-2</v>
      </c>
      <c r="AC44">
        <v>1.8457457423210144E-2</v>
      </c>
      <c r="AD44">
        <v>1.9023200497031212E-2</v>
      </c>
      <c r="AE44">
        <v>2.4243777617812157E-2</v>
      </c>
      <c r="AF44">
        <v>0.10016778111457825</v>
      </c>
      <c r="AG44">
        <v>0.12802311778068542</v>
      </c>
      <c r="AH44">
        <v>0.11648767441511154</v>
      </c>
      <c r="AI44">
        <v>0.11156518012285233</v>
      </c>
      <c r="AJ44">
        <v>0.10121303051710129</v>
      </c>
      <c r="AK44">
        <v>9.3681648373603821E-2</v>
      </c>
      <c r="AL44">
        <v>8.7456986308097839E-2</v>
      </c>
      <c r="AM44">
        <v>8.6066849529743195E-2</v>
      </c>
      <c r="AN44">
        <v>8.1863075494766235E-2</v>
      </c>
      <c r="AO44">
        <v>7.2889611124992371E-2</v>
      </c>
      <c r="AP44">
        <v>8.6603254079818726E-2</v>
      </c>
      <c r="AQ44">
        <v>7.6410651206970215E-2</v>
      </c>
      <c r="AR44">
        <v>0.1026567667722702</v>
      </c>
      <c r="AS44">
        <v>9.6470504999160767E-2</v>
      </c>
      <c r="AT44">
        <v>-4.5305073261260986E-2</v>
      </c>
      <c r="AU44">
        <v>-4.0058586746454239E-2</v>
      </c>
      <c r="AV44">
        <v>0.23698216676712036</v>
      </c>
      <c r="AW44">
        <v>9.4422921538352966E-2</v>
      </c>
      <c r="AX44">
        <v>-0.21069879829883575</v>
      </c>
      <c r="AY44">
        <v>-4.5477538369596004E-3</v>
      </c>
      <c r="AZ44">
        <v>-8.8172145187854767E-3</v>
      </c>
      <c r="BA44">
        <v>-1.1010651476681232E-2</v>
      </c>
      <c r="BB44">
        <v>-4.4931337237358093E-2</v>
      </c>
      <c r="BC44">
        <v>-0.10755807161331177</v>
      </c>
      <c r="BD44">
        <v>-9.3030594289302826E-2</v>
      </c>
      <c r="BE44">
        <v>-7.6807349920272827E-2</v>
      </c>
      <c r="BF44">
        <v>-2.6984082534909248E-2</v>
      </c>
      <c r="BG44">
        <v>1.0319503024220467E-2</v>
      </c>
      <c r="BH44">
        <v>0.19980393350124359</v>
      </c>
      <c r="BI44">
        <v>0.41407367587089539</v>
      </c>
      <c r="BJ44">
        <v>0.44850996136665344</v>
      </c>
      <c r="BK44">
        <v>0.16357658803462982</v>
      </c>
      <c r="BL44">
        <v>0.31639677286148071</v>
      </c>
      <c r="BM44">
        <v>0.27931508421897888</v>
      </c>
      <c r="BN44">
        <v>-4.2209703475236893E-2</v>
      </c>
      <c r="BO44">
        <v>3.0599953606724739E-2</v>
      </c>
      <c r="BP44">
        <v>-3.5511448979377747E-2</v>
      </c>
      <c r="BQ44">
        <v>-8.4084765985608101E-3</v>
      </c>
      <c r="BR44">
        <v>2.6258219033479691E-2</v>
      </c>
      <c r="BS44">
        <v>8.8176345452666283E-3</v>
      </c>
      <c r="BT44">
        <v>-1.8872164189815521E-2</v>
      </c>
      <c r="BU44">
        <v>-1.2459577992558479E-2</v>
      </c>
      <c r="BV44">
        <v>-2.0265597850084305E-2</v>
      </c>
      <c r="BW44">
        <v>-1.7731936648488045E-2</v>
      </c>
      <c r="BX44">
        <v>-3.7662845104932785E-2</v>
      </c>
      <c r="BY44">
        <v>-3.9842613041400909E-2</v>
      </c>
      <c r="BZ44">
        <v>-2.443433552980423E-2</v>
      </c>
      <c r="CA44">
        <v>-1.853637769818306E-2</v>
      </c>
      <c r="CB44">
        <v>-5.3268703632056713E-3</v>
      </c>
      <c r="CC44">
        <v>1.8530809320509434E-3</v>
      </c>
      <c r="CD44">
        <v>2.9243918135762215E-2</v>
      </c>
      <c r="CE44">
        <v>4.5484103262424469E-2</v>
      </c>
      <c r="CF44">
        <v>4.4293120503425598E-2</v>
      </c>
      <c r="CG44">
        <v>1.538397278636694E-2</v>
      </c>
      <c r="CH44">
        <v>3.9212927222251892E-2</v>
      </c>
      <c r="CI44">
        <v>2.6784956455230713E-2</v>
      </c>
      <c r="CJ44">
        <v>-1.2704027816653252E-2</v>
      </c>
      <c r="CK44">
        <v>7.1222023107111454E-3</v>
      </c>
    </row>
    <row r="45">
      <c r="A45">
        <v>2006</v>
      </c>
      <c r="B45">
        <v>3.4880589693784714E-2</v>
      </c>
      <c r="C45">
        <v>3.4532312303781509E-2</v>
      </c>
      <c r="D45">
        <v>5.3607650101184845E-2</v>
      </c>
      <c r="E45">
        <v>6.4390413463115692E-2</v>
      </c>
      <c r="F45">
        <v>7.3547020554542542E-2</v>
      </c>
      <c r="G45">
        <v>2.4774620309472084E-2</v>
      </c>
      <c r="H45">
        <v>2.5654418393969536E-2</v>
      </c>
      <c r="I45">
        <v>3.1614687293767929E-2</v>
      </c>
      <c r="J45">
        <v>3.897857666015625E-2</v>
      </c>
      <c r="K45">
        <v>3.4864962100982666E-2</v>
      </c>
      <c r="L45">
        <v>3.1923778355121613E-2</v>
      </c>
      <c r="M45">
        <v>3.2568085938692093E-2</v>
      </c>
      <c r="N45">
        <v>3.2153472304344177E-2</v>
      </c>
      <c r="O45">
        <v>3.8394659757614136E-2</v>
      </c>
      <c r="P45">
        <v>4.3898139148950577E-2</v>
      </c>
      <c r="Q45">
        <v>4.7030579298734665E-2</v>
      </c>
      <c r="R45">
        <v>5.3467884659767151E-2</v>
      </c>
      <c r="S45">
        <v>6.2225885689258575E-2</v>
      </c>
      <c r="T45">
        <v>4.5832570642232895E-2</v>
      </c>
      <c r="U45">
        <v>5.8713085949420929E-2</v>
      </c>
      <c r="V45">
        <v>3.4586235880851746E-2</v>
      </c>
      <c r="W45">
        <v>3.9017882198095322E-2</v>
      </c>
      <c r="X45">
        <v>5.7124622166156769E-2</v>
      </c>
      <c r="Y45">
        <v>5.5957097560167313E-2</v>
      </c>
      <c r="Z45">
        <v>3.9106234908103943E-2</v>
      </c>
      <c r="AA45">
        <v>3.4909922629594803E-2</v>
      </c>
      <c r="AB45">
        <v>3.1023060902953148E-2</v>
      </c>
      <c r="AC45">
        <v>3.0330633744597435E-3</v>
      </c>
      <c r="AD45">
        <v>3.488416550680995E-3</v>
      </c>
      <c r="AE45">
        <v>7.0509891957044601E-3</v>
      </c>
      <c r="AF45">
        <v>5.3509186953306198E-2</v>
      </c>
      <c r="AG45">
        <v>7.4483439326286316E-2</v>
      </c>
      <c r="AH45">
        <v>6.776697188615799E-2</v>
      </c>
      <c r="AI45">
        <v>5.9933409094810486E-2</v>
      </c>
      <c r="AJ45">
        <v>5.5903974920511246E-2</v>
      </c>
      <c r="AK45">
        <v>4.8911571502685547E-2</v>
      </c>
      <c r="AL45">
        <v>4.3694961816072464E-2</v>
      </c>
      <c r="AM45">
        <v>4.1164122521877289E-2</v>
      </c>
      <c r="AN45">
        <v>3.9001431316137314E-2</v>
      </c>
      <c r="AO45">
        <v>3.6193709820508957E-2</v>
      </c>
      <c r="AP45">
        <v>4.2132046073675156E-2</v>
      </c>
      <c r="AQ45">
        <v>3.7319876253604889E-2</v>
      </c>
      <c r="AR45">
        <v>5.6137863546609879E-2</v>
      </c>
      <c r="AS45">
        <v>5.0618834793567657E-2</v>
      </c>
      <c r="AT45">
        <v>-4.4508475810289383E-2</v>
      </c>
      <c r="AU45">
        <v>-6.0913953930139542E-2</v>
      </c>
      <c r="AV45">
        <v>0.31411901116371155</v>
      </c>
      <c r="AW45">
        <v>0.374188631772995</v>
      </c>
      <c r="AX45">
        <v>-4.4385060667991638E-2</v>
      </c>
      <c r="AY45">
        <v>-1.6435140743851662E-2</v>
      </c>
      <c r="AZ45">
        <v>-1.3172050006687641E-2</v>
      </c>
      <c r="BA45">
        <v>-1.6510304063558578E-2</v>
      </c>
      <c r="BB45">
        <v>-4.5942217111587524E-2</v>
      </c>
      <c r="BC45">
        <v>-9.2994838953018188E-2</v>
      </c>
      <c r="BD45">
        <v>-9.8600752651691437E-2</v>
      </c>
      <c r="BE45">
        <v>-6.679852306842804E-2</v>
      </c>
      <c r="BF45">
        <v>-5.4055646061897278E-2</v>
      </c>
      <c r="BG45">
        <v>-3.8367263972759247E-2</v>
      </c>
      <c r="BH45">
        <v>0.14793914556503296</v>
      </c>
      <c r="BI45">
        <v>0.39257383346557617</v>
      </c>
      <c r="BJ45">
        <v>0.58203613758087158</v>
      </c>
      <c r="BK45">
        <v>0.64893615245819092</v>
      </c>
      <c r="BL45">
        <v>0.2811025083065033</v>
      </c>
      <c r="BM45">
        <v>0.62138545513153076</v>
      </c>
      <c r="BN45">
        <v>-5.4165199398994446E-2</v>
      </c>
      <c r="BO45">
        <v>1.5389206819236279E-2</v>
      </c>
      <c r="BP45">
        <v>-3.3370520919561386E-2</v>
      </c>
      <c r="BQ45">
        <v>-1.1937892995774746E-2</v>
      </c>
      <c r="BR45">
        <v>3.2486170530319214E-2</v>
      </c>
      <c r="BS45">
        <v>3.2769724726676941E-2</v>
      </c>
      <c r="BT45">
        <v>-3.7857340648770332E-3</v>
      </c>
      <c r="BU45">
        <v>-4.2735196650028229E-2</v>
      </c>
      <c r="BV45">
        <v>-3.1259573996067047E-2</v>
      </c>
      <c r="BW45">
        <v>-2.6981940492987633E-2</v>
      </c>
      <c r="BX45">
        <v>-3.6707974970340729E-2</v>
      </c>
      <c r="BY45">
        <v>-3.2773707062005997E-2</v>
      </c>
      <c r="BZ45">
        <v>-2.4820193648338318E-2</v>
      </c>
      <c r="CA45">
        <v>-1.4393775723874569E-2</v>
      </c>
      <c r="CB45">
        <v>-1.0008904151618481E-2</v>
      </c>
      <c r="CC45">
        <v>-6.5187071450054646E-3</v>
      </c>
      <c r="CD45">
        <v>2.0224686712026596E-2</v>
      </c>
      <c r="CE45">
        <v>3.9769254624843597E-2</v>
      </c>
      <c r="CF45">
        <v>5.3130302578210831E-2</v>
      </c>
      <c r="CG45">
        <v>5.6752689182758331E-2</v>
      </c>
      <c r="CH45">
        <v>3.2283179461956024E-2</v>
      </c>
      <c r="CI45">
        <v>5.5297456681728363E-2</v>
      </c>
      <c r="CJ45">
        <v>-1.5259469859302044E-2</v>
      </c>
      <c r="CK45">
        <v>3.3234995789825916E-3</v>
      </c>
    </row>
    <row r="46">
      <c r="A46">
        <v>2007</v>
      </c>
      <c r="B46">
        <v>3.3784955739974976E-2</v>
      </c>
      <c r="C46">
        <v>3.266201913356781E-2</v>
      </c>
      <c r="D46">
        <v>5.4159138351678848E-2</v>
      </c>
      <c r="E46">
        <v>6.5741054713726044E-2</v>
      </c>
      <c r="F46">
        <v>7.500564306974411E-2</v>
      </c>
      <c r="G46">
        <v>3.0646266415715218E-2</v>
      </c>
      <c r="H46">
        <v>3.1413372606039047E-2</v>
      </c>
      <c r="I46">
        <v>3.7016645073890686E-2</v>
      </c>
      <c r="J46">
        <v>3.9638526737689972E-2</v>
      </c>
      <c r="K46">
        <v>3.1025372445583344E-2</v>
      </c>
      <c r="L46">
        <v>2.7628326788544655E-2</v>
      </c>
      <c r="M46">
        <v>3.0629934743046761E-2</v>
      </c>
      <c r="N46">
        <v>3.0817732214927673E-2</v>
      </c>
      <c r="O46">
        <v>3.7192776799201965E-2</v>
      </c>
      <c r="P46">
        <v>4.3822050094604492E-2</v>
      </c>
      <c r="Q46">
        <v>4.7104284167289734E-2</v>
      </c>
      <c r="R46">
        <v>5.4898254573345184E-2</v>
      </c>
      <c r="S46">
        <v>6.4000636339187622E-2</v>
      </c>
      <c r="T46">
        <v>4.5861788094043732E-2</v>
      </c>
      <c r="U46">
        <v>6.0351293534040451E-2</v>
      </c>
      <c r="V46">
        <v>3.283284604549408E-2</v>
      </c>
      <c r="W46">
        <v>3.8072451949119568E-2</v>
      </c>
      <c r="X46">
        <v>-5.5229734629392624E-2</v>
      </c>
      <c r="Y46">
        <v>-3.6986805498600006E-2</v>
      </c>
      <c r="Z46">
        <v>-6.9942325353622437E-2</v>
      </c>
      <c r="AA46">
        <v>-8.7184891104698181E-2</v>
      </c>
      <c r="AB46">
        <v>-0.10060323774814606</v>
      </c>
      <c r="AC46">
        <v>-7.3831051588058472E-2</v>
      </c>
      <c r="AD46">
        <v>-7.4492961168289185E-2</v>
      </c>
      <c r="AE46">
        <v>-7.9215556383132935E-2</v>
      </c>
      <c r="AF46">
        <v>-6.9189578294754028E-2</v>
      </c>
      <c r="AG46">
        <v>-4.2898260056972504E-2</v>
      </c>
      <c r="AH46">
        <v>-3.140060231089592E-2</v>
      </c>
      <c r="AI46">
        <v>-3.3896088600158691E-2</v>
      </c>
      <c r="AJ46">
        <v>-3.2919913530349731E-2</v>
      </c>
      <c r="AK46">
        <v>-4.3924607336521149E-2</v>
      </c>
      <c r="AL46">
        <v>-5.5022157728672028E-2</v>
      </c>
      <c r="AM46">
        <v>-5.9153631329536438E-2</v>
      </c>
      <c r="AN46">
        <v>-7.0867478847503662E-2</v>
      </c>
      <c r="AO46">
        <v>-8.5074581205844879E-2</v>
      </c>
      <c r="AP46">
        <v>-5.7589657604694366E-2</v>
      </c>
      <c r="AQ46">
        <v>-7.9378649592399597E-2</v>
      </c>
      <c r="AR46">
        <v>-3.9762001484632492E-2</v>
      </c>
      <c r="AS46">
        <v>-4.6931419521570206E-2</v>
      </c>
      <c r="AT46">
        <v>1.6945142298936844E-2</v>
      </c>
      <c r="AU46">
        <v>0.11986628174781799</v>
      </c>
      <c r="AV46">
        <v>0.37760058045387268</v>
      </c>
      <c r="AW46">
        <v>0.32538777589797974</v>
      </c>
      <c r="AX46">
        <v>0.35690250992774963</v>
      </c>
      <c r="AY46">
        <v>-7.9717347398400307E-3</v>
      </c>
      <c r="AZ46">
        <v>9.8554473370313644E-3</v>
      </c>
      <c r="BA46">
        <v>2.6330400258302689E-2</v>
      </c>
      <c r="BB46">
        <v>4.9390122294425964E-2</v>
      </c>
      <c r="BC46">
        <v>-8.5904346778988838E-3</v>
      </c>
      <c r="BD46">
        <v>-1.4784605242311954E-2</v>
      </c>
      <c r="BE46">
        <v>0.10810231417417526</v>
      </c>
      <c r="BF46">
        <v>8.948160707950592E-2</v>
      </c>
      <c r="BG46">
        <v>0.23949426412582397</v>
      </c>
      <c r="BH46">
        <v>0.38646873831748962</v>
      </c>
      <c r="BI46">
        <v>0.41954946517944336</v>
      </c>
      <c r="BJ46">
        <v>0.39734536409378052</v>
      </c>
      <c r="BK46">
        <v>0.24470862746238708</v>
      </c>
      <c r="BL46">
        <v>0.40480813384056091</v>
      </c>
      <c r="BM46">
        <v>0.30781930685043335</v>
      </c>
      <c r="BN46">
        <v>7.7192477881908417E-2</v>
      </c>
      <c r="BO46">
        <v>0.14680492877960205</v>
      </c>
      <c r="BP46">
        <v>1.2701078318059444E-2</v>
      </c>
      <c r="BQ46">
        <v>2.2677108645439148E-2</v>
      </c>
      <c r="BR46">
        <v>3.8117416203022003E-2</v>
      </c>
      <c r="BS46">
        <v>2.8231341391801834E-2</v>
      </c>
      <c r="BT46">
        <v>3.0519679188728333E-2</v>
      </c>
      <c r="BU46">
        <v>-2.1842256188392639E-2</v>
      </c>
      <c r="BV46">
        <v>2.5556357577443123E-2</v>
      </c>
      <c r="BW46">
        <v>4.3697275221347809E-2</v>
      </c>
      <c r="BX46">
        <v>3.887384757399559E-2</v>
      </c>
      <c r="BY46">
        <v>-3.039974020794034E-3</v>
      </c>
      <c r="BZ46">
        <v>-3.7151584401726723E-3</v>
      </c>
      <c r="CA46">
        <v>2.2042887285351753E-2</v>
      </c>
      <c r="CB46">
        <v>1.5982421115040779E-2</v>
      </c>
      <c r="CC46">
        <v>3.9018280804157257E-2</v>
      </c>
      <c r="CD46">
        <v>5.0852101296186447E-2</v>
      </c>
      <c r="CE46">
        <v>4.1383028030395508E-2</v>
      </c>
      <c r="CF46">
        <v>3.5504955798387527E-2</v>
      </c>
      <c r="CG46">
        <v>2.110368013381958E-2</v>
      </c>
      <c r="CH46">
        <v>4.4977445155382156E-2</v>
      </c>
      <c r="CI46">
        <v>2.6930816471576691E-2</v>
      </c>
      <c r="CJ46">
        <v>2.1183956414461136E-2</v>
      </c>
      <c r="CK46">
        <v>3.0645536258816719E-2</v>
      </c>
    </row>
    <row r="47">
      <c r="A47">
        <v>2008</v>
      </c>
      <c r="B47">
        <v>3.1117893755435944E-2</v>
      </c>
      <c r="C47">
        <v>3.232792392373085E-2</v>
      </c>
      <c r="D47">
        <v>5.5403169244527817E-2</v>
      </c>
      <c r="E47">
        <v>6.8509973585605621E-2</v>
      </c>
      <c r="F47">
        <v>8.0479592084884644E-2</v>
      </c>
      <c r="G47">
        <v>3.4626118838787079E-2</v>
      </c>
      <c r="H47">
        <v>3.5665974020957947E-2</v>
      </c>
      <c r="I47">
        <v>4.1034672409296036E-2</v>
      </c>
      <c r="J47">
        <v>3.5241641104221344E-2</v>
      </c>
      <c r="K47">
        <v>2.7153680101037025E-2</v>
      </c>
      <c r="L47">
        <v>2.562272734940052E-2</v>
      </c>
      <c r="M47">
        <v>2.946232445538044E-2</v>
      </c>
      <c r="N47">
        <v>3.1966164708137512E-2</v>
      </c>
      <c r="O47">
        <v>3.6851231008768082E-2</v>
      </c>
      <c r="P47">
        <v>4.4179242104291916E-2</v>
      </c>
      <c r="Q47">
        <v>4.7858402132987976E-2</v>
      </c>
      <c r="R47">
        <v>5.6323129683732986E-2</v>
      </c>
      <c r="S47">
        <v>6.5377593040466309E-2</v>
      </c>
      <c r="T47">
        <v>4.6454001218080521E-2</v>
      </c>
      <c r="U47">
        <v>6.1683312058448792E-2</v>
      </c>
      <c r="V47">
        <v>3.2148316502571106E-2</v>
      </c>
      <c r="W47">
        <v>3.7916135042905807E-2</v>
      </c>
      <c r="X47">
        <v>-6.0888674110174179E-2</v>
      </c>
      <c r="Y47">
        <v>-4.5407570898532867E-2</v>
      </c>
      <c r="Z47">
        <v>-6.2030527740716934E-2</v>
      </c>
      <c r="AA47">
        <v>-6.9751761853694916E-2</v>
      </c>
      <c r="AB47">
        <v>-7.5056649744510651E-2</v>
      </c>
      <c r="AC47">
        <v>-4.1250526905059814E-2</v>
      </c>
      <c r="AD47">
        <v>-4.2276550084352493E-2</v>
      </c>
      <c r="AE47">
        <v>-4.8296499997377396E-2</v>
      </c>
      <c r="AF47">
        <v>-6.8146988749504089E-2</v>
      </c>
      <c r="AG47">
        <v>-6.203051283955574E-2</v>
      </c>
      <c r="AH47">
        <v>-4.850107803940773E-2</v>
      </c>
      <c r="AI47">
        <v>-4.3204784393310547E-2</v>
      </c>
      <c r="AJ47">
        <v>-4.3721433728933334E-2</v>
      </c>
      <c r="AK47">
        <v>-4.6554036438465118E-2</v>
      </c>
      <c r="AL47">
        <v>-5.4033722728490829E-2</v>
      </c>
      <c r="AM47">
        <v>-5.8440838009119034E-2</v>
      </c>
      <c r="AN47">
        <v>-6.4009562134742737E-2</v>
      </c>
      <c r="AO47">
        <v>-6.8598546087741852E-2</v>
      </c>
      <c r="AP47">
        <v>-5.6758560240268707E-2</v>
      </c>
      <c r="AQ47">
        <v>-6.6726207733154297E-2</v>
      </c>
      <c r="AR47">
        <v>-4.770544171333313E-2</v>
      </c>
      <c r="AS47">
        <v>-5.1355510950088501E-2</v>
      </c>
      <c r="AT47">
        <v>-4.1620802134275436E-2</v>
      </c>
      <c r="AU47">
        <v>4.9920152872800827E-2</v>
      </c>
      <c r="AV47">
        <v>0.52511405944824219</v>
      </c>
      <c r="AW47">
        <v>0.56659179925918579</v>
      </c>
      <c r="AX47">
        <v>-6.7468628287315369E-2</v>
      </c>
      <c r="AY47">
        <v>-3.4590743482112885E-2</v>
      </c>
      <c r="AZ47">
        <v>-1.6859125345945358E-2</v>
      </c>
      <c r="BA47">
        <v>-1.0715381242334843E-2</v>
      </c>
      <c r="BB47">
        <v>-5.4175835102796555E-2</v>
      </c>
      <c r="BC47">
        <v>-7.0330701768398285E-2</v>
      </c>
      <c r="BD47">
        <v>-3.0507538467645645E-2</v>
      </c>
      <c r="BE47">
        <v>1.5654144808650017E-3</v>
      </c>
      <c r="BF47">
        <v>1.3123512268066406E-2</v>
      </c>
      <c r="BG47">
        <v>0.16499067842960358</v>
      </c>
      <c r="BH47">
        <v>0.44035717844963074</v>
      </c>
      <c r="BI47">
        <v>0.55185741186141968</v>
      </c>
      <c r="BJ47">
        <v>0.98583865165710449</v>
      </c>
      <c r="BK47">
        <v>0.90024536848068237</v>
      </c>
      <c r="BL47">
        <v>0.50188052654266357</v>
      </c>
      <c r="BM47">
        <v>0.93586134910583496</v>
      </c>
      <c r="BN47">
        <v>1.2116571888327599E-2</v>
      </c>
      <c r="BO47">
        <v>0.11535657197237015</v>
      </c>
      <c r="BP47">
        <v>-3.2682932913303375E-2</v>
      </c>
      <c r="BQ47">
        <v>9.5778526738286018E-3</v>
      </c>
      <c r="BR47">
        <v>5.406569316983223E-2</v>
      </c>
      <c r="BS47">
        <v>5.1285859197378159E-2</v>
      </c>
      <c r="BT47">
        <v>-6.2231384217739105E-3</v>
      </c>
      <c r="BU47">
        <v>-9.1937750577926636E-2</v>
      </c>
      <c r="BV47">
        <v>-4.6868611127138138E-2</v>
      </c>
      <c r="BW47">
        <v>-1.8826479092240334E-2</v>
      </c>
      <c r="BX47">
        <v>-4.3970964848995209E-2</v>
      </c>
      <c r="BY47">
        <v>-2.6678517460823059E-2</v>
      </c>
      <c r="BZ47">
        <v>-7.8152641654014587E-3</v>
      </c>
      <c r="CA47">
        <v>3.1906372169032693E-4</v>
      </c>
      <c r="CB47">
        <v>2.4718237109482288E-3</v>
      </c>
      <c r="CC47">
        <v>2.6709137484431267E-2</v>
      </c>
      <c r="CD47">
        <v>5.7663105428218842E-2</v>
      </c>
      <c r="CE47">
        <v>5.4867491126060486E-2</v>
      </c>
      <c r="CF47">
        <v>8.9688502252101898E-2</v>
      </c>
      <c r="CG47">
        <v>7.9708576202392578E-2</v>
      </c>
      <c r="CH47">
        <v>5.5937673896551132E-2</v>
      </c>
      <c r="CI47">
        <v>8.3792157471179962E-2</v>
      </c>
      <c r="CJ47">
        <v>3.3919245470315218E-3</v>
      </c>
      <c r="CK47">
        <v>2.4456815794110298E-2</v>
      </c>
    </row>
    <row r="48">
      <c r="A48">
        <v>2009</v>
      </c>
      <c r="B48">
        <v>2.8908591717481613E-2</v>
      </c>
      <c r="C48">
        <v>3.0069338157773018E-2</v>
      </c>
      <c r="D48">
        <v>4.7146886587142944E-2</v>
      </c>
      <c r="E48">
        <v>5.650634691119194E-2</v>
      </c>
      <c r="F48">
        <v>6.5549150109291077E-2</v>
      </c>
      <c r="G48">
        <v>2.1704493090510368E-2</v>
      </c>
      <c r="H48">
        <v>2.2409170866012573E-2</v>
      </c>
      <c r="I48">
        <v>2.7154883369803429E-2</v>
      </c>
      <c r="J48">
        <v>3.0253155156970024E-2</v>
      </c>
      <c r="K48">
        <v>2.9415471479296684E-2</v>
      </c>
      <c r="L48">
        <v>2.7686050161719322E-2</v>
      </c>
      <c r="M48">
        <v>2.7639672160148621E-2</v>
      </c>
      <c r="N48">
        <v>3.023095428943634E-2</v>
      </c>
      <c r="O48">
        <v>3.2176025211811066E-2</v>
      </c>
      <c r="P48">
        <v>3.8546111434698105E-2</v>
      </c>
      <c r="Q48">
        <v>4.2318757623434067E-2</v>
      </c>
      <c r="R48">
        <v>4.8307806253433228E-2</v>
      </c>
      <c r="S48">
        <v>5.4274193942546844E-2</v>
      </c>
      <c r="T48">
        <v>4.0872152894735336E-2</v>
      </c>
      <c r="U48">
        <v>5.1819503307342529E-2</v>
      </c>
      <c r="V48">
        <v>2.9905542731285095E-2</v>
      </c>
      <c r="W48">
        <v>3.4437015652656555E-2</v>
      </c>
      <c r="X48">
        <v>3.4018620848655701E-2</v>
      </c>
      <c r="Y48">
        <v>2.5768598541617393E-2</v>
      </c>
      <c r="Z48">
        <v>2.5206109508872032E-2</v>
      </c>
      <c r="AA48">
        <v>2.8024496510624886E-2</v>
      </c>
      <c r="AB48">
        <v>3.0030542984604836E-2</v>
      </c>
      <c r="AC48">
        <v>9.6698906272649765E-3</v>
      </c>
      <c r="AD48">
        <v>1.0122469626367092E-2</v>
      </c>
      <c r="AE48">
        <v>1.6131976619362831E-2</v>
      </c>
      <c r="AF48">
        <v>3.8189098238945007E-2</v>
      </c>
      <c r="AG48">
        <v>3.8078375160694122E-2</v>
      </c>
      <c r="AH48">
        <v>3.0597753822803497E-2</v>
      </c>
      <c r="AI48">
        <v>2.6482889428734779E-2</v>
      </c>
      <c r="AJ48">
        <v>2.5395194068551064E-2</v>
      </c>
      <c r="AK48">
        <v>2.3767678067088127E-2</v>
      </c>
      <c r="AL48">
        <v>2.3712148889899254E-2</v>
      </c>
      <c r="AM48">
        <v>2.3070627823472023E-2</v>
      </c>
      <c r="AN48">
        <v>2.5415915995836258E-2</v>
      </c>
      <c r="AO48">
        <v>2.8081407770514488E-2</v>
      </c>
      <c r="AP48">
        <v>2.331661619246006E-2</v>
      </c>
      <c r="AQ48">
        <v>2.6984771713614464E-2</v>
      </c>
      <c r="AR48">
        <v>2.6932785287499428E-2</v>
      </c>
      <c r="AS48">
        <v>2.5438562035560608E-2</v>
      </c>
      <c r="AT48">
        <v>-0.15487304329872131</v>
      </c>
      <c r="AU48">
        <v>-7.4986040592193604E-2</v>
      </c>
      <c r="AV48">
        <v>0.49683427810668945</v>
      </c>
      <c r="AW48">
        <v>1.1817268133163452</v>
      </c>
      <c r="AX48">
        <v>2.4652373790740967</v>
      </c>
      <c r="AY48">
        <v>-7.3403969407081604E-2</v>
      </c>
      <c r="AZ48">
        <v>-7.2335675358772278E-2</v>
      </c>
      <c r="BA48">
        <v>-9.1231405735015869E-2</v>
      </c>
      <c r="BB48">
        <v>-0.19703564047813416</v>
      </c>
      <c r="BC48">
        <v>-0.23298119008541107</v>
      </c>
      <c r="BD48">
        <v>-0.15381678938865662</v>
      </c>
      <c r="BE48">
        <v>-0.14565980434417725</v>
      </c>
      <c r="BF48">
        <v>-7.6233245432376862E-2</v>
      </c>
      <c r="BG48">
        <v>2.9604103416204453E-2</v>
      </c>
      <c r="BH48">
        <v>0.11658671498298645</v>
      </c>
      <c r="BI48">
        <v>0.16426275670528412</v>
      </c>
      <c r="BJ48">
        <v>0.29517287015914917</v>
      </c>
      <c r="BK48">
        <v>0.64250373840332031</v>
      </c>
      <c r="BL48">
        <v>0.14267396926879883</v>
      </c>
      <c r="BM48">
        <v>0.49613842368125916</v>
      </c>
      <c r="BN48">
        <v>-0.10881642997264862</v>
      </c>
      <c r="BO48">
        <v>-5.872691422700882E-2</v>
      </c>
      <c r="BP48">
        <v>-0.13269191980361938</v>
      </c>
      <c r="BQ48">
        <v>-1.4666969887912273E-2</v>
      </c>
      <c r="BR48">
        <v>4.6191871166229248E-2</v>
      </c>
      <c r="BS48">
        <v>9.3061424791812897E-2</v>
      </c>
      <c r="BT48">
        <v>0.19762164354324341</v>
      </c>
      <c r="BU48">
        <v>-0.25884518027305603</v>
      </c>
      <c r="BV48">
        <v>-0.20420189201831818</v>
      </c>
      <c r="BW48">
        <v>-0.16568008065223694</v>
      </c>
      <c r="BX48">
        <v>-0.17653143405914307</v>
      </c>
      <c r="BY48">
        <v>-9.8359763622283936E-2</v>
      </c>
      <c r="BZ48">
        <v>-4.1467566043138504E-2</v>
      </c>
      <c r="CA48">
        <v>-3.0809191986918449E-2</v>
      </c>
      <c r="CB48">
        <v>-1.4987015165388584E-2</v>
      </c>
      <c r="CC48">
        <v>4.6660020016133785E-3</v>
      </c>
      <c r="CD48">
        <v>1.4112186618149281E-2</v>
      </c>
      <c r="CE48">
        <v>1.4944344758987427E-2</v>
      </c>
      <c r="CF48">
        <v>2.3620903491973877E-2</v>
      </c>
      <c r="CG48">
        <v>4.9225989729166031E-2</v>
      </c>
      <c r="CH48">
        <v>1.462508924305439E-2</v>
      </c>
      <c r="CI48">
        <v>3.870774433016777E-2</v>
      </c>
      <c r="CJ48">
        <v>-3.1436808407306671E-2</v>
      </c>
      <c r="CK48">
        <v>-1.2443049810826778E-2</v>
      </c>
    </row>
    <row r="49">
      <c r="A49">
        <v>2010</v>
      </c>
      <c r="B49">
        <v>2.9928060248494148E-2</v>
      </c>
      <c r="C49">
        <v>2.9327651485800743E-2</v>
      </c>
      <c r="D49">
        <v>4.7485385090112686E-2</v>
      </c>
      <c r="E49">
        <v>5.7061336934566498E-2</v>
      </c>
      <c r="F49">
        <v>6.4961753785610199E-2</v>
      </c>
      <c r="G49">
        <v>1.561808492988348E-2</v>
      </c>
      <c r="H49">
        <v>1.8237344920635223E-2</v>
      </c>
      <c r="I49">
        <v>2.2616751492023468E-2</v>
      </c>
      <c r="J49">
        <v>3.2519370317459106E-2</v>
      </c>
      <c r="K49">
        <v>3.1259927898645401E-2</v>
      </c>
      <c r="L49">
        <v>2.809431217610836E-2</v>
      </c>
      <c r="M49">
        <v>2.6802435517311096E-2</v>
      </c>
      <c r="N49">
        <v>2.9110630974173546E-2</v>
      </c>
      <c r="O49">
        <v>3.1235147267580032E-2</v>
      </c>
      <c r="P49">
        <v>3.7950608879327774E-2</v>
      </c>
      <c r="Q49">
        <v>4.2145855724811554E-2</v>
      </c>
      <c r="R49">
        <v>4.8942957073450089E-2</v>
      </c>
      <c r="S49">
        <v>5.4627291858196259E-2</v>
      </c>
      <c r="T49">
        <v>4.0537402033805847E-2</v>
      </c>
      <c r="U49">
        <v>5.2326124161481857E-2</v>
      </c>
      <c r="V49">
        <v>2.9404044151306152E-2</v>
      </c>
      <c r="W49">
        <v>3.4120731055736542E-2</v>
      </c>
      <c r="X49">
        <v>4.7419037669897079E-2</v>
      </c>
      <c r="Y49">
        <v>3.7732172757387161E-2</v>
      </c>
      <c r="Z49">
        <v>1.3611818663775921E-2</v>
      </c>
      <c r="AA49">
        <v>1.1925229337066412E-3</v>
      </c>
      <c r="AB49">
        <v>-8.0762244760990143E-3</v>
      </c>
      <c r="AC49">
        <v>-1.426005270332098E-2</v>
      </c>
      <c r="AD49">
        <v>-1.0104457847774029E-2</v>
      </c>
      <c r="AE49">
        <v>5.9174885791435372E-6</v>
      </c>
      <c r="AF49">
        <v>4.7251302748918533E-2</v>
      </c>
      <c r="AG49">
        <v>6.0561619699001312E-2</v>
      </c>
      <c r="AH49">
        <v>4.9721173942089081E-2</v>
      </c>
      <c r="AI49">
        <v>4.4680200517177582E-2</v>
      </c>
      <c r="AJ49">
        <v>3.4927092492580414E-2</v>
      </c>
      <c r="AK49">
        <v>3.159463033080101E-2</v>
      </c>
      <c r="AL49">
        <v>2.3484399542212486E-2</v>
      </c>
      <c r="AM49">
        <v>2.2087110206484795E-2</v>
      </c>
      <c r="AN49">
        <v>1.2558510527014732E-2</v>
      </c>
      <c r="AO49">
        <v>2.795585198327899E-3</v>
      </c>
      <c r="AP49">
        <v>2.2622831165790558E-2</v>
      </c>
      <c r="AQ49">
        <v>6.7478613927960396E-3</v>
      </c>
      <c r="AR49">
        <v>3.8964658975601196E-2</v>
      </c>
      <c r="AS49">
        <v>3.2041385769844055E-2</v>
      </c>
      <c r="AT49">
        <v>8.4277905523777008E-2</v>
      </c>
      <c r="AU49">
        <v>7.1518294513225555E-2</v>
      </c>
      <c r="AV49">
        <v>0.14480938017368317</v>
      </c>
      <c r="AW49">
        <v>0.22307334840297699</v>
      </c>
      <c r="AX49">
        <v>-0.12018917500972748</v>
      </c>
      <c r="AY49">
        <v>2.17325109988451E-2</v>
      </c>
      <c r="AZ49">
        <v>2.3029463365674019E-2</v>
      </c>
      <c r="BA49">
        <v>4.8161637037992477E-2</v>
      </c>
      <c r="BB49">
        <v>9.8813317716121674E-2</v>
      </c>
      <c r="BC49">
        <v>0.15307022631168365</v>
      </c>
      <c r="BD49">
        <v>0.12667976319789886</v>
      </c>
      <c r="BE49">
        <v>6.2972903251647949E-2</v>
      </c>
      <c r="BF49">
        <v>6.183154508471489E-2</v>
      </c>
      <c r="BG49">
        <v>4.815896600484848E-2</v>
      </c>
      <c r="BH49">
        <v>6.0723774135112762E-2</v>
      </c>
      <c r="BI49">
        <v>0.13452534377574921</v>
      </c>
      <c r="BJ49">
        <v>0.43395259976387024</v>
      </c>
      <c r="BK49">
        <v>0.42783063650131226</v>
      </c>
      <c r="BL49">
        <v>0.10111593455076218</v>
      </c>
      <c r="BM49">
        <v>0.43042457103729248</v>
      </c>
      <c r="BN49">
        <v>7.7125765383243561E-2</v>
      </c>
      <c r="BO49">
        <v>8.2129701972007751E-2</v>
      </c>
      <c r="BP49">
        <v>8.2264311611652374E-2</v>
      </c>
      <c r="BQ49">
        <v>1.4013751409947872E-2</v>
      </c>
      <c r="BR49">
        <v>1.311514712870121E-2</v>
      </c>
      <c r="BS49">
        <v>1.7377486452460289E-2</v>
      </c>
      <c r="BT49">
        <v>-9.4949100166559219E-3</v>
      </c>
      <c r="BU49">
        <v>0.10365699231624603</v>
      </c>
      <c r="BV49">
        <v>9.2199027538299561E-2</v>
      </c>
      <c r="BW49">
        <v>0.10008890926837921</v>
      </c>
      <c r="BX49">
        <v>0.10326534509658813</v>
      </c>
      <c r="BY49">
        <v>7.0330455899238586E-2</v>
      </c>
      <c r="BZ49">
        <v>3.5201705992221832E-2</v>
      </c>
      <c r="CA49">
        <v>1.3898038305342197E-2</v>
      </c>
      <c r="CB49">
        <v>1.1861493811011314E-2</v>
      </c>
      <c r="CC49">
        <v>7.4828988872468472E-3</v>
      </c>
      <c r="CD49">
        <v>7.1491221897304058E-3</v>
      </c>
      <c r="CE49">
        <v>1.1916913092136383E-2</v>
      </c>
      <c r="CF49">
        <v>3.4333366900682449E-2</v>
      </c>
      <c r="CG49">
        <v>3.2500214874744415E-2</v>
      </c>
      <c r="CH49">
        <v>1.0087309405207634E-2</v>
      </c>
      <c r="CI49">
        <v>3.3246599137783051E-2</v>
      </c>
      <c r="CJ49">
        <v>2.2768188267946243E-2</v>
      </c>
      <c r="CK49">
        <v>1.7444843426346779E-2</v>
      </c>
    </row>
    <row r="50">
      <c r="A50">
        <v>2011</v>
      </c>
      <c r="B50">
        <v>2.7211947366595268E-2</v>
      </c>
      <c r="C50">
        <v>2.8101341798901558E-2</v>
      </c>
      <c r="D50">
        <v>4.7735366970300674E-2</v>
      </c>
      <c r="E50">
        <v>5.9058789163827896E-2</v>
      </c>
      <c r="F50">
        <v>6.9848954677581787E-2</v>
      </c>
      <c r="G50">
        <v>1.7939385026693344E-2</v>
      </c>
      <c r="H50">
        <v>1.9487017765641212E-2</v>
      </c>
      <c r="I50">
        <v>2.3450553417205811E-2</v>
      </c>
      <c r="J50">
        <v>2.9038324952125549E-2</v>
      </c>
      <c r="K50">
        <v>2.7810592204332352E-2</v>
      </c>
      <c r="L50">
        <v>2.5727264583110809E-2</v>
      </c>
      <c r="M50">
        <v>2.563161589205265E-2</v>
      </c>
      <c r="N50">
        <v>2.8288932517170906E-2</v>
      </c>
      <c r="O50">
        <v>3.0194202437996864E-2</v>
      </c>
      <c r="P50">
        <v>3.6974288523197174E-2</v>
      </c>
      <c r="Q50">
        <v>4.1281607002019882E-2</v>
      </c>
      <c r="R50">
        <v>4.8772368580102921E-2</v>
      </c>
      <c r="S50">
        <v>5.5824942886829376E-2</v>
      </c>
      <c r="T50">
        <v>3.9633601903915405E-2</v>
      </c>
      <c r="U50">
        <v>5.2950389683246613E-2</v>
      </c>
      <c r="V50">
        <v>2.7980625629425049E-2</v>
      </c>
      <c r="W50">
        <v>3.2837022095918655E-2</v>
      </c>
      <c r="X50">
        <v>5.0662393914535642E-4</v>
      </c>
      <c r="Y50">
        <v>-1.9412278197705746E-3</v>
      </c>
      <c r="Z50">
        <v>-4.5797345228493214E-3</v>
      </c>
      <c r="AA50">
        <v>-4.3989750556647778E-3</v>
      </c>
      <c r="AB50">
        <v>-4.2875097133219242E-3</v>
      </c>
      <c r="AC50">
        <v>-7.2246468625962734E-3</v>
      </c>
      <c r="AD50">
        <v>-7.1222176775336266E-3</v>
      </c>
      <c r="AE50">
        <v>-5.4902425035834312E-3</v>
      </c>
      <c r="AF50">
        <v>1.1929911561310291E-3</v>
      </c>
      <c r="AG50">
        <v>1.8462610896676779E-3</v>
      </c>
      <c r="AH50">
        <v>-2.4600146571174264E-4</v>
      </c>
      <c r="AI50">
        <v>-1.0364340851083398E-3</v>
      </c>
      <c r="AJ50">
        <v>-2.1407289896160364E-3</v>
      </c>
      <c r="AK50">
        <v>-2.9408009722828865E-3</v>
      </c>
      <c r="AL50">
        <v>-4.1692503727972507E-3</v>
      </c>
      <c r="AM50">
        <v>-5.0435960292816162E-3</v>
      </c>
      <c r="AN50">
        <v>-4.7172140330076218E-3</v>
      </c>
      <c r="AO50">
        <v>-4.2865369468927383E-3</v>
      </c>
      <c r="AP50">
        <v>-4.7090658918023109E-3</v>
      </c>
      <c r="AQ50">
        <v>-4.4620768167078495E-3</v>
      </c>
      <c r="AR50">
        <v>-1.6089814016595483E-3</v>
      </c>
      <c r="AS50">
        <v>-2.9009466525167227E-3</v>
      </c>
      <c r="AT50">
        <v>6.4541071653366089E-2</v>
      </c>
      <c r="AU50">
        <v>9.6469268202781677E-2</v>
      </c>
      <c r="AV50">
        <v>3.861047700047493E-2</v>
      </c>
      <c r="AW50">
        <v>-0.17117218673229218</v>
      </c>
      <c r="AX50">
        <v>-0.77554440498352051</v>
      </c>
      <c r="AY50">
        <v>1.2835383415222168E-2</v>
      </c>
      <c r="AZ50">
        <v>1.3693747110664845E-2</v>
      </c>
      <c r="BA50">
        <v>3.0168874189257622E-2</v>
      </c>
      <c r="BB50">
        <v>9.0745829045772552E-2</v>
      </c>
      <c r="BC50">
        <v>0.11212252080440521</v>
      </c>
      <c r="BD50">
        <v>9.8274290561676025E-2</v>
      </c>
      <c r="BE50">
        <v>8.0947153270244598E-2</v>
      </c>
      <c r="BF50">
        <v>9.8449595272541046E-2</v>
      </c>
      <c r="BG50">
        <v>0.10490342229604721</v>
      </c>
      <c r="BH50">
        <v>0.11934478580951691</v>
      </c>
      <c r="BI50">
        <v>0.19607317447662354</v>
      </c>
      <c r="BJ50">
        <v>0.17582616209983826</v>
      </c>
      <c r="BK50">
        <v>0.21654723584651947</v>
      </c>
      <c r="BL50">
        <v>0.16151249408721924</v>
      </c>
      <c r="BM50">
        <v>0.19969457387924194</v>
      </c>
      <c r="BN50">
        <v>8.2901313900947571E-2</v>
      </c>
      <c r="BO50">
        <v>9.8455153405666351E-2</v>
      </c>
      <c r="BP50">
        <v>5.7529490441083908E-2</v>
      </c>
      <c r="BQ50">
        <v>1.8181242048740387E-2</v>
      </c>
      <c r="BR50">
        <v>3.4893148113042116E-3</v>
      </c>
      <c r="BS50">
        <v>-1.3699119910597801E-2</v>
      </c>
      <c r="BT50">
        <v>-6.5289944410324097E-2</v>
      </c>
      <c r="BU50">
        <v>5.8297313749790192E-2</v>
      </c>
      <c r="BV50">
        <v>5.3186271339654922E-2</v>
      </c>
      <c r="BW50">
        <v>5.8770012110471725E-2</v>
      </c>
      <c r="BX50">
        <v>8.5502259433269501E-2</v>
      </c>
      <c r="BY50">
        <v>4.6441312879323959E-2</v>
      </c>
      <c r="BZ50">
        <v>2.5395739823579788E-2</v>
      </c>
      <c r="CA50">
        <v>1.7100071534514427E-2</v>
      </c>
      <c r="CB50">
        <v>1.8280824646353722E-2</v>
      </c>
      <c r="CC50">
        <v>1.584906131029129E-2</v>
      </c>
      <c r="CD50">
        <v>1.37344840914011E-2</v>
      </c>
      <c r="CE50">
        <v>1.7066802829504013E-2</v>
      </c>
      <c r="CF50">
        <v>1.3871346600353718E-2</v>
      </c>
      <c r="CG50">
        <v>1.6640463843941689E-2</v>
      </c>
      <c r="CH50">
        <v>1.5791254118084908E-2</v>
      </c>
      <c r="CI50">
        <v>1.5512115322053432E-2</v>
      </c>
      <c r="CJ50">
        <v>2.3533245548605919E-2</v>
      </c>
      <c r="CK50">
        <v>2.0312611013650894E-2</v>
      </c>
    </row>
    <row r="51">
      <c r="A51">
        <v>2012</v>
      </c>
      <c r="B51">
        <v>2.6607882231473923E-2</v>
      </c>
      <c r="C51">
        <v>2.7239058166742325E-2</v>
      </c>
      <c r="D51">
        <v>4.3077051639556885E-2</v>
      </c>
      <c r="E51">
        <v>5.1892206072807312E-2</v>
      </c>
      <c r="F51">
        <v>5.9931177645921707E-2</v>
      </c>
      <c r="G51">
        <v>1.7282269895076752E-2</v>
      </c>
      <c r="H51">
        <v>1.8626159057021141E-2</v>
      </c>
      <c r="I51">
        <v>2.2140130400657654E-2</v>
      </c>
      <c r="J51">
        <v>2.8228102251887321E-2</v>
      </c>
      <c r="K51">
        <v>2.7391130104660988E-2</v>
      </c>
      <c r="L51">
        <v>2.5216665118932724E-2</v>
      </c>
      <c r="M51">
        <v>2.5243951007723808E-2</v>
      </c>
      <c r="N51">
        <v>2.7312247082591057E-2</v>
      </c>
      <c r="O51">
        <v>2.9037367552518845E-2</v>
      </c>
      <c r="P51">
        <v>3.4538250416517258E-2</v>
      </c>
      <c r="Q51">
        <v>3.8442816585302353E-2</v>
      </c>
      <c r="R51">
        <v>4.4853053987026215E-2</v>
      </c>
      <c r="S51">
        <v>4.965703934431076E-2</v>
      </c>
      <c r="T51">
        <v>3.6951120942831039E-2</v>
      </c>
      <c r="U51">
        <v>4.7702647745609283E-2</v>
      </c>
      <c r="V51">
        <v>2.7150357142090797E-2</v>
      </c>
      <c r="W51">
        <v>3.1209370121359825E-2</v>
      </c>
      <c r="X51">
        <v>-3.229423426091671E-3</v>
      </c>
      <c r="Y51">
        <v>-9.0707410126924515E-3</v>
      </c>
      <c r="Z51">
        <v>1.0743916034698486E-2</v>
      </c>
      <c r="AA51">
        <v>2.5191089138388634E-2</v>
      </c>
      <c r="AB51">
        <v>3.4532200545072556E-2</v>
      </c>
      <c r="AC51">
        <v>1.8802449107170105E-2</v>
      </c>
      <c r="AD51">
        <v>1.9801391288638115E-2</v>
      </c>
      <c r="AE51">
        <v>2.0397374406456947E-2</v>
      </c>
      <c r="AF51">
        <v>3.4399759024381638E-3</v>
      </c>
      <c r="AG51">
        <v>-1.1665846221148968E-2</v>
      </c>
      <c r="AH51">
        <v>-1.3801498338580132E-2</v>
      </c>
      <c r="AI51">
        <v>-1.3172860257327557E-2</v>
      </c>
      <c r="AJ51">
        <v>-7.4123023077845573E-3</v>
      </c>
      <c r="AK51">
        <v>-6.189307663589716E-3</v>
      </c>
      <c r="AL51">
        <v>5.3899711929261684E-4</v>
      </c>
      <c r="AM51">
        <v>8.0619723303243518E-4</v>
      </c>
      <c r="AN51">
        <v>1.4368768781423569E-2</v>
      </c>
      <c r="AO51">
        <v>2.4406556040048599E-2</v>
      </c>
      <c r="AP51">
        <v>7.0411572232842445E-4</v>
      </c>
      <c r="AQ51">
        <v>2.032291516661644E-2</v>
      </c>
      <c r="AR51">
        <v>-8.2498295232653618E-3</v>
      </c>
      <c r="AS51">
        <v>-4.5415316708385944E-3</v>
      </c>
      <c r="AT51">
        <v>1.3522523455321789E-2</v>
      </c>
      <c r="AU51">
        <v>2.3830519989132881E-2</v>
      </c>
      <c r="AV51">
        <v>3.7243417464196682E-3</v>
      </c>
      <c r="AW51">
        <v>6.1132084578275681E-2</v>
      </c>
      <c r="AX51">
        <v>0.14155228435993195</v>
      </c>
      <c r="AY51">
        <v>2.0879865624010563E-3</v>
      </c>
      <c r="AZ51">
        <v>2.1183055359870195E-3</v>
      </c>
      <c r="BA51">
        <v>3.4422129392623901E-3</v>
      </c>
      <c r="BB51">
        <v>1.4673004858195782E-2</v>
      </c>
      <c r="BC51">
        <v>3.0238976702094078E-2</v>
      </c>
      <c r="BD51">
        <v>3.5148855298757553E-2</v>
      </c>
      <c r="BE51">
        <v>3.4069616347551346E-2</v>
      </c>
      <c r="BF51">
        <v>2.0108846947550774E-2</v>
      </c>
      <c r="BG51">
        <v>1.212402805685997E-2</v>
      </c>
      <c r="BH51">
        <v>-2.6552122086286545E-2</v>
      </c>
      <c r="BI51">
        <v>-2.8365325182676315E-2</v>
      </c>
      <c r="BJ51">
        <v>-1.7984953010454774E-3</v>
      </c>
      <c r="BK51">
        <v>3.0162617564201355E-2</v>
      </c>
      <c r="BL51">
        <v>-2.7543066069483757E-2</v>
      </c>
      <c r="BM51">
        <v>1.6934314742684364E-2</v>
      </c>
      <c r="BN51">
        <v>1.9483510404825211E-2</v>
      </c>
      <c r="BO51">
        <v>1.0315846651792526E-2</v>
      </c>
      <c r="BP51">
        <v>1.1384589597582817E-2</v>
      </c>
      <c r="BQ51">
        <v>4.4673127122223377E-3</v>
      </c>
      <c r="BR51">
        <v>3.1841336749494076E-4</v>
      </c>
      <c r="BS51">
        <v>4.4256029650568962E-3</v>
      </c>
      <c r="BT51">
        <v>1.0511938482522964E-2</v>
      </c>
      <c r="BU51">
        <v>9.0392250567674637E-3</v>
      </c>
      <c r="BV51">
        <v>7.8347343951463699E-3</v>
      </c>
      <c r="BW51">
        <v>6.3775950111448765E-3</v>
      </c>
      <c r="BX51">
        <v>1.2786511331796646E-2</v>
      </c>
      <c r="BY51">
        <v>1.1878780089318752E-2</v>
      </c>
      <c r="BZ51">
        <v>8.8637294247746468E-3</v>
      </c>
      <c r="CA51">
        <v>7.1893068961799145E-3</v>
      </c>
      <c r="CB51">
        <v>3.7320435512810946E-3</v>
      </c>
      <c r="CC51">
        <v>1.8277250928804278E-3</v>
      </c>
      <c r="CD51">
        <v>-2.9806438833475113E-3</v>
      </c>
      <c r="CE51">
        <v>-2.3737153969705105E-3</v>
      </c>
      <c r="CF51">
        <v>-1.3141238014213741E-4</v>
      </c>
      <c r="CG51">
        <v>2.120159100741148E-3</v>
      </c>
      <c r="CH51">
        <v>-2.6055623311549425E-3</v>
      </c>
      <c r="CI51">
        <v>1.2094607809558511E-3</v>
      </c>
      <c r="CJ51">
        <v>5.4443399421870708E-3</v>
      </c>
      <c r="CK51">
        <v>2.0929193124175072E-3</v>
      </c>
    </row>
    <row r="52">
      <c r="A52">
        <v>2013</v>
      </c>
      <c r="B52">
        <v>2.8184490278363228E-2</v>
      </c>
      <c r="C52">
        <v>2.7824122458696365E-2</v>
      </c>
      <c r="D52">
        <v>4.2166311293840408E-2</v>
      </c>
      <c r="E52">
        <v>4.9569837749004364E-2</v>
      </c>
      <c r="F52">
        <v>5.5810581892728806E-2</v>
      </c>
      <c r="G52">
        <v>1.4372112229466438E-2</v>
      </c>
      <c r="H52">
        <v>1.582697220146656E-2</v>
      </c>
      <c r="I52">
        <v>2.0076373592019081E-2</v>
      </c>
      <c r="J52">
        <v>3.0162906274199486E-2</v>
      </c>
      <c r="K52">
        <v>2.9830768704414368E-2</v>
      </c>
      <c r="L52">
        <v>2.6511883363127708E-2</v>
      </c>
      <c r="M52">
        <v>2.6168026030063629E-2</v>
      </c>
      <c r="N52">
        <v>2.7734814211726189E-2</v>
      </c>
      <c r="O52">
        <v>2.9273670166730881E-2</v>
      </c>
      <c r="P52">
        <v>3.4482792019844055E-2</v>
      </c>
      <c r="Q52">
        <v>3.8325630128383636E-2</v>
      </c>
      <c r="R52">
        <v>4.3977376073598862E-2</v>
      </c>
      <c r="S52">
        <v>4.7775685787200928E-2</v>
      </c>
      <c r="T52">
        <v>3.6858312785625458E-2</v>
      </c>
      <c r="U52">
        <v>4.6241503208875656E-2</v>
      </c>
      <c r="V52">
        <v>2.7875322848558426E-2</v>
      </c>
      <c r="W52">
        <v>3.1597722321748734E-2</v>
      </c>
      <c r="X52">
        <v>-1.0901291854679585E-2</v>
      </c>
      <c r="Y52">
        <v>-1.3202785514295101E-2</v>
      </c>
      <c r="Z52">
        <v>-5.8629573322832584E-4</v>
      </c>
      <c r="AA52">
        <v>8.3312112838029861E-3</v>
      </c>
      <c r="AB52">
        <v>1.401918102055788E-2</v>
      </c>
      <c r="AC52">
        <v>8.5485745221376419E-3</v>
      </c>
      <c r="AD52">
        <v>8.9621022343635559E-3</v>
      </c>
      <c r="AE52">
        <v>8.2362936809659004E-3</v>
      </c>
      <c r="AF52">
        <v>-7.414152380079031E-3</v>
      </c>
      <c r="AG52">
        <v>-1.721707358956337E-2</v>
      </c>
      <c r="AH52">
        <v>-1.6945667564868927E-2</v>
      </c>
      <c r="AI52">
        <v>-1.6050722450017929E-2</v>
      </c>
      <c r="AJ52">
        <v>-1.1967457830905914E-2</v>
      </c>
      <c r="AK52">
        <v>-1.1082941666245461E-2</v>
      </c>
      <c r="AL52">
        <v>-6.977688055485487E-3</v>
      </c>
      <c r="AM52">
        <v>-6.9810235872864723E-3</v>
      </c>
      <c r="AN52">
        <v>1.5698085771873593E-3</v>
      </c>
      <c r="AO52">
        <v>7.8237000852823257E-3</v>
      </c>
      <c r="AP52">
        <v>-6.979750469326973E-3</v>
      </c>
      <c r="AQ52">
        <v>5.2976836450397968E-3</v>
      </c>
      <c r="AR52">
        <v>-1.2875786051154137E-2</v>
      </c>
      <c r="AS52">
        <v>-1.0432571172714233E-2</v>
      </c>
      <c r="AT52">
        <v>1.4158313861116767E-3</v>
      </c>
      <c r="AU52">
        <v>2.7432901784777641E-2</v>
      </c>
      <c r="AV52">
        <v>0.11235014349222183</v>
      </c>
      <c r="AW52">
        <v>0.19325265288352966</v>
      </c>
      <c r="AX52">
        <v>0.24105897545814514</v>
      </c>
      <c r="AY52">
        <v>1.2877853587269783E-3</v>
      </c>
      <c r="AZ52">
        <v>1.5691042644903064E-3</v>
      </c>
      <c r="BA52">
        <v>2.9428675770759583E-3</v>
      </c>
      <c r="BB52">
        <v>-4.1502004023641348E-4</v>
      </c>
      <c r="BC52">
        <v>1.9052514107897878E-3</v>
      </c>
      <c r="BD52">
        <v>1.3802666217088699E-2</v>
      </c>
      <c r="BE52">
        <v>2.1496869623661041E-2</v>
      </c>
      <c r="BF52">
        <v>2.9946804046630859E-2</v>
      </c>
      <c r="BG52">
        <v>3.8648467510938644E-2</v>
      </c>
      <c r="BH52">
        <v>5.7080812752246857E-2</v>
      </c>
      <c r="BI52">
        <v>7.9954326152801514E-2</v>
      </c>
      <c r="BJ52">
        <v>0.13949592411518097</v>
      </c>
      <c r="BK52">
        <v>0.18754175305366516</v>
      </c>
      <c r="BL52">
        <v>6.954694539308548E-2</v>
      </c>
      <c r="BM52">
        <v>0.16754496097564697</v>
      </c>
      <c r="BN52">
        <v>1.6449209302663803E-2</v>
      </c>
      <c r="BO52">
        <v>2.6666110381484032E-2</v>
      </c>
      <c r="BP52">
        <v>1.1911413166671991E-3</v>
      </c>
      <c r="BQ52">
        <v>5.2347122691571712E-3</v>
      </c>
      <c r="BR52">
        <v>9.4909556210041046E-3</v>
      </c>
      <c r="BS52">
        <v>1.3432484120130539E-2</v>
      </c>
      <c r="BT52">
        <v>1.6751598566770554E-2</v>
      </c>
      <c r="BU52">
        <v>5.4389755241572857E-3</v>
      </c>
      <c r="BV52">
        <v>5.6874202564358711E-3</v>
      </c>
      <c r="BW52">
        <v>5.3614312782883644E-3</v>
      </c>
      <c r="BX52">
        <v>-3.5826046951115131E-4</v>
      </c>
      <c r="BY52">
        <v>7.5420970097184181E-4</v>
      </c>
      <c r="BZ52">
        <v>3.5400199703872204E-3</v>
      </c>
      <c r="CA52">
        <v>4.6295574866235256E-3</v>
      </c>
      <c r="CB52">
        <v>5.653854925185442E-3</v>
      </c>
      <c r="CC52">
        <v>5.9273689985275269E-3</v>
      </c>
      <c r="CD52">
        <v>6.4764153212308884E-3</v>
      </c>
      <c r="CE52">
        <v>6.7109735682606697E-3</v>
      </c>
      <c r="CF52">
        <v>1.0022303089499474E-2</v>
      </c>
      <c r="CG52">
        <v>1.2740900740027428E-2</v>
      </c>
      <c r="CH52">
        <v>6.6214846447110176E-3</v>
      </c>
      <c r="CI52">
        <v>1.1647009290754795E-2</v>
      </c>
      <c r="CJ52">
        <v>4.6590762212872505E-3</v>
      </c>
      <c r="CK52">
        <v>5.4751704446971416E-3</v>
      </c>
    </row>
    <row r="53">
      <c r="A53">
        <v>2014</v>
      </c>
      <c r="B53">
        <v>2.8881566599011421E-2</v>
      </c>
      <c r="C53">
        <v>2.7874503284692764E-2</v>
      </c>
      <c r="D53">
        <v>4.1492711752653122E-2</v>
      </c>
      <c r="E53">
        <v>4.8438169062137604E-2</v>
      </c>
      <c r="F53">
        <v>5.4648909717798233E-2</v>
      </c>
      <c r="G53">
        <v>1.1730623431503773E-2</v>
      </c>
      <c r="H53">
        <v>1.3145118020474911E-2</v>
      </c>
      <c r="I53">
        <v>1.7659712582826614E-2</v>
      </c>
      <c r="J53">
        <v>3.0915863811969757E-2</v>
      </c>
      <c r="K53">
        <v>3.1402215361595154E-2</v>
      </c>
      <c r="L53">
        <v>2.7244312688708305E-2</v>
      </c>
      <c r="M53">
        <v>2.6561364531517029E-2</v>
      </c>
      <c r="N53">
        <v>2.7597084641456604E-2</v>
      </c>
      <c r="O53">
        <v>2.899782732129097E-2</v>
      </c>
      <c r="P53">
        <v>3.3901982009410858E-2</v>
      </c>
      <c r="Q53">
        <v>3.7946093827486038E-2</v>
      </c>
      <c r="R53">
        <v>4.301094263792038E-2</v>
      </c>
      <c r="S53">
        <v>4.6469956636428833E-2</v>
      </c>
      <c r="T53">
        <v>3.6402136087417603E-2</v>
      </c>
      <c r="U53">
        <v>4.5080233365297318E-2</v>
      </c>
      <c r="V53">
        <v>2.8017379343509674E-2</v>
      </c>
      <c r="W53">
        <v>3.1507976353168488E-2</v>
      </c>
    </row>
  </sheetData>
  <mergeCells count="4">
    <mergeCell ref="B6:W6"/>
    <mergeCell ref="X6:AS6"/>
    <mergeCell ref="AT6:BO6"/>
    <mergeCell ref="BP6:CK6"/>
  </mergeCells>
  <hyperlinks>
    <hyperlink ref="A1" location="Index!A1" display="Back to index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5"/>
  </sheetPr>
  <dimension ref="A1:CK53"/>
  <sheetViews>
    <sheetView topLeftCell="A4" workbookViewId="0"/>
  </sheetViews>
  <sheetFormatPr defaultColWidth="8.85546875" defaultRowHeight="12.75"/>
  <sheetData>
    <row r="1">
      <c r="A1" s="154" t="s">
        <v>1293</v>
      </c>
    </row>
    <row r="2" ht="18">
      <c r="A2" s="1" t="s">
        <v>1028</v>
      </c>
    </row>
    <row r="3">
      <c r="A3" s="63" t="s">
        <v>591</v>
      </c>
    </row>
    <row r="5" ht="13.5" thickBot="true"/>
    <row r="6" ht="13.5" thickBot="true">
      <c r="B6" s="192" t="s">
        <v>550</v>
      </c>
      <c r="C6" s="193"/>
      <c r="D6" s="193"/>
      <c r="E6" s="193"/>
      <c r="F6" s="193"/>
      <c r="G6" s="193"/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4"/>
      <c r="X6" s="192" t="s">
        <v>552</v>
      </c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3"/>
      <c r="AS6" s="194"/>
      <c r="AT6" s="192" t="s">
        <v>1035</v>
      </c>
      <c r="AU6" s="193"/>
      <c r="AV6" s="193"/>
      <c r="AW6" s="193"/>
      <c r="AX6" s="193"/>
      <c r="AY6" s="193"/>
      <c r="AZ6" s="193"/>
      <c r="BA6" s="193"/>
      <c r="BB6" s="193"/>
      <c r="BC6" s="193"/>
      <c r="BD6" s="193"/>
      <c r="BE6" s="193"/>
      <c r="BF6" s="193"/>
      <c r="BG6" s="193"/>
      <c r="BH6" s="193"/>
      <c r="BI6" s="193"/>
      <c r="BJ6" s="193"/>
      <c r="BK6" s="193"/>
      <c r="BL6" s="193"/>
      <c r="BM6" s="193"/>
      <c r="BN6" s="193"/>
      <c r="BO6" s="194"/>
      <c r="BP6" s="192" t="s">
        <v>1036</v>
      </c>
      <c r="BQ6" s="193"/>
      <c r="BR6" s="193"/>
      <c r="BS6" s="193"/>
      <c r="BT6" s="193"/>
      <c r="BU6" s="193"/>
      <c r="BV6" s="193"/>
      <c r="BW6" s="193"/>
      <c r="BX6" s="193"/>
      <c r="BY6" s="193"/>
      <c r="BZ6" s="193"/>
      <c r="CA6" s="193"/>
      <c r="CB6" s="193"/>
      <c r="CC6" s="193"/>
      <c r="CD6" s="193"/>
      <c r="CE6" s="193"/>
      <c r="CF6" s="193"/>
      <c r="CG6" s="193"/>
      <c r="CH6" s="193"/>
      <c r="CI6" s="193"/>
      <c r="CJ6" s="193"/>
      <c r="CK6" s="194"/>
    </row>
    <row r="7" ht="32.25" customHeight="true">
      <c r="A7" s="12"/>
      <c r="B7" s="64" t="s">
        <v>6</v>
      </c>
      <c r="C7" s="64" t="s">
        <v>7</v>
      </c>
      <c r="D7" s="65" t="s">
        <v>8</v>
      </c>
      <c r="E7" s="12" t="s">
        <v>9</v>
      </c>
      <c r="F7" s="64" t="s">
        <v>10</v>
      </c>
      <c r="G7" s="42" t="s">
        <v>42</v>
      </c>
      <c r="H7" s="65" t="s">
        <v>43</v>
      </c>
      <c r="I7" s="65" t="s">
        <v>44</v>
      </c>
      <c r="J7" s="65" t="s">
        <v>45</v>
      </c>
      <c r="K7" s="65" t="s">
        <v>46</v>
      </c>
      <c r="L7" s="65" t="s">
        <v>47</v>
      </c>
      <c r="M7" s="65" t="s">
        <v>48</v>
      </c>
      <c r="N7" s="65" t="s">
        <v>49</v>
      </c>
      <c r="O7" s="65" t="s">
        <v>50</v>
      </c>
      <c r="P7" s="65" t="s">
        <v>51</v>
      </c>
      <c r="Q7" s="65" t="s">
        <v>52</v>
      </c>
      <c r="R7" s="65" t="s">
        <v>53</v>
      </c>
      <c r="S7" s="65" t="s">
        <v>551</v>
      </c>
      <c r="T7" s="65" t="s">
        <v>595</v>
      </c>
      <c r="U7" s="65" t="s">
        <v>596</v>
      </c>
      <c r="V7" s="65" t="s">
        <v>1076</v>
      </c>
      <c r="W7" s="65" t="s">
        <v>1077</v>
      </c>
      <c r="X7" s="64" t="s">
        <v>6</v>
      </c>
      <c r="Y7" s="64" t="s">
        <v>7</v>
      </c>
      <c r="Z7" s="65" t="s">
        <v>8</v>
      </c>
      <c r="AA7" s="12" t="s">
        <v>9</v>
      </c>
      <c r="AB7" s="64" t="s">
        <v>10</v>
      </c>
      <c r="AC7" s="42" t="s">
        <v>42</v>
      </c>
      <c r="AD7" s="65" t="s">
        <v>43</v>
      </c>
      <c r="AE7" s="65" t="s">
        <v>44</v>
      </c>
      <c r="AF7" s="65" t="s">
        <v>45</v>
      </c>
      <c r="AG7" s="65" t="s">
        <v>46</v>
      </c>
      <c r="AH7" s="65" t="s">
        <v>47</v>
      </c>
      <c r="AI7" s="65" t="s">
        <v>48</v>
      </c>
      <c r="AJ7" s="65" t="s">
        <v>49</v>
      </c>
      <c r="AK7" s="65" t="s">
        <v>50</v>
      </c>
      <c r="AL7" s="65" t="s">
        <v>51</v>
      </c>
      <c r="AM7" s="65" t="s">
        <v>52</v>
      </c>
      <c r="AN7" s="65" t="s">
        <v>53</v>
      </c>
      <c r="AO7" s="65" t="s">
        <v>551</v>
      </c>
      <c r="AP7" s="65" t="s">
        <v>595</v>
      </c>
      <c r="AQ7" s="65" t="s">
        <v>596</v>
      </c>
      <c r="AR7" s="65" t="s">
        <v>1076</v>
      </c>
      <c r="AS7" s="65" t="s">
        <v>1077</v>
      </c>
      <c r="AT7" s="64" t="s">
        <v>6</v>
      </c>
      <c r="AU7" s="64" t="s">
        <v>7</v>
      </c>
      <c r="AV7" s="65" t="s">
        <v>8</v>
      </c>
      <c r="AW7" s="12" t="s">
        <v>9</v>
      </c>
      <c r="AX7" s="64" t="s">
        <v>10</v>
      </c>
      <c r="AY7" s="42" t="s">
        <v>42</v>
      </c>
      <c r="AZ7" s="65" t="s">
        <v>43</v>
      </c>
      <c r="BA7" s="65" t="s">
        <v>44</v>
      </c>
      <c r="BB7" s="65" t="s">
        <v>45</v>
      </c>
      <c r="BC7" s="65" t="s">
        <v>46</v>
      </c>
      <c r="BD7" s="65" t="s">
        <v>47</v>
      </c>
      <c r="BE7" s="65" t="s">
        <v>48</v>
      </c>
      <c r="BF7" s="65" t="s">
        <v>49</v>
      </c>
      <c r="BG7" s="65" t="s">
        <v>50</v>
      </c>
      <c r="BH7" s="65" t="s">
        <v>51</v>
      </c>
      <c r="BI7" s="65" t="s">
        <v>52</v>
      </c>
      <c r="BJ7" s="65" t="s">
        <v>53</v>
      </c>
      <c r="BK7" s="65" t="s">
        <v>551</v>
      </c>
      <c r="BL7" s="65" t="s">
        <v>595</v>
      </c>
      <c r="BM7" s="65" t="s">
        <v>596</v>
      </c>
      <c r="BN7" s="65" t="s">
        <v>1076</v>
      </c>
      <c r="BO7" s="65" t="s">
        <v>1077</v>
      </c>
      <c r="BP7" s="64" t="s">
        <v>6</v>
      </c>
      <c r="BQ7" s="64" t="s">
        <v>7</v>
      </c>
      <c r="BR7" s="65" t="s">
        <v>8</v>
      </c>
      <c r="BS7" s="12" t="s">
        <v>9</v>
      </c>
      <c r="BT7" s="64" t="s">
        <v>10</v>
      </c>
      <c r="BU7" s="42" t="s">
        <v>42</v>
      </c>
      <c r="BV7" s="65" t="s">
        <v>43</v>
      </c>
      <c r="BW7" s="65" t="s">
        <v>44</v>
      </c>
      <c r="BX7" s="65" t="s">
        <v>45</v>
      </c>
      <c r="BY7" s="65" t="s">
        <v>46</v>
      </c>
      <c r="BZ7" s="65" t="s">
        <v>47</v>
      </c>
      <c r="CA7" s="65" t="s">
        <v>48</v>
      </c>
      <c r="CB7" s="65" t="s">
        <v>49</v>
      </c>
      <c r="CC7" s="65" t="s">
        <v>50</v>
      </c>
      <c r="CD7" s="65" t="s">
        <v>51</v>
      </c>
      <c r="CE7" s="65" t="s">
        <v>52</v>
      </c>
      <c r="CF7" s="65" t="s">
        <v>53</v>
      </c>
      <c r="CG7" s="65" t="s">
        <v>551</v>
      </c>
      <c r="CH7" s="65" t="s">
        <v>595</v>
      </c>
      <c r="CI7" s="65" t="s">
        <v>596</v>
      </c>
      <c r="CJ7" s="65" t="s">
        <v>1076</v>
      </c>
      <c r="CK7" s="65" t="s">
        <v>1077</v>
      </c>
    </row>
    <row r="8">
      <c r="A8" s="144" t="s">
        <v>0</v>
      </c>
      <c r="B8" s="144" t="s">
        <v>1174</v>
      </c>
      <c r="C8" s="144" t="s">
        <v>1175</v>
      </c>
      <c r="D8" s="144" t="s">
        <v>1176</v>
      </c>
      <c r="E8" s="144" t="s">
        <v>1177</v>
      </c>
      <c r="F8" s="144" t="s">
        <v>1178</v>
      </c>
      <c r="G8" s="144" t="s">
        <v>1179</v>
      </c>
      <c r="H8" s="144" t="s">
        <v>1180</v>
      </c>
      <c r="I8" s="144" t="s">
        <v>1181</v>
      </c>
      <c r="J8" s="144" t="s">
        <v>1182</v>
      </c>
      <c r="K8" s="144" t="s">
        <v>1183</v>
      </c>
      <c r="L8" s="144" t="s">
        <v>1184</v>
      </c>
      <c r="M8" s="144" t="s">
        <v>1185</v>
      </c>
      <c r="N8" s="144" t="s">
        <v>1186</v>
      </c>
      <c r="O8" s="144" t="s">
        <v>1187</v>
      </c>
      <c r="P8" s="144" t="s">
        <v>1188</v>
      </c>
      <c r="Q8" s="144" t="s">
        <v>1189</v>
      </c>
      <c r="R8" s="144" t="s">
        <v>1190</v>
      </c>
      <c r="S8" s="144" t="s">
        <v>1191</v>
      </c>
      <c r="T8" s="144" t="s">
        <v>1192</v>
      </c>
      <c r="U8" s="144" t="s">
        <v>1193</v>
      </c>
      <c r="V8" s="144" t="s">
        <v>1194</v>
      </c>
      <c r="W8" s="144" t="s">
        <v>1195</v>
      </c>
      <c r="X8" s="144" t="s">
        <v>1196</v>
      </c>
      <c r="Y8" s="144" t="s">
        <v>1197</v>
      </c>
      <c r="Z8" s="144" t="s">
        <v>1198</v>
      </c>
      <c r="AA8" s="144" t="s">
        <v>1199</v>
      </c>
      <c r="AB8" s="144" t="s">
        <v>1200</v>
      </c>
      <c r="AC8" s="144" t="s">
        <v>1201</v>
      </c>
      <c r="AD8" s="144" t="s">
        <v>1202</v>
      </c>
      <c r="AE8" s="144" t="s">
        <v>1203</v>
      </c>
      <c r="AF8" s="144" t="s">
        <v>1204</v>
      </c>
      <c r="AG8" s="144" t="s">
        <v>1205</v>
      </c>
      <c r="AH8" s="144" t="s">
        <v>1206</v>
      </c>
      <c r="AI8" s="144" t="s">
        <v>1207</v>
      </c>
      <c r="AJ8" s="144" t="s">
        <v>1208</v>
      </c>
      <c r="AK8" s="144" t="s">
        <v>1209</v>
      </c>
      <c r="AL8" s="144" t="s">
        <v>1210</v>
      </c>
      <c r="AM8" s="144" t="s">
        <v>1211</v>
      </c>
      <c r="AN8" s="144" t="s">
        <v>1212</v>
      </c>
      <c r="AO8" s="144" t="s">
        <v>1213</v>
      </c>
      <c r="AP8" s="144" t="s">
        <v>1214</v>
      </c>
      <c r="AQ8" s="144" t="s">
        <v>1215</v>
      </c>
      <c r="AR8" s="144" t="s">
        <v>1216</v>
      </c>
      <c r="AS8" s="144" t="s">
        <v>1217</v>
      </c>
      <c r="AT8" s="144" t="s">
        <v>1218</v>
      </c>
      <c r="AU8" s="144" t="s">
        <v>1219</v>
      </c>
      <c r="AV8" s="144" t="s">
        <v>1220</v>
      </c>
      <c r="AW8" s="144" t="s">
        <v>1221</v>
      </c>
      <c r="AX8" s="144" t="s">
        <v>1222</v>
      </c>
      <c r="AY8" s="144" t="s">
        <v>1223</v>
      </c>
      <c r="AZ8" s="144" t="s">
        <v>1224</v>
      </c>
      <c r="BA8" s="144" t="s">
        <v>1225</v>
      </c>
      <c r="BB8" s="144" t="s">
        <v>1226</v>
      </c>
      <c r="BC8" s="144" t="s">
        <v>1227</v>
      </c>
      <c r="BD8" s="144" t="s">
        <v>1228</v>
      </c>
      <c r="BE8" s="144" t="s">
        <v>1229</v>
      </c>
      <c r="BF8" s="144" t="s">
        <v>1230</v>
      </c>
      <c r="BG8" s="144" t="s">
        <v>1231</v>
      </c>
      <c r="BH8" s="144" t="s">
        <v>1232</v>
      </c>
      <c r="BI8" s="144" t="s">
        <v>1233</v>
      </c>
      <c r="BJ8" s="144" t="s">
        <v>1234</v>
      </c>
      <c r="BK8" s="144" t="s">
        <v>1235</v>
      </c>
      <c r="BL8" s="144" t="s">
        <v>1236</v>
      </c>
      <c r="BM8" s="144" t="s">
        <v>1237</v>
      </c>
      <c r="BN8" s="144" t="s">
        <v>1238</v>
      </c>
      <c r="BO8" s="144" t="s">
        <v>1239</v>
      </c>
      <c r="BP8" s="144" t="s">
        <v>1240</v>
      </c>
      <c r="BQ8" s="144" t="s">
        <v>1241</v>
      </c>
      <c r="BR8" s="144" t="s">
        <v>1242</v>
      </c>
      <c r="BS8" s="144" t="s">
        <v>1243</v>
      </c>
      <c r="BT8" s="144" t="s">
        <v>1244</v>
      </c>
      <c r="BU8" s="144" t="s">
        <v>1245</v>
      </c>
      <c r="BV8" s="144" t="s">
        <v>1246</v>
      </c>
      <c r="BW8" s="144" t="s">
        <v>1247</v>
      </c>
      <c r="BX8" s="144" t="s">
        <v>1248</v>
      </c>
      <c r="BY8" s="144" t="s">
        <v>1249</v>
      </c>
      <c r="BZ8" s="144" t="s">
        <v>1250</v>
      </c>
      <c r="CA8" s="144" t="s">
        <v>1251</v>
      </c>
      <c r="CB8" s="144" t="s">
        <v>1252</v>
      </c>
      <c r="CC8" s="144" t="s">
        <v>1253</v>
      </c>
      <c r="CD8" t="s">
        <v>1254</v>
      </c>
      <c r="CE8" t="s">
        <v>1255</v>
      </c>
      <c r="CF8" t="s">
        <v>1256</v>
      </c>
      <c r="CG8" t="s">
        <v>1257</v>
      </c>
      <c r="CH8" t="s">
        <v>1258</v>
      </c>
      <c r="CI8" t="s">
        <v>1259</v>
      </c>
      <c r="CJ8" t="s">
        <v>1260</v>
      </c>
      <c r="CK8" t="s">
        <v>1261</v>
      </c>
    </row>
    <row r="9">
      <c r="A9">
        <v>1970</v>
      </c>
      <c r="B9">
        <v>3.9183881133794785E-2</v>
      </c>
      <c r="C9">
        <v>4.8894409090280533E-2</v>
      </c>
      <c r="D9">
        <v>7.2240188717842102E-2</v>
      </c>
      <c r="E9">
        <v>8.7235845625400543E-2</v>
      </c>
      <c r="F9">
        <v>0.11041012406349182</v>
      </c>
      <c r="G9">
        <v>2.4841798469424248E-2</v>
      </c>
      <c r="H9">
        <v>2.6479126885533333E-2</v>
      </c>
      <c r="I9">
        <v>3.2673917710781097E-2</v>
      </c>
      <c r="J9">
        <v>4.2159721255302429E-2</v>
      </c>
      <c r="K9">
        <v>4.4838856905698776E-2</v>
      </c>
      <c r="L9">
        <v>4.2301647365093231E-2</v>
      </c>
      <c r="M9">
        <v>4.22014519572258E-2</v>
      </c>
      <c r="N9">
        <v>4.5945730060338974E-2</v>
      </c>
      <c r="O9">
        <v>5.5349569767713547E-2</v>
      </c>
      <c r="P9">
        <v>6.1875984072685242E-2</v>
      </c>
      <c r="Q9">
        <v>6.5651364624500275E-2</v>
      </c>
      <c r="R9">
        <v>7.0234231650829315E-2</v>
      </c>
      <c r="S9">
        <v>7.9032041132450104E-2</v>
      </c>
      <c r="T9">
        <v>6.4184017479419708E-2</v>
      </c>
      <c r="U9">
        <v>7.5345404446125031E-2</v>
      </c>
      <c r="V9">
        <v>4.7304917126893997E-2</v>
      </c>
      <c r="W9">
        <v>5.5320948362350464E-2</v>
      </c>
      <c r="X9">
        <v>-6.2581099569797516E-2</v>
      </c>
      <c r="Y9">
        <v>-5.7277106679975986E-3</v>
      </c>
      <c r="Z9">
        <v>-2.2976623848080635E-2</v>
      </c>
      <c r="AA9">
        <v>-3.9279915392398834E-2</v>
      </c>
      <c r="AB9">
        <v>-6.771174818277359E-2</v>
      </c>
      <c r="AC9">
        <v>-8.0322526395320892E-2</v>
      </c>
      <c r="AD9">
        <v>-8.0375537276268005E-2</v>
      </c>
      <c r="AE9">
        <v>-8.0625809729099274E-2</v>
      </c>
      <c r="AF9">
        <v>-7.4731901288032532E-2</v>
      </c>
      <c r="AG9">
        <v>-4.2948849499225616E-2</v>
      </c>
      <c r="AH9">
        <v>-3.0336270574480295E-3</v>
      </c>
      <c r="AI9">
        <v>-3.4108075778931379E-3</v>
      </c>
      <c r="AJ9">
        <v>-2.7671901043504477E-3</v>
      </c>
      <c r="AK9">
        <v>-9.2197246849536896E-3</v>
      </c>
      <c r="AL9">
        <v>-1.2642868794500828E-2</v>
      </c>
      <c r="AM9">
        <v>-1.5219311229884624E-2</v>
      </c>
      <c r="AN9">
        <v>-1.8934207037091255E-2</v>
      </c>
      <c r="AO9">
        <v>-2.8844859451055527E-2</v>
      </c>
      <c r="AP9">
        <v>-1.4217949472367764E-2</v>
      </c>
      <c r="AQ9">
        <v>-2.469189278781414E-2</v>
      </c>
      <c r="AR9">
        <v>-1.5033905394375324E-2</v>
      </c>
      <c r="AS9">
        <v>-1.4646401628851891E-2</v>
      </c>
      <c r="AT9">
        <v>9.8151467740535736E-2</v>
      </c>
      <c r="AU9">
        <v>0.15876665711402893</v>
      </c>
      <c r="AV9">
        <v>0.26449123024940491</v>
      </c>
      <c r="AW9">
        <v>0.34226897358894348</v>
      </c>
      <c r="AX9">
        <v>0.43962004780769348</v>
      </c>
      <c r="AY9">
        <v>4.9946591258049011E-2</v>
      </c>
      <c r="AZ9">
        <v>6.7750252783298492E-2</v>
      </c>
      <c r="BA9">
        <v>8.13446044921875E-2</v>
      </c>
      <c r="BB9">
        <v>0.11653480678796768</v>
      </c>
      <c r="BC9">
        <v>0.14547200500965118</v>
      </c>
      <c r="BD9">
        <v>0.13017602264881134</v>
      </c>
      <c r="BE9">
        <v>0.16694042086601257</v>
      </c>
      <c r="BF9">
        <v>0.16845428943634033</v>
      </c>
      <c r="BG9">
        <v>0.16136310994625092</v>
      </c>
      <c r="BH9">
        <v>0.1894824355840683</v>
      </c>
      <c r="BI9">
        <v>0.25700277090072632</v>
      </c>
      <c r="BJ9">
        <v>0.35082006454467773</v>
      </c>
      <c r="BK9">
        <v>0.25576531887054443</v>
      </c>
      <c r="BL9">
        <v>0.22832056879997253</v>
      </c>
      <c r="BM9">
        <v>0.29609495401382446</v>
      </c>
      <c r="BN9">
        <v>0.1293247789144516</v>
      </c>
      <c r="BO9">
        <v>0.15052051842212677</v>
      </c>
      <c r="BP9">
        <v>0.15265446901321411</v>
      </c>
      <c r="BQ9">
        <v>5.6092835962772369E-2</v>
      </c>
      <c r="BR9">
        <v>4.2053703218698502E-2</v>
      </c>
      <c r="BS9">
        <v>5.0039563328027725E-2</v>
      </c>
      <c r="BT9">
        <v>6.2685504555702209E-2</v>
      </c>
      <c r="BU9">
        <v>0.15691915154457092</v>
      </c>
      <c r="BV9">
        <v>0.17435106635093689</v>
      </c>
      <c r="BW9">
        <v>0.19038410484790802</v>
      </c>
      <c r="BX9">
        <v>0.17831289768218994</v>
      </c>
      <c r="BY9">
        <v>0.12113384902477264</v>
      </c>
      <c r="BZ9">
        <v>6.3906438648700714E-2</v>
      </c>
      <c r="CA9">
        <v>7.320142537355423E-2</v>
      </c>
      <c r="CB9">
        <v>6.2311094254255295E-2</v>
      </c>
      <c r="CC9">
        <v>4.3059173971414566E-2</v>
      </c>
      <c r="CD9">
        <v>3.4326117485761642E-2</v>
      </c>
      <c r="CE9">
        <v>4.0133148431777954E-2</v>
      </c>
      <c r="CF9">
        <v>5.2270792424678802E-2</v>
      </c>
      <c r="CG9">
        <v>3.7692174315452576E-2</v>
      </c>
      <c r="CH9">
        <v>3.7872564047574997E-2</v>
      </c>
      <c r="CI9">
        <v>4.3837286531925201E-2</v>
      </c>
      <c r="CJ9">
        <v>7.113569974899292E-2</v>
      </c>
      <c r="CK9">
        <v>5.533197894692421E-2</v>
      </c>
    </row>
    <row r="10">
      <c r="A10">
        <v>1971</v>
      </c>
      <c r="B10">
        <v>4.1361454874277115E-2</v>
      </c>
      <c r="C10">
        <v>4.9090918153524399E-2</v>
      </c>
      <c r="D10">
        <v>7.3195211589336395E-2</v>
      </c>
      <c r="E10">
        <v>8.8835634291172028E-2</v>
      </c>
      <c r="F10">
        <v>0.11403653770685196</v>
      </c>
      <c r="G10">
        <v>2.7360811829566956E-2</v>
      </c>
      <c r="H10">
        <v>2.9916131868958473E-2</v>
      </c>
      <c r="I10">
        <v>3.5405416041612625E-2</v>
      </c>
      <c r="J10">
        <v>4.4155217707157135E-2</v>
      </c>
      <c r="K10">
        <v>4.6594910323619843E-2</v>
      </c>
      <c r="L10">
        <v>4.2589142918586731E-2</v>
      </c>
      <c r="M10">
        <v>4.2855642735958099E-2</v>
      </c>
      <c r="N10">
        <v>4.6095151454210281E-2</v>
      </c>
      <c r="O10">
        <v>5.5544905364513397E-2</v>
      </c>
      <c r="P10">
        <v>6.236649677157402E-2</v>
      </c>
      <c r="Q10">
        <v>6.6522665321826935E-2</v>
      </c>
      <c r="R10">
        <v>7.0955038070678711E-2</v>
      </c>
      <c r="S10">
        <v>8.01667720079422E-2</v>
      </c>
      <c r="T10">
        <v>6.4910262823104858E-2</v>
      </c>
      <c r="U10">
        <v>7.62525275349617E-2</v>
      </c>
      <c r="V10">
        <v>4.7795135527849197E-2</v>
      </c>
      <c r="W10">
        <v>5.5792264640331268E-2</v>
      </c>
      <c r="X10">
        <v>-3.9126638323068619E-2</v>
      </c>
      <c r="Y10">
        <v>7.4623115360736847E-3</v>
      </c>
      <c r="Z10">
        <v>7.6705995015799999E-3</v>
      </c>
      <c r="AA10">
        <v>-1.3432750711217523E-3</v>
      </c>
      <c r="AB10">
        <v>-1.8846472725272179E-2</v>
      </c>
      <c r="AC10">
        <v>-5.5413197726011276E-2</v>
      </c>
      <c r="AD10">
        <v>-5.4914522916078568E-2</v>
      </c>
      <c r="AE10">
        <v>-5.3688429296016693E-2</v>
      </c>
      <c r="AF10">
        <v>-4.7381885349750519E-2</v>
      </c>
      <c r="AG10">
        <v>-2.3340463638305664E-2</v>
      </c>
      <c r="AH10">
        <v>4.559012595564127E-3</v>
      </c>
      <c r="AI10">
        <v>4.626905545592308E-3</v>
      </c>
      <c r="AJ10">
        <v>7.3293666355311871E-3</v>
      </c>
      <c r="AK10">
        <v>9.6456864848732948E-3</v>
      </c>
      <c r="AL10">
        <v>1.2631813064217567E-2</v>
      </c>
      <c r="AM10">
        <v>1.2327186763286591E-2</v>
      </c>
      <c r="AN10">
        <v>1.0877265594899654E-2</v>
      </c>
      <c r="AO10">
        <v>4.8242248594760895E-3</v>
      </c>
      <c r="AP10">
        <v>1.2445365078747272E-2</v>
      </c>
      <c r="AQ10">
        <v>7.3962812311947346E-3</v>
      </c>
      <c r="AR10">
        <v>-3.479532606434077E-4</v>
      </c>
      <c r="AS10">
        <v>5.6297876872122288E-3</v>
      </c>
      <c r="AT10">
        <v>7.9024337232112885E-2</v>
      </c>
      <c r="AU10">
        <v>0.12881384789943695</v>
      </c>
      <c r="AV10">
        <v>0.2580883800983429</v>
      </c>
      <c r="AW10">
        <v>0.34566667675971985</v>
      </c>
      <c r="AX10">
        <v>0.45560494065284729</v>
      </c>
      <c r="AY10">
        <v>4.2467489838600159E-2</v>
      </c>
      <c r="AZ10">
        <v>5.5162478238344193E-2</v>
      </c>
      <c r="BA10">
        <v>6.9883264601230621E-2</v>
      </c>
      <c r="BB10">
        <v>9.6483893692493439E-2</v>
      </c>
      <c r="BC10">
        <v>0.10875214636325836</v>
      </c>
      <c r="BD10">
        <v>8.9966230094432831E-2</v>
      </c>
      <c r="BE10">
        <v>0.13055899739265442</v>
      </c>
      <c r="BF10">
        <v>0.14092780649662018</v>
      </c>
      <c r="BG10">
        <v>0.14046719670295715</v>
      </c>
      <c r="BH10">
        <v>0.17507725954055786</v>
      </c>
      <c r="BI10">
        <v>0.24821829795837402</v>
      </c>
      <c r="BJ10">
        <v>0.34551268815994263</v>
      </c>
      <c r="BK10">
        <v>0.25366806983947754</v>
      </c>
      <c r="BL10">
        <v>0.21718588471412659</v>
      </c>
      <c r="BM10">
        <v>0.29272699356079102</v>
      </c>
      <c r="BN10">
        <v>0.10475240647792816</v>
      </c>
      <c r="BO10">
        <v>0.12807750701904297</v>
      </c>
      <c r="BP10">
        <v>0.12172003090381622</v>
      </c>
      <c r="BQ10">
        <v>4.5899804681539536E-2</v>
      </c>
      <c r="BR10">
        <v>4.1532929986715317E-2</v>
      </c>
      <c r="BS10">
        <v>5.1505059003829956E-2</v>
      </c>
      <c r="BT10">
        <v>6.7414507269859314E-2</v>
      </c>
      <c r="BU10">
        <v>0.12964178621768951</v>
      </c>
      <c r="BV10">
        <v>0.14601545035839081</v>
      </c>
      <c r="BW10">
        <v>0.15926703810691833</v>
      </c>
      <c r="BX10">
        <v>0.14501331746578217</v>
      </c>
      <c r="BY10">
        <v>8.9683875441551208E-2</v>
      </c>
      <c r="BZ10">
        <v>4.4693440198898315E-2</v>
      </c>
      <c r="CA10">
        <v>5.7896804064512253E-2</v>
      </c>
      <c r="CB10">
        <v>5.1386803388595581E-2</v>
      </c>
      <c r="CC10">
        <v>3.8003969937562943E-2</v>
      </c>
      <c r="CD10">
        <v>3.2018635421991348E-2</v>
      </c>
      <c r="CE10">
        <v>3.9051268249750137E-2</v>
      </c>
      <c r="CF10">
        <v>5.1528189331293106E-2</v>
      </c>
      <c r="CG10">
        <v>3.8000043481588364E-2</v>
      </c>
      <c r="CH10">
        <v>3.6322392523288727E-2</v>
      </c>
      <c r="CI10">
        <v>4.3768215924501419E-2</v>
      </c>
      <c r="CJ10">
        <v>5.811745673418045E-2</v>
      </c>
      <c r="CK10">
        <v>4.7864533960819244E-2</v>
      </c>
    </row>
    <row r="11">
      <c r="A11">
        <v>1972</v>
      </c>
      <c r="B11">
        <v>4.0598325431346893E-2</v>
      </c>
      <c r="C11">
        <v>4.7724217176437378E-2</v>
      </c>
      <c r="D11">
        <v>7.1589142084121704E-2</v>
      </c>
      <c r="E11">
        <v>8.579118549823761E-2</v>
      </c>
      <c r="F11">
        <v>0.10892044752836227</v>
      </c>
      <c r="G11">
        <v>2.7359900996088982E-2</v>
      </c>
      <c r="H11">
        <v>3.0600791797041893E-2</v>
      </c>
      <c r="I11">
        <v>3.5076607018709183E-2</v>
      </c>
      <c r="J11">
        <v>4.279080405831337E-2</v>
      </c>
      <c r="K11">
        <v>4.5637458562850952E-2</v>
      </c>
      <c r="L11">
        <v>4.1109710931777954E-2</v>
      </c>
      <c r="M11">
        <v>4.1756264865398407E-2</v>
      </c>
      <c r="N11">
        <v>4.4591203331947327E-2</v>
      </c>
      <c r="O11">
        <v>5.4241657257080078E-2</v>
      </c>
      <c r="P11">
        <v>6.1449337750673294E-2</v>
      </c>
      <c r="Q11">
        <v>6.5703898668289185E-2</v>
      </c>
      <c r="R11">
        <v>6.9500409066677094E-2</v>
      </c>
      <c r="S11">
        <v>7.7894032001495361E-2</v>
      </c>
      <c r="T11">
        <v>6.405988335609436E-2</v>
      </c>
      <c r="U11">
        <v>7.4288487434387207E-2</v>
      </c>
      <c r="V11">
        <v>4.6506937593221664E-2</v>
      </c>
      <c r="W11">
        <v>5.4673269391059875E-2</v>
      </c>
      <c r="X11">
        <v>-3.9583731442689896E-2</v>
      </c>
      <c r="Y11">
        <v>1.4039871282875538E-2</v>
      </c>
      <c r="Z11">
        <v>5.3479569032788277E-3</v>
      </c>
      <c r="AA11">
        <v>-1.6910863341763616E-3</v>
      </c>
      <c r="AB11">
        <v>-1.6393128782510757E-2</v>
      </c>
      <c r="AC11">
        <v>-5.8646667748689651E-2</v>
      </c>
      <c r="AD11">
        <v>-5.7857196778059006E-2</v>
      </c>
      <c r="AE11">
        <v>-5.6458897888660431E-2</v>
      </c>
      <c r="AF11">
        <v>-4.9541566520929337E-2</v>
      </c>
      <c r="AG11">
        <v>-2.0644458010792732E-2</v>
      </c>
      <c r="AH11">
        <v>1.5087644569575787E-2</v>
      </c>
      <c r="AI11">
        <v>1.4764425344765186E-2</v>
      </c>
      <c r="AJ11">
        <v>1.6481660306453705E-2</v>
      </c>
      <c r="AK11">
        <v>1.1926355771720409E-2</v>
      </c>
      <c r="AL11">
        <v>9.8008131608366966E-3</v>
      </c>
      <c r="AM11">
        <v>8.6256247013807297E-3</v>
      </c>
      <c r="AN11">
        <v>8.1417150795459747E-3</v>
      </c>
      <c r="AO11">
        <v>3.7220669910311699E-3</v>
      </c>
      <c r="AP11">
        <v>9.0797320008277893E-3</v>
      </c>
      <c r="AQ11">
        <v>5.6205634027719498E-3</v>
      </c>
      <c r="AR11">
        <v>4.8796329647302628E-3</v>
      </c>
      <c r="AS11">
        <v>6.8336860276758671E-3</v>
      </c>
      <c r="AT11">
        <v>7.2811216115951538E-2</v>
      </c>
      <c r="AU11">
        <v>0.12432394176721573</v>
      </c>
      <c r="AV11">
        <v>0.27529942989349365</v>
      </c>
      <c r="AW11">
        <v>0.37707787752151489</v>
      </c>
      <c r="AX11">
        <v>0.51204735040664673</v>
      </c>
      <c r="AY11">
        <v>3.8365159183740616E-2</v>
      </c>
      <c r="AZ11">
        <v>4.801579937338829E-2</v>
      </c>
      <c r="BA11">
        <v>6.4934760332107544E-2</v>
      </c>
      <c r="BB11">
        <v>8.9250169694423676E-2</v>
      </c>
      <c r="BC11">
        <v>0.10207043588161469</v>
      </c>
      <c r="BD11">
        <v>8.2836531102657318E-2</v>
      </c>
      <c r="BE11">
        <v>0.12121310085058212</v>
      </c>
      <c r="BF11">
        <v>0.13682319223880768</v>
      </c>
      <c r="BG11">
        <v>0.14071230590343475</v>
      </c>
      <c r="BH11">
        <v>0.18196120858192444</v>
      </c>
      <c r="BI11">
        <v>0.26217988133430481</v>
      </c>
      <c r="BJ11">
        <v>0.36391472816467285</v>
      </c>
      <c r="BK11">
        <v>0.27565294504165649</v>
      </c>
      <c r="BL11">
        <v>0.22829142212867737</v>
      </c>
      <c r="BM11">
        <v>0.31350284814834595</v>
      </c>
      <c r="BN11">
        <v>9.9447228014469147E-2</v>
      </c>
      <c r="BO11">
        <v>0.12644656002521515</v>
      </c>
      <c r="BP11">
        <v>0.10867944359779358</v>
      </c>
      <c r="BQ11">
        <v>4.3886337429285049E-2</v>
      </c>
      <c r="BR11">
        <v>4.4099625200033188E-2</v>
      </c>
      <c r="BS11">
        <v>5.538712814450264E-2</v>
      </c>
      <c r="BT11">
        <v>7.3532983660697937E-2</v>
      </c>
      <c r="BU11">
        <v>0.11038480699062347</v>
      </c>
      <c r="BV11">
        <v>0.12673148512840271</v>
      </c>
      <c r="BW11">
        <v>0.14020402729511261</v>
      </c>
      <c r="BX11">
        <v>0.12892539799213409</v>
      </c>
      <c r="BY11">
        <v>8.2107506692409515E-2</v>
      </c>
      <c r="BZ11">
        <v>4.1203103959560394E-2</v>
      </c>
      <c r="CA11">
        <v>5.3599957376718521E-2</v>
      </c>
      <c r="CB11">
        <v>4.8366270959377289E-2</v>
      </c>
      <c r="CC11">
        <v>3.7878274917602539E-2</v>
      </c>
      <c r="CD11">
        <v>3.3256746828556061E-2</v>
      </c>
      <c r="CE11">
        <v>4.1283231228590012E-2</v>
      </c>
      <c r="CF11">
        <v>5.3824029862880707E-2</v>
      </c>
      <c r="CG11">
        <v>4.1066132485866547E-2</v>
      </c>
      <c r="CH11">
        <v>3.8179539144039154E-2</v>
      </c>
      <c r="CI11">
        <v>4.6560179442167282E-2</v>
      </c>
      <c r="CJ11">
        <v>5.4464768618345261E-2</v>
      </c>
      <c r="CK11">
        <v>4.6871423721313477E-2</v>
      </c>
    </row>
    <row r="12">
      <c r="A12">
        <v>1973</v>
      </c>
      <c r="B12">
        <v>4.6213116496801376E-2</v>
      </c>
      <c r="C12">
        <v>4.6304341405630112E-2</v>
      </c>
      <c r="D12">
        <v>7.2927527129650116E-2</v>
      </c>
      <c r="E12">
        <v>8.8137172162532806E-2</v>
      </c>
      <c r="F12">
        <v>0.11348807066679001</v>
      </c>
      <c r="G12">
        <v>3.3965293318033218E-2</v>
      </c>
      <c r="H12">
        <v>3.8341697305440903E-2</v>
      </c>
      <c r="I12">
        <v>4.237736389040947E-2</v>
      </c>
      <c r="J12">
        <v>4.9475539475679398E-2</v>
      </c>
      <c r="K12">
        <v>4.9349110573530197E-2</v>
      </c>
      <c r="L12">
        <v>3.9150644093751907E-2</v>
      </c>
      <c r="M12">
        <v>4.024161770939827E-2</v>
      </c>
      <c r="N12">
        <v>4.2556371539831161E-2</v>
      </c>
      <c r="O12">
        <v>5.3497586399316788E-2</v>
      </c>
      <c r="P12">
        <v>6.1788760125637054E-2</v>
      </c>
      <c r="Q12">
        <v>6.6713064908981323E-2</v>
      </c>
      <c r="R12">
        <v>7.0314466953277588E-2</v>
      </c>
      <c r="S12">
        <v>7.9448536038398743E-2</v>
      </c>
      <c r="T12">
        <v>6.4817920327186584E-2</v>
      </c>
      <c r="U12">
        <v>7.5487785041332245E-2</v>
      </c>
      <c r="V12">
        <v>4.6288684010505676E-2</v>
      </c>
      <c r="W12">
        <v>5.4856721311807632E-2</v>
      </c>
      <c r="X12">
        <v>-9.8635099828243256E-2</v>
      </c>
      <c r="Y12">
        <v>3.7284188438206911E-3</v>
      </c>
      <c r="Z12">
        <v>-3.4148436039686203E-2</v>
      </c>
      <c r="AA12">
        <v>-5.4345812648534775E-2</v>
      </c>
      <c r="AB12">
        <v>-9.3708068132400513E-2</v>
      </c>
      <c r="AC12">
        <v>-0.12907373905181885</v>
      </c>
      <c r="AD12">
        <v>-0.1293518990278244</v>
      </c>
      <c r="AE12">
        <v>-0.12879996001720428</v>
      </c>
      <c r="AF12">
        <v>-0.11986450105905533</v>
      </c>
      <c r="AG12">
        <v>-6.3531413674354553E-2</v>
      </c>
      <c r="AH12">
        <v>1.2141041457653046E-2</v>
      </c>
      <c r="AI12">
        <v>1.0846259072422981E-2</v>
      </c>
      <c r="AJ12">
        <v>1.2115887366235256E-2</v>
      </c>
      <c r="AK12">
        <v>-7.16443732380867E-3</v>
      </c>
      <c r="AL12">
        <v>-1.9839471206068993E-2</v>
      </c>
      <c r="AM12">
        <v>-2.559414878487587E-2</v>
      </c>
      <c r="AN12">
        <v>-2.7612794190645218E-2</v>
      </c>
      <c r="AO12">
        <v>-4.0135130286216736E-2</v>
      </c>
      <c r="AP12">
        <v>-2.3379432037472725E-2</v>
      </c>
      <c r="AQ12">
        <v>-3.470514714717865E-2</v>
      </c>
      <c r="AR12">
        <v>-1.384334173053503E-2</v>
      </c>
      <c r="AS12">
        <v>-1.8252892419695854E-2</v>
      </c>
      <c r="AT12">
        <v>0.10284813493490219</v>
      </c>
      <c r="AU12">
        <v>0.16314826905727386</v>
      </c>
      <c r="AV12">
        <v>0.2865557074546814</v>
      </c>
      <c r="AW12">
        <v>0.36778560280799866</v>
      </c>
      <c r="AX12">
        <v>0.47605785727500916</v>
      </c>
      <c r="AY12">
        <v>5.188664048910141E-2</v>
      </c>
      <c r="AZ12">
        <v>6.0227114707231522E-2</v>
      </c>
      <c r="BA12">
        <v>8.5100613534450531E-2</v>
      </c>
      <c r="BB12">
        <v>0.12138430029153824</v>
      </c>
      <c r="BC12">
        <v>0.16338238120079041</v>
      </c>
      <c r="BD12">
        <v>0.13771229982376099</v>
      </c>
      <c r="BE12">
        <v>0.16231837868690491</v>
      </c>
      <c r="BF12">
        <v>0.17268039286136627</v>
      </c>
      <c r="BG12">
        <v>0.17055104672908783</v>
      </c>
      <c r="BH12">
        <v>0.2051268070936203</v>
      </c>
      <c r="BI12">
        <v>0.28095558285713196</v>
      </c>
      <c r="BJ12">
        <v>0.37695947289466858</v>
      </c>
      <c r="BK12">
        <v>0.27187007665634155</v>
      </c>
      <c r="BL12">
        <v>0.24898286163806915</v>
      </c>
      <c r="BM12">
        <v>0.3171672523021698</v>
      </c>
      <c r="BN12">
        <v>0.13228701055049896</v>
      </c>
      <c r="BO12">
        <v>0.15663664042949677</v>
      </c>
      <c r="BP12">
        <v>0.15450951457023621</v>
      </c>
      <c r="BQ12">
        <v>5.7582192122936249E-2</v>
      </c>
      <c r="BR12">
        <v>4.5957084745168686E-2</v>
      </c>
      <c r="BS12">
        <v>5.4476968944072723E-2</v>
      </c>
      <c r="BT12">
        <v>7.0402525365352631E-2</v>
      </c>
      <c r="BU12">
        <v>0.14724870026111603</v>
      </c>
      <c r="BV12">
        <v>0.16586090624332428</v>
      </c>
      <c r="BW12">
        <v>0.18222750723361969</v>
      </c>
      <c r="BX12">
        <v>0.17571258544921875</v>
      </c>
      <c r="BY12">
        <v>0.13197498023509979</v>
      </c>
      <c r="BZ12">
        <v>6.9275878369808197E-2</v>
      </c>
      <c r="CA12">
        <v>7.2361424565315247E-2</v>
      </c>
      <c r="CB12">
        <v>5.9632778167724609E-2</v>
      </c>
      <c r="CC12">
        <v>4.6002443879842758E-2</v>
      </c>
      <c r="CD12">
        <v>3.7444945424795151E-2</v>
      </c>
      <c r="CE12">
        <v>4.4147007167339325E-2</v>
      </c>
      <c r="CF12">
        <v>5.5164020508527756E-2</v>
      </c>
      <c r="CG12">
        <v>4.0697064250707626E-2</v>
      </c>
      <c r="CH12">
        <v>4.155828058719635E-2</v>
      </c>
      <c r="CI12">
        <v>4.7016501426696777E-2</v>
      </c>
      <c r="CJ12">
        <v>7.2790153324604034E-2</v>
      </c>
      <c r="CK12">
        <v>5.8423742651939392E-2</v>
      </c>
    </row>
    <row r="13">
      <c r="A13">
        <v>1974</v>
      </c>
      <c r="B13">
        <v>5.4473266005516052E-2</v>
      </c>
      <c r="C13">
        <v>4.2417611926794052E-2</v>
      </c>
      <c r="D13">
        <v>7.4861273169517517E-2</v>
      </c>
      <c r="E13">
        <v>9.3275293707847595E-2</v>
      </c>
      <c r="F13">
        <v>0.12634339928627014</v>
      </c>
      <c r="G13">
        <v>4.9025546759366989E-2</v>
      </c>
      <c r="H13">
        <v>5.3108461201190948E-2</v>
      </c>
      <c r="I13">
        <v>5.5512189865112305E-2</v>
      </c>
      <c r="J13">
        <v>5.9550989419221878E-2</v>
      </c>
      <c r="K13">
        <v>5.2257858216762543E-2</v>
      </c>
      <c r="L13">
        <v>3.4405529499053955E-2</v>
      </c>
      <c r="M13">
        <v>3.5852629691362381E-2</v>
      </c>
      <c r="N13">
        <v>3.7857189774513245E-2</v>
      </c>
      <c r="O13">
        <v>5.0921879708766937E-2</v>
      </c>
      <c r="P13">
        <v>6.1434168368577957E-2</v>
      </c>
      <c r="Q13">
        <v>6.7614093422889709E-2</v>
      </c>
      <c r="R13">
        <v>7.118234783411026E-2</v>
      </c>
      <c r="S13">
        <v>8.2356907427310944E-2</v>
      </c>
      <c r="T13">
        <v>6.5236523747444153E-2</v>
      </c>
      <c r="U13">
        <v>7.7437758445739746E-2</v>
      </c>
      <c r="V13">
        <v>4.4453240931034088E-2</v>
      </c>
      <c r="W13">
        <v>5.3861048072576523E-2</v>
      </c>
      <c r="X13">
        <v>-0.10055577754974365</v>
      </c>
      <c r="Y13">
        <v>-1.3163698837161064E-2</v>
      </c>
      <c r="Z13">
        <v>-3.3824104815721512E-2</v>
      </c>
      <c r="AA13">
        <v>-4.934002086520195E-2</v>
      </c>
      <c r="AB13">
        <v>-8.2491584122180939E-2</v>
      </c>
      <c r="AC13">
        <v>-0.1297973096370697</v>
      </c>
      <c r="AD13">
        <v>-0.12959706783294678</v>
      </c>
      <c r="AE13">
        <v>-0.12848533689975739</v>
      </c>
      <c r="AF13">
        <v>-0.11959124356508255</v>
      </c>
      <c r="AG13">
        <v>-6.921008974313736E-2</v>
      </c>
      <c r="AH13">
        <v>-1.0042106732726097E-2</v>
      </c>
      <c r="AI13">
        <v>-1.090024970471859E-2</v>
      </c>
      <c r="AJ13">
        <v>-8.3900894969701767E-3</v>
      </c>
      <c r="AK13">
        <v>-1.8240595236420631E-2</v>
      </c>
      <c r="AL13">
        <v>-2.346288226544857E-2</v>
      </c>
      <c r="AM13">
        <v>-2.7121854946017265E-2</v>
      </c>
      <c r="AN13">
        <v>-2.7793247252702713E-2</v>
      </c>
      <c r="AO13">
        <v>-3.7920735776424408E-2</v>
      </c>
      <c r="AP13">
        <v>-2.571415901184082E-2</v>
      </c>
      <c r="AQ13">
        <v>-3.3462520688772202E-2</v>
      </c>
      <c r="AR13">
        <v>-2.792007103562355E-2</v>
      </c>
      <c r="AS13">
        <v>-2.6921538636088371E-2</v>
      </c>
      <c r="AT13">
        <v>9.6248187124729156E-2</v>
      </c>
      <c r="AU13">
        <v>0.15278306603431702</v>
      </c>
      <c r="AV13">
        <v>0.24486023187637329</v>
      </c>
      <c r="AW13">
        <v>0.30550587177276611</v>
      </c>
      <c r="AX13">
        <v>0.37760943174362183</v>
      </c>
      <c r="AY13">
        <v>5.0215929746627808E-2</v>
      </c>
      <c r="AZ13">
        <v>5.4856970906257629E-2</v>
      </c>
      <c r="BA13">
        <v>8.1312261521816254E-2</v>
      </c>
      <c r="BB13">
        <v>0.11417005211114883</v>
      </c>
      <c r="BC13">
        <v>0.15223237872123718</v>
      </c>
      <c r="BD13">
        <v>0.12904641032218933</v>
      </c>
      <c r="BE13">
        <v>0.1528131514787674</v>
      </c>
      <c r="BF13">
        <v>0.16619433462619781</v>
      </c>
      <c r="BG13">
        <v>0.15638285875320435</v>
      </c>
      <c r="BH13">
        <v>0.17683599889278412</v>
      </c>
      <c r="BI13">
        <v>0.2447601705789566</v>
      </c>
      <c r="BJ13">
        <v>0.33764854073524475</v>
      </c>
      <c r="BK13">
        <v>0.2194407731294632</v>
      </c>
      <c r="BL13">
        <v>0.21617212891578674</v>
      </c>
      <c r="BM13">
        <v>0.27020835876464844</v>
      </c>
      <c r="BN13">
        <v>0.12377896904945374</v>
      </c>
      <c r="BO13">
        <v>0.14227539300918579</v>
      </c>
      <c r="BP13">
        <v>0.14757029712200165</v>
      </c>
      <c r="BQ13">
        <v>5.27539923787117E-2</v>
      </c>
      <c r="BR13">
        <v>3.9503101259469986E-2</v>
      </c>
      <c r="BS13">
        <v>4.6707205474376678E-2</v>
      </c>
      <c r="BT13">
        <v>6.1167187988758087E-2</v>
      </c>
      <c r="BU13">
        <v>0.14593492448329926</v>
      </c>
      <c r="BV13">
        <v>0.16351410746574402</v>
      </c>
      <c r="BW13">
        <v>0.1790124922990799</v>
      </c>
      <c r="BX13">
        <v>0.17000052332878113</v>
      </c>
      <c r="BY13">
        <v>0.12189975380897522</v>
      </c>
      <c r="BZ13">
        <v>6.3124008476734161E-2</v>
      </c>
      <c r="CA13">
        <v>6.6603146493434906E-2</v>
      </c>
      <c r="CB13">
        <v>5.4638564586639404E-2</v>
      </c>
      <c r="CC13">
        <v>4.1785154491662979E-2</v>
      </c>
      <c r="CD13">
        <v>3.2026860862970352E-2</v>
      </c>
      <c r="CE13">
        <v>3.8215335458517075E-2</v>
      </c>
      <c r="CF13">
        <v>4.8671256750822067E-2</v>
      </c>
      <c r="CG13">
        <v>3.3348284661769867E-2</v>
      </c>
      <c r="CH13">
        <v>3.5829011350870132E-2</v>
      </c>
      <c r="CI13">
        <v>4.0133021771907806E-2</v>
      </c>
      <c r="CJ13">
        <v>6.7567668855190277E-2</v>
      </c>
      <c r="CK13">
        <v>5.3182948380708694E-2</v>
      </c>
    </row>
    <row r="14">
      <c r="A14">
        <v>1975</v>
      </c>
      <c r="B14">
        <v>4.8325639218091965E-2</v>
      </c>
      <c r="C14">
        <v>3.9679314941167831E-2</v>
      </c>
      <c r="D14">
        <v>6.2403362244367599E-2</v>
      </c>
      <c r="E14">
        <v>7.474556565284729E-2</v>
      </c>
      <c r="F14">
        <v>9.8003864288330078E-2</v>
      </c>
      <c r="G14">
        <v>4.3397951871156693E-2</v>
      </c>
      <c r="H14">
        <v>4.7383662313222885E-2</v>
      </c>
      <c r="I14">
        <v>4.892205074429512E-2</v>
      </c>
      <c r="J14">
        <v>5.1996130496263504E-2</v>
      </c>
      <c r="K14">
        <v>4.689430445432663E-2</v>
      </c>
      <c r="L14">
        <v>3.4134186804294586E-2</v>
      </c>
      <c r="M14">
        <v>3.5486165434122086E-2</v>
      </c>
      <c r="N14">
        <v>3.6500997841358185E-2</v>
      </c>
      <c r="O14">
        <v>4.5578904449939728E-2</v>
      </c>
      <c r="P14">
        <v>5.326264351606369E-2</v>
      </c>
      <c r="Q14">
        <v>5.7776998728513718E-2</v>
      </c>
      <c r="R14">
        <v>5.9778686612844467E-2</v>
      </c>
      <c r="S14">
        <v>6.7327529191970825E-2</v>
      </c>
      <c r="T14">
        <v>5.6042592972517014E-2</v>
      </c>
      <c r="U14">
        <v>6.3957534730434418E-2</v>
      </c>
      <c r="V14">
        <v>4.1131410747766495E-2</v>
      </c>
      <c r="W14">
        <v>4.7778155654668808E-2</v>
      </c>
      <c r="X14">
        <v>-7.1426242589950562E-2</v>
      </c>
      <c r="Y14">
        <v>-2.6739588938653469E-3</v>
      </c>
      <c r="Z14">
        <v>-1.4845744706690311E-2</v>
      </c>
      <c r="AA14">
        <v>-2.4455344304442406E-2</v>
      </c>
      <c r="AB14">
        <v>-4.7234013676643372E-2</v>
      </c>
      <c r="AC14">
        <v>-9.7125053405761719E-2</v>
      </c>
      <c r="AD14">
        <v>-9.6420817077159882E-2</v>
      </c>
      <c r="AE14">
        <v>-9.510967880487442E-2</v>
      </c>
      <c r="AF14">
        <v>-8.7207183241844177E-2</v>
      </c>
      <c r="AG14">
        <v>-4.5431789010763168E-2</v>
      </c>
      <c r="AH14">
        <v>-1.0840952163562179E-3</v>
      </c>
      <c r="AI14">
        <v>-1.7597147962078452E-3</v>
      </c>
      <c r="AJ14">
        <v>5.2915350534021854E-4</v>
      </c>
      <c r="AK14">
        <v>-5.7142628356814384E-3</v>
      </c>
      <c r="AL14">
        <v>-8.5214041173458099E-3</v>
      </c>
      <c r="AM14">
        <v>-1.0749182663857937E-2</v>
      </c>
      <c r="AN14">
        <v>-1.0255866684019566E-2</v>
      </c>
      <c r="AO14">
        <v>-1.682032085955143E-2</v>
      </c>
      <c r="AP14">
        <v>-9.8932748660445213E-3</v>
      </c>
      <c r="AQ14">
        <v>-1.3889781199395657E-2</v>
      </c>
      <c r="AR14">
        <v>-1.4220471493899822E-2</v>
      </c>
      <c r="AS14">
        <v>-1.2291599065065384E-2</v>
      </c>
      <c r="AT14">
        <v>0.10200303047895432</v>
      </c>
      <c r="AU14">
        <v>0.13664646446704865</v>
      </c>
      <c r="AV14">
        <v>0.20735517144203186</v>
      </c>
      <c r="AW14">
        <v>0.26137998700141907</v>
      </c>
      <c r="AX14">
        <v>0.60448312759399414</v>
      </c>
      <c r="AY14">
        <v>6.8505376577377319E-2</v>
      </c>
      <c r="AZ14">
        <v>6.1618860810995102E-2</v>
      </c>
      <c r="BA14">
        <v>7.8762814402580261E-2</v>
      </c>
      <c r="BB14">
        <v>0.11857492476701736</v>
      </c>
      <c r="BC14">
        <v>0.16049039363861084</v>
      </c>
      <c r="BD14">
        <v>0.1099957749247551</v>
      </c>
      <c r="BE14">
        <v>0.10335502028465271</v>
      </c>
      <c r="BF14">
        <v>0.13365525007247925</v>
      </c>
      <c r="BG14">
        <v>0.18138384819030762</v>
      </c>
      <c r="BH14">
        <v>0.20191974937915802</v>
      </c>
      <c r="BI14">
        <v>0.16994161903858185</v>
      </c>
      <c r="BJ14">
        <v>6.9906033575534821E-2</v>
      </c>
      <c r="BK14">
        <v>0.13313600420951843</v>
      </c>
      <c r="BL14">
        <v>0.18363481760025024</v>
      </c>
      <c r="BM14">
        <v>0.10555160790681839</v>
      </c>
      <c r="BN14">
        <v>0.11827061325311661</v>
      </c>
      <c r="BO14">
        <v>0.13039843738079071</v>
      </c>
      <c r="BP14">
        <v>0.15451182425022125</v>
      </c>
      <c r="BQ14">
        <v>4.6402506530284882E-2</v>
      </c>
      <c r="BR14">
        <v>3.034530021250248E-2</v>
      </c>
      <c r="BS14">
        <v>3.4521538764238358E-2</v>
      </c>
      <c r="BT14">
        <v>8.0579742789268494E-2</v>
      </c>
      <c r="BU14">
        <v>0.19439579546451569</v>
      </c>
      <c r="BV14">
        <v>0.18983256816864014</v>
      </c>
      <c r="BW14">
        <v>0.17097806930541992</v>
      </c>
      <c r="BX14">
        <v>0.17616184055805206</v>
      </c>
      <c r="BY14">
        <v>0.12502455711364746</v>
      </c>
      <c r="BZ14">
        <v>5.2975531667470932E-2</v>
      </c>
      <c r="CA14">
        <v>4.4718284159898758E-2</v>
      </c>
      <c r="CB14">
        <v>4.2517714202404022E-2</v>
      </c>
      <c r="CC14">
        <v>4.7469004988670349E-2</v>
      </c>
      <c r="CD14">
        <v>3.4502029418945313E-2</v>
      </c>
      <c r="CE14">
        <v>2.4299293756484985E-2</v>
      </c>
      <c r="CF14">
        <v>8.9469011873006821E-3</v>
      </c>
      <c r="CG14">
        <v>1.7885752022266388E-2</v>
      </c>
      <c r="CH14">
        <v>2.8224494308233261E-2</v>
      </c>
      <c r="CI14">
        <v>1.3880449347198009E-2</v>
      </c>
      <c r="CJ14">
        <v>6.3505105674266815E-2</v>
      </c>
      <c r="CK14">
        <v>4.7740470618009567E-2</v>
      </c>
    </row>
    <row r="15">
      <c r="A15">
        <v>1976</v>
      </c>
      <c r="B15">
        <v>5.0665561109781265E-2</v>
      </c>
      <c r="C15">
        <v>3.872724249958992E-2</v>
      </c>
      <c r="D15">
        <v>6.2163926661014557E-2</v>
      </c>
      <c r="E15">
        <v>7.4916057288646698E-2</v>
      </c>
      <c r="F15">
        <v>9.873635321855545E-2</v>
      </c>
      <c r="G15">
        <v>4.6792645007371902E-2</v>
      </c>
      <c r="H15">
        <v>5.0280839204788208E-2</v>
      </c>
      <c r="I15">
        <v>5.2422445267438889E-2</v>
      </c>
      <c r="J15">
        <v>5.6259334087371826E-2</v>
      </c>
      <c r="K15">
        <v>4.7502521425485611E-2</v>
      </c>
      <c r="L15">
        <v>3.288307785987854E-2</v>
      </c>
      <c r="M15">
        <v>3.4433841705322266E-2</v>
      </c>
      <c r="N15">
        <v>3.5694047808647156E-2</v>
      </c>
      <c r="O15">
        <v>4.470699280500412E-2</v>
      </c>
      <c r="P15">
        <v>5.3034663200378418E-2</v>
      </c>
      <c r="Q15">
        <v>5.7299870997667313E-2</v>
      </c>
      <c r="R15">
        <v>5.9473317116498947E-2</v>
      </c>
      <c r="S15">
        <v>6.6810064017772675E-2</v>
      </c>
      <c r="T15">
        <v>5.5648904293775558E-2</v>
      </c>
      <c r="U15">
        <v>6.3538677990436554E-2</v>
      </c>
      <c r="V15">
        <v>4.0777470916509628E-2</v>
      </c>
      <c r="W15">
        <v>4.7298815101385117E-2</v>
      </c>
      <c r="X15">
        <v>-6.1919420957565308E-2</v>
      </c>
      <c r="Y15">
        <v>8.5732368752360344E-3</v>
      </c>
      <c r="Z15">
        <v>-1.0307053104043007E-2</v>
      </c>
      <c r="AA15">
        <v>-2.1811563521623611E-2</v>
      </c>
      <c r="AB15">
        <v>-4.7628782689571381E-2</v>
      </c>
      <c r="AC15">
        <v>-8.7945424020290375E-2</v>
      </c>
      <c r="AD15">
        <v>-8.8109679520130157E-2</v>
      </c>
      <c r="AE15">
        <v>-8.7307579815387726E-2</v>
      </c>
      <c r="AF15">
        <v>-8.1235416233539581E-2</v>
      </c>
      <c r="AG15">
        <v>-3.3130921423435211E-2</v>
      </c>
      <c r="AH15">
        <v>1.2453426606953144E-2</v>
      </c>
      <c r="AI15">
        <v>1.1262864805757999E-2</v>
      </c>
      <c r="AJ15">
        <v>1.2156538665294647E-2</v>
      </c>
      <c r="AK15">
        <v>3.6610299721360207E-3</v>
      </c>
      <c r="AL15">
        <v>-2.6579850818961859E-3</v>
      </c>
      <c r="AM15">
        <v>-5.5481623858213425E-3</v>
      </c>
      <c r="AN15">
        <v>-5.5922809988260269E-3</v>
      </c>
      <c r="AO15">
        <v>-1.2609133496880531E-2</v>
      </c>
      <c r="AP15">
        <v>-4.4294353574514389E-3</v>
      </c>
      <c r="AQ15">
        <v>-9.4803851097822189E-3</v>
      </c>
      <c r="AR15">
        <v>-3.5328278318047523E-3</v>
      </c>
      <c r="AS15">
        <v>-3.9260038174688816E-3</v>
      </c>
      <c r="AT15">
        <v>0.10315234214067459</v>
      </c>
      <c r="AU15">
        <v>0.12910790741443634</v>
      </c>
      <c r="AV15">
        <v>0.21505558490753174</v>
      </c>
      <c r="AW15">
        <v>0.27020436525344849</v>
      </c>
      <c r="AX15">
        <v>0.60900700092315674</v>
      </c>
      <c r="AY15">
        <v>6.8411350250244141E-2</v>
      </c>
      <c r="AZ15">
        <v>6.3044987618923187E-2</v>
      </c>
      <c r="BA15">
        <v>7.8381247818470001E-2</v>
      </c>
      <c r="BB15">
        <v>0.12592938542366028</v>
      </c>
      <c r="BC15">
        <v>0.15579020977020264</v>
      </c>
      <c r="BD15">
        <v>0.10329499840736389</v>
      </c>
      <c r="BE15">
        <v>9.5698297023773193E-2</v>
      </c>
      <c r="BF15">
        <v>0.12319035828113556</v>
      </c>
      <c r="BG15">
        <v>0.17611052095890045</v>
      </c>
      <c r="BH15">
        <v>0.20585870742797852</v>
      </c>
      <c r="BI15">
        <v>0.17964766919612885</v>
      </c>
      <c r="BJ15">
        <v>6.8733133375644684E-2</v>
      </c>
      <c r="BK15">
        <v>0.14046464860439301</v>
      </c>
      <c r="BL15">
        <v>0.19107694923877716</v>
      </c>
      <c r="BM15">
        <v>0.10889358073472977</v>
      </c>
      <c r="BN15">
        <v>0.11477980762720108</v>
      </c>
      <c r="BO15">
        <v>0.12875710427761078</v>
      </c>
      <c r="BP15">
        <v>0.15323150157928467</v>
      </c>
      <c r="BQ15">
        <v>4.4205490499734879E-2</v>
      </c>
      <c r="BR15">
        <v>3.1639356166124344E-2</v>
      </c>
      <c r="BS15">
        <v>3.5878933966159821E-2</v>
      </c>
      <c r="BT15">
        <v>8.2898251712322235E-2</v>
      </c>
      <c r="BU15">
        <v>0.18619036674499512</v>
      </c>
      <c r="BV15">
        <v>0.18653512001037598</v>
      </c>
      <c r="BW15">
        <v>0.17094069719314575</v>
      </c>
      <c r="BX15">
        <v>0.18241694569587708</v>
      </c>
      <c r="BY15">
        <v>0.12076525390148163</v>
      </c>
      <c r="BZ15">
        <v>4.9347281455993652E-2</v>
      </c>
      <c r="CA15">
        <v>4.1983902454376221E-2</v>
      </c>
      <c r="CB15">
        <v>3.9960514754056931E-2</v>
      </c>
      <c r="CC15">
        <v>4.6238686889410019E-2</v>
      </c>
      <c r="CD15">
        <v>3.5675805062055588E-2</v>
      </c>
      <c r="CE15">
        <v>2.5606736540794373E-2</v>
      </c>
      <c r="CF15">
        <v>8.8639929890632629E-3</v>
      </c>
      <c r="CG15">
        <v>1.867961511015892E-2</v>
      </c>
      <c r="CH15">
        <v>2.9511198401451111E-2</v>
      </c>
      <c r="CI15">
        <v>1.4285868965089321E-2</v>
      </c>
      <c r="CJ15">
        <v>6.1832059174776077E-2</v>
      </c>
      <c r="CK15">
        <v>4.7665871679782867E-2</v>
      </c>
    </row>
    <row r="16">
      <c r="A16">
        <v>1977</v>
      </c>
      <c r="B16">
        <v>5.0615206360816956E-2</v>
      </c>
      <c r="C16">
        <v>3.7458289414644241E-2</v>
      </c>
      <c r="D16">
        <v>6.2437079846858978E-2</v>
      </c>
      <c r="E16">
        <v>7.6256759464740753E-2</v>
      </c>
      <c r="F16">
        <v>0.10167618095874786</v>
      </c>
      <c r="G16">
        <v>4.7635957598686218E-2</v>
      </c>
      <c r="H16">
        <v>5.0421629101037979E-2</v>
      </c>
      <c r="I16">
        <v>5.3019549697637558E-2</v>
      </c>
      <c r="J16">
        <v>5.7540182024240494E-2</v>
      </c>
      <c r="K16">
        <v>4.6326301991939545E-2</v>
      </c>
      <c r="L16">
        <v>3.1141098588705063E-2</v>
      </c>
      <c r="M16">
        <v>3.2843466848134995E-2</v>
      </c>
      <c r="N16">
        <v>3.4628015011548996E-2</v>
      </c>
      <c r="O16">
        <v>4.3656740337610245E-2</v>
      </c>
      <c r="P16">
        <v>5.2911616861820221E-2</v>
      </c>
      <c r="Q16">
        <v>5.7085014879703522E-2</v>
      </c>
      <c r="R16">
        <v>5.9708312153816223E-2</v>
      </c>
      <c r="S16">
        <v>6.7072324454784393E-2</v>
      </c>
      <c r="T16">
        <v>5.5457014590501785E-2</v>
      </c>
      <c r="U16">
        <v>6.379351019859314E-2</v>
      </c>
      <c r="V16">
        <v>3.9768494665622711E-2</v>
      </c>
      <c r="W16">
        <v>4.6525515615940094E-2</v>
      </c>
      <c r="X16">
        <v>-6.1083454638719559E-2</v>
      </c>
      <c r="Y16">
        <v>3.7092376500368118E-2</v>
      </c>
      <c r="Z16">
        <v>1.7152987420558929E-2</v>
      </c>
      <c r="AA16">
        <v>1.0757649317383766E-2</v>
      </c>
      <c r="AB16">
        <v>-6.3717192970216274E-3</v>
      </c>
      <c r="AC16">
        <v>-0.10692963004112244</v>
      </c>
      <c r="AD16">
        <v>-0.10460522025823593</v>
      </c>
      <c r="AE16">
        <v>-0.10132016986608505</v>
      </c>
      <c r="AF16">
        <v>-8.9773267507553101E-2</v>
      </c>
      <c r="AG16">
        <v>-1.5662256628274918E-2</v>
      </c>
      <c r="AH16">
        <v>4.2490731924772263E-2</v>
      </c>
      <c r="AI16">
        <v>4.1143719106912613E-2</v>
      </c>
      <c r="AJ16">
        <v>4.1040960699319839E-2</v>
      </c>
      <c r="AK16">
        <v>3.0751168727874756E-2</v>
      </c>
      <c r="AL16">
        <v>2.1475531160831451E-2</v>
      </c>
      <c r="AM16">
        <v>1.9684493541717529E-2</v>
      </c>
      <c r="AN16">
        <v>2.0560724660754204E-2</v>
      </c>
      <c r="AO16">
        <v>1.8029006198048592E-2</v>
      </c>
      <c r="AP16">
        <v>2.0383156836032867E-2</v>
      </c>
      <c r="AQ16">
        <v>1.9156249240040779E-2</v>
      </c>
      <c r="AR16">
        <v>1.9853796809911728E-2</v>
      </c>
      <c r="AS16">
        <v>2.0081792026758194E-2</v>
      </c>
      <c r="AT16">
        <v>0.11415424197912216</v>
      </c>
      <c r="AU16">
        <v>0.15664081275463104</v>
      </c>
      <c r="AV16">
        <v>0.2730521559715271</v>
      </c>
      <c r="AW16">
        <v>0.34711199998855591</v>
      </c>
      <c r="AX16">
        <v>0.69168472290039063</v>
      </c>
      <c r="AY16">
        <v>7.2526723146438599E-2</v>
      </c>
      <c r="AZ16">
        <v>6.5610826015472412E-2</v>
      </c>
      <c r="BA16">
        <v>7.7260300517082214E-2</v>
      </c>
      <c r="BB16">
        <v>0.12782163918018341</v>
      </c>
      <c r="BC16">
        <v>0.19560596346855164</v>
      </c>
      <c r="BD16">
        <v>0.15694442391395569</v>
      </c>
      <c r="BE16">
        <v>0.12539105117321014</v>
      </c>
      <c r="BF16">
        <v>0.14137473702430725</v>
      </c>
      <c r="BG16">
        <v>0.19317667186260223</v>
      </c>
      <c r="BH16">
        <v>0.24660646915435791</v>
      </c>
      <c r="BI16">
        <v>0.23599658906459808</v>
      </c>
      <c r="BJ16">
        <v>0.11577101051807404</v>
      </c>
      <c r="BK16">
        <v>0.21365544199943542</v>
      </c>
      <c r="BL16">
        <v>0.24069644510746002</v>
      </c>
      <c r="BM16">
        <v>0.17032235860824585</v>
      </c>
      <c r="BN16">
        <v>0.13372844457626343</v>
      </c>
      <c r="BO16">
        <v>0.15313917398452759</v>
      </c>
      <c r="BP16">
        <v>0.16130107641220093</v>
      </c>
      <c r="BQ16">
        <v>5.2810437977313995E-2</v>
      </c>
      <c r="BR16">
        <v>4.0286712348461151E-2</v>
      </c>
      <c r="BS16">
        <v>4.6595800668001175E-2</v>
      </c>
      <c r="BT16">
        <v>9.7387850284576416E-2</v>
      </c>
      <c r="BU16">
        <v>0.18429355323314667</v>
      </c>
      <c r="BV16">
        <v>0.18087741732597351</v>
      </c>
      <c r="BW16">
        <v>0.16410055756568909</v>
      </c>
      <c r="BX16">
        <v>0.17496146261692047</v>
      </c>
      <c r="BY16">
        <v>0.1465584933757782</v>
      </c>
      <c r="BZ16">
        <v>7.231362909078598E-2</v>
      </c>
      <c r="CA16">
        <v>5.4254502058029175E-2</v>
      </c>
      <c r="CB16">
        <v>4.5669984072446823E-2</v>
      </c>
      <c r="CC16">
        <v>4.9943640828132629E-2</v>
      </c>
      <c r="CD16">
        <v>4.2962390929460526E-2</v>
      </c>
      <c r="CE16">
        <v>3.3393554389476776E-2</v>
      </c>
      <c r="CF16">
        <v>1.5060336329042912E-2</v>
      </c>
      <c r="CG16">
        <v>2.8153987601399422E-2</v>
      </c>
      <c r="CH16">
        <v>3.7130232900381088E-2</v>
      </c>
      <c r="CI16">
        <v>2.2316034883260727E-2</v>
      </c>
      <c r="CJ16">
        <v>7.0348337292671204E-2</v>
      </c>
      <c r="CK16">
        <v>5.603722482919693E-2</v>
      </c>
    </row>
    <row r="17">
      <c r="A17">
        <v>1978</v>
      </c>
      <c r="B17">
        <v>4.894908145070076E-2</v>
      </c>
      <c r="C17">
        <v>3.8565646857023239E-2</v>
      </c>
      <c r="D17">
        <v>6.0622289776802063E-2</v>
      </c>
      <c r="E17">
        <v>7.2695963084697723E-2</v>
      </c>
      <c r="F17">
        <v>9.4027087092399597E-2</v>
      </c>
      <c r="G17">
        <v>4.6679094433784485E-2</v>
      </c>
      <c r="H17">
        <v>4.866144061088562E-2</v>
      </c>
      <c r="I17">
        <v>5.1420912146568298E-2</v>
      </c>
      <c r="J17">
        <v>5.6130655109882355E-2</v>
      </c>
      <c r="K17">
        <v>4.4674351811408997E-2</v>
      </c>
      <c r="L17">
        <v>3.274964913725853E-2</v>
      </c>
      <c r="M17">
        <v>3.440367802977562E-2</v>
      </c>
      <c r="N17">
        <v>3.647463396191597E-2</v>
      </c>
      <c r="O17">
        <v>4.399978369474411E-2</v>
      </c>
      <c r="P17">
        <v>5.2490420639514923E-2</v>
      </c>
      <c r="Q17">
        <v>5.5843092501163483E-2</v>
      </c>
      <c r="R17">
        <v>5.8498039841651917E-2</v>
      </c>
      <c r="S17">
        <v>6.4333952963352203E-2</v>
      </c>
      <c r="T17">
        <v>5.4526489228010178E-2</v>
      </c>
      <c r="U17">
        <v>6.1750408262014389E-2</v>
      </c>
      <c r="V17">
        <v>4.0386803448200226E-2</v>
      </c>
      <c r="W17">
        <v>4.636947438120842E-2</v>
      </c>
      <c r="X17">
        <v>-4.6971667557954788E-2</v>
      </c>
      <c r="Y17">
        <v>4.2906008660793304E-2</v>
      </c>
      <c r="Z17">
        <v>2.1254425868391991E-2</v>
      </c>
      <c r="AA17">
        <v>1.650630310177803E-2</v>
      </c>
      <c r="AB17">
        <v>4.4148778542876244E-3</v>
      </c>
      <c r="AC17">
        <v>-9.7322568297386169E-2</v>
      </c>
      <c r="AD17">
        <v>-9.5137827098369598E-2</v>
      </c>
      <c r="AE17">
        <v>-9.1195955872535706E-2</v>
      </c>
      <c r="AF17">
        <v>-7.9678900539875031E-2</v>
      </c>
      <c r="AG17">
        <v>5.4281955817714334E-4</v>
      </c>
      <c r="AH17">
        <v>5.0429806113243103E-2</v>
      </c>
      <c r="AI17">
        <v>4.8413608223199844E-2</v>
      </c>
      <c r="AJ17">
        <v>4.6105016022920609E-2</v>
      </c>
      <c r="AK17">
        <v>3.5494782030582428E-2</v>
      </c>
      <c r="AL17">
        <v>2.4720221757888794E-2</v>
      </c>
      <c r="AM17">
        <v>2.2960707545280457E-2</v>
      </c>
      <c r="AN17">
        <v>2.2624429315328598E-2</v>
      </c>
      <c r="AO17">
        <v>2.2779272869229317E-2</v>
      </c>
      <c r="AP17">
        <v>2.3651674389839172E-2</v>
      </c>
      <c r="AQ17">
        <v>2.271072193980217E-2</v>
      </c>
      <c r="AR17">
        <v>2.7142331004142761E-2</v>
      </c>
      <c r="AS17">
        <v>2.5665393099188805E-2</v>
      </c>
      <c r="AT17">
        <v>9.6169658005237579E-2</v>
      </c>
      <c r="AU17">
        <v>0.11619247496128082</v>
      </c>
      <c r="AV17">
        <v>0.242328941822052</v>
      </c>
      <c r="AW17">
        <v>0.31645345687866211</v>
      </c>
      <c r="AX17">
        <v>0.66921931505203247</v>
      </c>
      <c r="AY17">
        <v>6.6861890256404877E-2</v>
      </c>
      <c r="AZ17">
        <v>5.9873607009649277E-2</v>
      </c>
      <c r="BA17">
        <v>6.5261580049991608E-2</v>
      </c>
      <c r="BB17">
        <v>0.10743729770183563</v>
      </c>
      <c r="BC17">
        <v>0.15761056542396545</v>
      </c>
      <c r="BD17">
        <v>0.11335793882608414</v>
      </c>
      <c r="BE17">
        <v>8.4749132394790649E-2</v>
      </c>
      <c r="BF17">
        <v>9.9307343363761902E-2</v>
      </c>
      <c r="BG17">
        <v>0.15636396408081055</v>
      </c>
      <c r="BH17">
        <v>0.21627664566040039</v>
      </c>
      <c r="BI17">
        <v>0.20581759512424469</v>
      </c>
      <c r="BJ17">
        <v>7.0346742868423462E-2</v>
      </c>
      <c r="BK17">
        <v>0.18178121745586395</v>
      </c>
      <c r="BL17">
        <v>0.21050505340099335</v>
      </c>
      <c r="BM17">
        <v>0.13182292878627777</v>
      </c>
      <c r="BN17">
        <v>0.1045878604054451</v>
      </c>
      <c r="BO17">
        <v>0.12401829659938812</v>
      </c>
      <c r="BP17">
        <v>0.12789985537528992</v>
      </c>
      <c r="BQ17">
        <v>3.7702646106481552E-2</v>
      </c>
      <c r="BR17">
        <v>3.5252030938863754E-2</v>
      </c>
      <c r="BS17">
        <v>4.1343174874782562E-2</v>
      </c>
      <c r="BT17">
        <v>8.9653417468070984E-2</v>
      </c>
      <c r="BU17">
        <v>0.16152255237102509</v>
      </c>
      <c r="BV17">
        <v>0.15655562281608582</v>
      </c>
      <c r="BW17">
        <v>0.13727453351020813</v>
      </c>
      <c r="BX17">
        <v>0.14066676795482635</v>
      </c>
      <c r="BY17">
        <v>0.10978419333696365</v>
      </c>
      <c r="BZ17">
        <v>4.8427887260913849E-2</v>
      </c>
      <c r="CA17">
        <v>3.505798801779747E-2</v>
      </c>
      <c r="CB17">
        <v>3.130871057510376E-2</v>
      </c>
      <c r="CC17">
        <v>3.9281103760004044E-2</v>
      </c>
      <c r="CD17">
        <v>3.7558291107416153E-2</v>
      </c>
      <c r="CE17">
        <v>2.8726212680339813E-2</v>
      </c>
      <c r="CF17">
        <v>9.1865323483943939E-3</v>
      </c>
      <c r="CG17">
        <v>2.3200986906886101E-2</v>
      </c>
      <c r="CH17">
        <v>3.2198317348957062E-2</v>
      </c>
      <c r="CI17">
        <v>1.6997357830405235E-2</v>
      </c>
      <c r="CJ17">
        <v>5.2380908280611038E-2</v>
      </c>
      <c r="CK17">
        <v>4.3858058750629425E-2</v>
      </c>
    </row>
    <row r="18">
      <c r="A18">
        <v>1979</v>
      </c>
      <c r="B18">
        <v>4.9756661057472229E-2</v>
      </c>
      <c r="C18">
        <v>3.7177331745624542E-2</v>
      </c>
      <c r="D18">
        <v>6.0861334204673767E-2</v>
      </c>
      <c r="E18">
        <v>7.3638975620269775E-2</v>
      </c>
      <c r="F18">
        <v>9.5321260392665863E-2</v>
      </c>
      <c r="G18">
        <v>4.9263067543506622E-2</v>
      </c>
      <c r="H18">
        <v>5.0814103335142136E-2</v>
      </c>
      <c r="I18">
        <v>5.4082754999399185E-2</v>
      </c>
      <c r="J18">
        <v>5.9549286961555481E-2</v>
      </c>
      <c r="K18">
        <v>4.3399173766374588E-2</v>
      </c>
      <c r="L18">
        <v>3.0680624768137932E-2</v>
      </c>
      <c r="M18">
        <v>3.2571632415056229E-2</v>
      </c>
      <c r="N18">
        <v>3.5305052995681763E-2</v>
      </c>
      <c r="O18">
        <v>4.2999949306249619E-2</v>
      </c>
      <c r="P18">
        <v>5.2455149590969086E-2</v>
      </c>
      <c r="Q18">
        <v>5.56679368019104E-2</v>
      </c>
      <c r="R18">
        <v>5.8895885944366455E-2</v>
      </c>
      <c r="S18">
        <v>6.4309746026992798E-2</v>
      </c>
      <c r="T18">
        <v>5.4398387670516968E-2</v>
      </c>
      <c r="U18">
        <v>6.1931651085615158E-2</v>
      </c>
      <c r="V18">
        <v>3.9371330291032791E-2</v>
      </c>
      <c r="W18">
        <v>4.5646097511053085E-2</v>
      </c>
      <c r="X18">
        <v>-3.7571430206298828E-2</v>
      </c>
      <c r="Y18">
        <v>1.2016882188618183E-2</v>
      </c>
      <c r="Z18">
        <v>-8.3861891180276871E-3</v>
      </c>
      <c r="AA18">
        <v>-1.1430753394961357E-2</v>
      </c>
      <c r="AB18">
        <v>-1.6807900741696358E-2</v>
      </c>
      <c r="AC18">
        <v>-6.9018416106700897E-2</v>
      </c>
      <c r="AD18">
        <v>-6.8189263343811035E-2</v>
      </c>
      <c r="AE18">
        <v>-6.6145762801170349E-2</v>
      </c>
      <c r="AF18">
        <v>-6.0745447874069214E-2</v>
      </c>
      <c r="AG18">
        <v>-7.8903278335928917E-3</v>
      </c>
      <c r="AH18">
        <v>1.9877254962921143E-2</v>
      </c>
      <c r="AI18">
        <v>1.7851049080491066E-2</v>
      </c>
      <c r="AJ18">
        <v>1.4436612837016582E-2</v>
      </c>
      <c r="AK18">
        <v>4.7456310130655766E-3</v>
      </c>
      <c r="AL18">
        <v>-5.6422008201479912E-3</v>
      </c>
      <c r="AM18">
        <v>-7.6328646391630173E-3</v>
      </c>
      <c r="AN18">
        <v>-9.7859418019652367E-3</v>
      </c>
      <c r="AO18">
        <v>-7.5414562597870827E-3</v>
      </c>
      <c r="AP18">
        <v>-6.8462458439171314E-3</v>
      </c>
      <c r="AQ18">
        <v>-8.5273692384362221E-3</v>
      </c>
      <c r="AR18">
        <v>3.3680428750813007E-3</v>
      </c>
      <c r="AS18">
        <v>-8.9708110317587852E-4</v>
      </c>
      <c r="AT18">
        <v>4.3762616813182831E-2</v>
      </c>
      <c r="AU18">
        <v>5.5730666965246201E-2</v>
      </c>
      <c r="AV18">
        <v>0.17281202971935272</v>
      </c>
      <c r="AW18">
        <v>0.14983381330966949</v>
      </c>
      <c r="AX18">
        <v>-3.1985986977815628E-2</v>
      </c>
      <c r="AY18">
        <v>3.0040329322218895E-2</v>
      </c>
      <c r="AZ18">
        <v>2.8258174657821655E-2</v>
      </c>
      <c r="BA18">
        <v>3.7930354475975037E-2</v>
      </c>
      <c r="BB18">
        <v>6.2926284968852997E-2</v>
      </c>
      <c r="BC18">
        <v>4.9786608666181564E-2</v>
      </c>
      <c r="BD18">
        <v>1.575770229101181E-2</v>
      </c>
      <c r="BE18">
        <v>3.9060663431882858E-2</v>
      </c>
      <c r="BF18">
        <v>5.4237145930528641E-2</v>
      </c>
      <c r="BG18">
        <v>9.4343133270740509E-2</v>
      </c>
      <c r="BH18">
        <v>0.14935465157032013</v>
      </c>
      <c r="BI18">
        <v>0.21016328036785126</v>
      </c>
      <c r="BJ18">
        <v>0.26485490798950195</v>
      </c>
      <c r="BK18">
        <v>0.24345462024211884</v>
      </c>
      <c r="BL18">
        <v>0.18273711204528809</v>
      </c>
      <c r="BM18">
        <v>0.25309962034225464</v>
      </c>
      <c r="BN18">
        <v>4.9625832587480545E-2</v>
      </c>
      <c r="BO18">
        <v>7.4071936309337616E-2</v>
      </c>
      <c r="BP18">
        <v>5.5607665330171585E-2</v>
      </c>
      <c r="BQ18">
        <v>1.7376447096467018E-2</v>
      </c>
      <c r="BR18">
        <v>2.4798529222607613E-2</v>
      </c>
      <c r="BS18">
        <v>1.9421722739934921E-2</v>
      </c>
      <c r="BT18">
        <v>-4.3054725974798203E-3</v>
      </c>
      <c r="BU18">
        <v>6.9667831063270569E-2</v>
      </c>
      <c r="BV18">
        <v>7.0822045207023621E-2</v>
      </c>
      <c r="BW18">
        <v>8.0058053135871887E-2</v>
      </c>
      <c r="BX18">
        <v>8.0510281026363373E-2</v>
      </c>
      <c r="BY18">
        <v>3.2688412815332413E-2</v>
      </c>
      <c r="BZ18">
        <v>6.2702684663236141E-3</v>
      </c>
      <c r="CA18">
        <v>1.5454624779522419E-2</v>
      </c>
      <c r="CB18">
        <v>1.6640717163681984E-2</v>
      </c>
      <c r="CC18">
        <v>2.2944938391447067E-2</v>
      </c>
      <c r="CD18">
        <v>2.5650551542639732E-2</v>
      </c>
      <c r="CE18">
        <v>2.871973067522049E-2</v>
      </c>
      <c r="CF18">
        <v>3.456275537610054E-2</v>
      </c>
      <c r="CG18">
        <v>3.0221914872527122E-2</v>
      </c>
      <c r="CH18">
        <v>2.7505522593855858E-2</v>
      </c>
      <c r="CI18">
        <v>3.2126206904649734E-2</v>
      </c>
      <c r="CJ18">
        <v>2.3772411048412323E-2</v>
      </c>
      <c r="CK18">
        <v>2.5322046130895615E-2</v>
      </c>
    </row>
    <row r="19">
      <c r="A19">
        <v>1980</v>
      </c>
      <c r="B19">
        <v>4.949139803647995E-2</v>
      </c>
      <c r="C19">
        <v>3.3751621842384338E-2</v>
      </c>
      <c r="D19">
        <v>5.8591056615114212E-2</v>
      </c>
      <c r="E19">
        <v>7.0917204022407532E-2</v>
      </c>
      <c r="F19">
        <v>9.3104369938373566E-2</v>
      </c>
      <c r="G19">
        <v>5.1525726914405823E-2</v>
      </c>
      <c r="H19">
        <v>5.336109921336174E-2</v>
      </c>
      <c r="I19">
        <v>5.6683175265789032E-2</v>
      </c>
      <c r="J19">
        <v>6.1763226985931396E-2</v>
      </c>
      <c r="K19">
        <v>4.0319249033927917E-2</v>
      </c>
      <c r="L19">
        <v>2.6617871597409248E-2</v>
      </c>
      <c r="M19">
        <v>2.8827928006649017E-2</v>
      </c>
      <c r="N19">
        <v>3.1604934483766556E-2</v>
      </c>
      <c r="O19">
        <v>4.0154870599508286E-2</v>
      </c>
      <c r="P19">
        <v>5.0586950033903122E-2</v>
      </c>
      <c r="Q19">
        <v>5.3639654070138931E-2</v>
      </c>
      <c r="R19">
        <v>5.6556079536676407E-2</v>
      </c>
      <c r="S19">
        <v>6.173325702548027E-2</v>
      </c>
      <c r="T19">
        <v>5.2434075623750687E-2</v>
      </c>
      <c r="U19">
        <v>5.9456653892993927E-2</v>
      </c>
      <c r="V19">
        <v>3.6466710269451141E-2</v>
      </c>
      <c r="W19">
        <v>4.3108530342578888E-2</v>
      </c>
      <c r="X19">
        <v>-5.6287996470928192E-2</v>
      </c>
      <c r="Y19">
        <v>-2.7613912243396044E-3</v>
      </c>
      <c r="Z19">
        <v>-2.9298568144440651E-2</v>
      </c>
      <c r="AA19">
        <v>-3.625757247209549E-2</v>
      </c>
      <c r="AB19">
        <v>-4.9218885600566864E-2</v>
      </c>
      <c r="AC19">
        <v>-8.9578121900558472E-2</v>
      </c>
      <c r="AD19">
        <v>-8.9382030069828033E-2</v>
      </c>
      <c r="AE19">
        <v>-8.8334105908870697E-2</v>
      </c>
      <c r="AF19">
        <v>-8.3994247019290924E-2</v>
      </c>
      <c r="AG19">
        <v>-2.3162255063652992E-2</v>
      </c>
      <c r="AH19">
        <v>6.2875095754861832E-3</v>
      </c>
      <c r="AI19">
        <v>3.696436295285821E-3</v>
      </c>
      <c r="AJ19">
        <v>1.7101684352383018E-4</v>
      </c>
      <c r="AK19">
        <v>-1.1123533360660076E-2</v>
      </c>
      <c r="AL19">
        <v>-2.4061340838670731E-2</v>
      </c>
      <c r="AM19">
        <v>-2.6971979066729546E-2</v>
      </c>
      <c r="AN19">
        <v>-2.9750576242804527E-2</v>
      </c>
      <c r="AO19">
        <v>-2.9414953663945198E-2</v>
      </c>
      <c r="AP19">
        <v>-2.5822507217526436E-2</v>
      </c>
      <c r="AQ19">
        <v>-2.9562538489699364E-2</v>
      </c>
      <c r="AR19">
        <v>-1.1994661763310432E-2</v>
      </c>
      <c r="AS19">
        <v>-1.7746521160006523E-2</v>
      </c>
      <c r="AT19">
        <v>6.6788889467716217E-2</v>
      </c>
      <c r="AU19">
        <v>7.7890738844871521E-2</v>
      </c>
      <c r="AV19">
        <v>0.15446104109287262</v>
      </c>
      <c r="AW19">
        <v>9.2778347432613373E-2</v>
      </c>
      <c r="AX19">
        <v>-0.14764887094497681</v>
      </c>
      <c r="AY19">
        <v>4.5418825000524521E-2</v>
      </c>
      <c r="AZ19">
        <v>4.24216128885746E-2</v>
      </c>
      <c r="BA19">
        <v>5.5351719260215759E-2</v>
      </c>
      <c r="BB19">
        <v>8.8917523622512817E-2</v>
      </c>
      <c r="BC19">
        <v>8.5343413054943085E-2</v>
      </c>
      <c r="BD19">
        <v>4.7538533806800842E-2</v>
      </c>
      <c r="BE19">
        <v>6.6029109060764313E-2</v>
      </c>
      <c r="BF19">
        <v>7.5052805244922638E-2</v>
      </c>
      <c r="BG19">
        <v>0.10758254677057266</v>
      </c>
      <c r="BH19">
        <v>0.1542346179485321</v>
      </c>
      <c r="BI19">
        <v>0.20206859707832336</v>
      </c>
      <c r="BJ19">
        <v>0.2420327365398407</v>
      </c>
      <c r="BK19">
        <v>0.20517459511756897</v>
      </c>
      <c r="BL19">
        <v>0.18028099834918976</v>
      </c>
      <c r="BM19">
        <v>0.22180852293968201</v>
      </c>
      <c r="BN19">
        <v>7.1816816926002502E-2</v>
      </c>
      <c r="BO19">
        <v>9.1717846691608429E-2</v>
      </c>
      <c r="BP19">
        <v>8.4091842174530029E-2</v>
      </c>
      <c r="BQ19">
        <v>2.4110592901706696E-2</v>
      </c>
      <c r="BR19">
        <v>2.1815435960888863E-2</v>
      </c>
      <c r="BS19">
        <v>1.172187365591526E-2</v>
      </c>
      <c r="BT19">
        <v>-1.9379274919629097E-2</v>
      </c>
      <c r="BU19">
        <v>0.10493382811546326</v>
      </c>
      <c r="BV19">
        <v>0.1065659299492836</v>
      </c>
      <c r="BW19">
        <v>0.11594785004854202</v>
      </c>
      <c r="BX19">
        <v>0.11509057134389877</v>
      </c>
      <c r="BY19">
        <v>5.4856628179550171E-2</v>
      </c>
      <c r="BZ19">
        <v>1.8747318536043167E-2</v>
      </c>
      <c r="CA19">
        <v>2.5583058595657349E-2</v>
      </c>
      <c r="CB19">
        <v>2.2986762225627899E-2</v>
      </c>
      <c r="CC19">
        <v>2.6144072413444519E-2</v>
      </c>
      <c r="CD19">
        <v>2.6444576680660248E-2</v>
      </c>
      <c r="CE19">
        <v>2.7037981897592545E-2</v>
      </c>
      <c r="CF19">
        <v>3.0762052163481712E-2</v>
      </c>
      <c r="CG19">
        <v>2.4871867150068283E-2</v>
      </c>
      <c r="CH19">
        <v>2.6803281158208847E-2</v>
      </c>
      <c r="CI19">
        <v>2.746138907968998E-2</v>
      </c>
      <c r="CJ19">
        <v>3.3993463963270187E-2</v>
      </c>
      <c r="CK19">
        <v>3.102714940905571E-2</v>
      </c>
    </row>
    <row r="20">
      <c r="A20">
        <v>1981</v>
      </c>
      <c r="B20">
        <v>5.5159039795398712E-2</v>
      </c>
      <c r="C20">
        <v>3.5442251712083817E-2</v>
      </c>
      <c r="D20">
        <v>5.9849880635738373E-2</v>
      </c>
      <c r="E20">
        <v>7.2891794145107269E-2</v>
      </c>
      <c r="F20">
        <v>9.9166721105575562E-2</v>
      </c>
      <c r="G20">
        <v>6.160065159201622E-2</v>
      </c>
      <c r="H20">
        <v>6.3392028212547302E-2</v>
      </c>
      <c r="I20">
        <v>6.6157542169094086E-2</v>
      </c>
      <c r="J20">
        <v>6.967095285654068E-2</v>
      </c>
      <c r="K20">
        <v>4.2599715292453766E-2</v>
      </c>
      <c r="L20">
        <v>2.8551483526825905E-2</v>
      </c>
      <c r="M20">
        <v>3.0857570469379425E-2</v>
      </c>
      <c r="N20">
        <v>3.3391978591680527E-2</v>
      </c>
      <c r="O20">
        <v>4.1598696261644363E-2</v>
      </c>
      <c r="P20">
        <v>5.1941677927970886E-2</v>
      </c>
      <c r="Q20">
        <v>5.4519228637218475E-2</v>
      </c>
      <c r="R20">
        <v>5.672181025147438E-2</v>
      </c>
      <c r="S20">
        <v>6.2946230173110962E-2</v>
      </c>
      <c r="T20">
        <v>5.3499814122915268E-2</v>
      </c>
      <c r="U20">
        <v>6.020086258649826E-2</v>
      </c>
      <c r="V20">
        <v>3.8848299533128738E-2</v>
      </c>
      <c r="W20">
        <v>4.4867902994155884E-2</v>
      </c>
      <c r="X20">
        <v>-6.2652565538883209E-2</v>
      </c>
      <c r="Y20">
        <v>-2.1079527214169502E-2</v>
      </c>
      <c r="Z20">
        <v>-3.8815375417470932E-2</v>
      </c>
      <c r="AA20">
        <v>-4.3915603309869766E-2</v>
      </c>
      <c r="AB20">
        <v>-5.4850399494171143E-2</v>
      </c>
      <c r="AC20">
        <v>-9.0959824621677399E-2</v>
      </c>
      <c r="AD20">
        <v>-9.0696804225444794E-2</v>
      </c>
      <c r="AE20">
        <v>-8.9436069130897522E-2</v>
      </c>
      <c r="AF20">
        <v>-8.4810011088848114E-2</v>
      </c>
      <c r="AG20">
        <v>-3.572753444314003E-2</v>
      </c>
      <c r="AH20">
        <v>-1.5341851860284805E-2</v>
      </c>
      <c r="AI20">
        <v>-1.7147455364465714E-2</v>
      </c>
      <c r="AJ20">
        <v>-1.913115568459034E-2</v>
      </c>
      <c r="AK20">
        <v>-2.6421563699841499E-2</v>
      </c>
      <c r="AL20">
        <v>-3.5218007862567902E-2</v>
      </c>
      <c r="AM20">
        <v>-3.706098347902298E-2</v>
      </c>
      <c r="AN20">
        <v>-3.8587510585784912E-2</v>
      </c>
      <c r="AO20">
        <v>-3.8670744746923447E-2</v>
      </c>
      <c r="AP20">
        <v>-3.6332089453935623E-2</v>
      </c>
      <c r="AQ20">
        <v>-3.8634035736322403E-2</v>
      </c>
      <c r="AR20">
        <v>-2.8261208906769753E-2</v>
      </c>
      <c r="AS20">
        <v>-3.1577147543430328E-2</v>
      </c>
      <c r="AT20">
        <v>7.5957551598548889E-2</v>
      </c>
      <c r="AU20">
        <v>7.8297451138496399E-2</v>
      </c>
      <c r="AV20">
        <v>0.13975551724433899</v>
      </c>
      <c r="AW20">
        <v>6.2498018145561218E-2</v>
      </c>
      <c r="AX20">
        <v>-0.19288176298141479</v>
      </c>
      <c r="AY20">
        <v>5.8531742542982101E-2</v>
      </c>
      <c r="AZ20">
        <v>5.3752079606056213E-2</v>
      </c>
      <c r="BA20">
        <v>6.8340204656124115E-2</v>
      </c>
      <c r="BB20">
        <v>0.10235405713319778</v>
      </c>
      <c r="BC20">
        <v>8.317391574382782E-2</v>
      </c>
      <c r="BD20">
        <v>4.4583231210708618E-2</v>
      </c>
      <c r="BE20">
        <v>6.6117942333221436E-2</v>
      </c>
      <c r="BF20">
        <v>7.6864182949066162E-2</v>
      </c>
      <c r="BG20">
        <v>0.10879068076610565</v>
      </c>
      <c r="BH20">
        <v>0.15069882571697235</v>
      </c>
      <c r="BI20">
        <v>0.18946197628974915</v>
      </c>
      <c r="BJ20">
        <v>0.22185757756233215</v>
      </c>
      <c r="BK20">
        <v>0.17847967147827148</v>
      </c>
      <c r="BL20">
        <v>0.17156690359115601</v>
      </c>
      <c r="BM20">
        <v>0.19791117310523987</v>
      </c>
      <c r="BN20">
        <v>7.6340161263942719E-2</v>
      </c>
      <c r="BO20">
        <v>9.3626491725444794E-2</v>
      </c>
      <c r="BP20">
        <v>9.3112468719482422E-2</v>
      </c>
      <c r="BQ20">
        <v>2.4275893345475197E-2</v>
      </c>
      <c r="BR20">
        <v>1.9729392603039742E-2</v>
      </c>
      <c r="BS20">
        <v>7.9118898138403893E-3</v>
      </c>
      <c r="BT20">
        <v>-2.6262713596224785E-2</v>
      </c>
      <c r="BU20">
        <v>0.13141420483589172</v>
      </c>
      <c r="BV20">
        <v>0.13208997249603271</v>
      </c>
      <c r="BW20">
        <v>0.13901883363723755</v>
      </c>
      <c r="BX20">
        <v>0.13195531070232391</v>
      </c>
      <c r="BY20">
        <v>5.1743309944868088E-2</v>
      </c>
      <c r="BZ20">
        <v>1.7472747713327408E-2</v>
      </c>
      <c r="CA20">
        <v>2.5201806798577309E-2</v>
      </c>
      <c r="CB20">
        <v>2.3735055699944496E-2</v>
      </c>
      <c r="CC20">
        <v>2.6735356077551842E-2</v>
      </c>
      <c r="CD20">
        <v>2.6084555312991142E-2</v>
      </c>
      <c r="CE20">
        <v>2.5014268234372139E-2</v>
      </c>
      <c r="CF20">
        <v>2.7481691911816597E-2</v>
      </c>
      <c r="CG20">
        <v>2.1502755582332611E-2</v>
      </c>
      <c r="CH20">
        <v>2.5437882170081139E-2</v>
      </c>
      <c r="CI20">
        <v>2.4140039458870888E-2</v>
      </c>
      <c r="CJ20">
        <v>3.5746313631534576E-2</v>
      </c>
      <c r="CK20">
        <v>3.153199702501297E-2</v>
      </c>
    </row>
    <row r="21">
      <c r="A21">
        <v>1982</v>
      </c>
      <c r="B21">
        <v>5.632646381855011E-2</v>
      </c>
      <c r="C21">
        <v>3.535996749997139E-2</v>
      </c>
      <c r="D21">
        <v>5.8987926691770554E-2</v>
      </c>
      <c r="E21">
        <v>7.0665799081325531E-2</v>
      </c>
      <c r="F21">
        <v>9.6203088760375977E-2</v>
      </c>
      <c r="G21">
        <v>6.4339525997638702E-2</v>
      </c>
      <c r="H21">
        <v>6.6367551684379578E-2</v>
      </c>
      <c r="I21">
        <v>6.9016456604003906E-2</v>
      </c>
      <c r="J21">
        <v>7.1988388895988464E-2</v>
      </c>
      <c r="K21">
        <v>4.1918002068996429E-2</v>
      </c>
      <c r="L21">
        <v>2.853282168507576E-2</v>
      </c>
      <c r="M21">
        <v>3.0962763354182243E-2</v>
      </c>
      <c r="N21">
        <v>3.318357840180397E-2</v>
      </c>
      <c r="O21">
        <v>4.1514314711093903E-2</v>
      </c>
      <c r="P21">
        <v>5.2067197859287262E-2</v>
      </c>
      <c r="Q21">
        <v>5.4346051067113876E-2</v>
      </c>
      <c r="R21">
        <v>5.6075632572174072E-2</v>
      </c>
      <c r="S21">
        <v>6.1565358191728592E-2</v>
      </c>
      <c r="T21">
        <v>5.3443163633346558E-2</v>
      </c>
      <c r="U21">
        <v>5.913601815700531E-2</v>
      </c>
      <c r="V21">
        <v>3.9047222584486008E-2</v>
      </c>
      <c r="W21">
        <v>4.4898010790348053E-2</v>
      </c>
      <c r="X21">
        <v>-2.9713897034525871E-2</v>
      </c>
      <c r="Y21">
        <v>-6.5423781052231789E-3</v>
      </c>
      <c r="Z21">
        <v>-1.1537778191268444E-2</v>
      </c>
      <c r="AA21">
        <v>-1.1132867075502872E-2</v>
      </c>
      <c r="AB21">
        <v>-1.076027937233448E-2</v>
      </c>
      <c r="AC21">
        <v>-4.9684174358844757E-2</v>
      </c>
      <c r="AD21">
        <v>-4.8401534557342529E-2</v>
      </c>
      <c r="AE21">
        <v>-4.5919284224510193E-2</v>
      </c>
      <c r="AF21">
        <v>-4.0130458772182465E-2</v>
      </c>
      <c r="AG21">
        <v>-1.3975147157907486E-2</v>
      </c>
      <c r="AH21">
        <v>-4.8417830839753151E-3</v>
      </c>
      <c r="AI21">
        <v>-5.3036650642752647E-3</v>
      </c>
      <c r="AJ21">
        <v>-5.7859960943460464E-3</v>
      </c>
      <c r="AK21">
        <v>-8.2886181771755219E-3</v>
      </c>
      <c r="AL21">
        <v>-1.1335142888128757E-2</v>
      </c>
      <c r="AM21">
        <v>-1.1989154852926731E-2</v>
      </c>
      <c r="AN21">
        <v>-1.2382742017507553E-2</v>
      </c>
      <c r="AO21">
        <v>-1.0442460887134075E-2</v>
      </c>
      <c r="AP21">
        <v>-1.1730032972991467E-2</v>
      </c>
      <c r="AQ21">
        <v>-1.1301085352897644E-2</v>
      </c>
      <c r="AR21">
        <v>-1.0617412626743317E-2</v>
      </c>
      <c r="AS21">
        <v>-1.1069603264331818E-2</v>
      </c>
      <c r="AT21">
        <v>4.929671436548233E-2</v>
      </c>
      <c r="AU21">
        <v>5.8696884661912918E-2</v>
      </c>
      <c r="AV21">
        <v>0.11772424727678299</v>
      </c>
      <c r="AW21">
        <v>4.4755235314369202E-2</v>
      </c>
      <c r="AX21">
        <v>-0.22314393520355225</v>
      </c>
      <c r="AY21">
        <v>3.8143523037433624E-2</v>
      </c>
      <c r="AZ21">
        <v>3.4885559231042862E-2</v>
      </c>
      <c r="BA21">
        <v>4.5938644558191299E-2</v>
      </c>
      <c r="BB21">
        <v>6.61611407995224E-2</v>
      </c>
      <c r="BC21">
        <v>5.1074355840682983E-2</v>
      </c>
      <c r="BD21">
        <v>2.6075650006532669E-2</v>
      </c>
      <c r="BE21">
        <v>4.7217044979333878E-2</v>
      </c>
      <c r="BF21">
        <v>5.6126929819583893E-2</v>
      </c>
      <c r="BG21">
        <v>8.8484212756156921E-2</v>
      </c>
      <c r="BH21">
        <v>0.12866076827049255</v>
      </c>
      <c r="BI21">
        <v>0.16231855750083923</v>
      </c>
      <c r="BJ21">
        <v>0.19321347773075104</v>
      </c>
      <c r="BK21">
        <v>0.16170604526996613</v>
      </c>
      <c r="BL21">
        <v>0.14662614464759827</v>
      </c>
      <c r="BM21">
        <v>0.17585775256156921</v>
      </c>
      <c r="BN21">
        <v>5.4219909012317657E-2</v>
      </c>
      <c r="BO21">
        <v>7.0994839072227478E-2</v>
      </c>
      <c r="BP21">
        <v>5.9324759989976883E-2</v>
      </c>
      <c r="BQ21">
        <v>1.8763542175292969E-2</v>
      </c>
      <c r="BR21">
        <v>1.7144260928034782E-2</v>
      </c>
      <c r="BS21">
        <v>5.7406187988817692E-3</v>
      </c>
      <c r="BT21">
        <v>-3.0223432928323746E-2</v>
      </c>
      <c r="BU21">
        <v>8.2059063017368317E-2</v>
      </c>
      <c r="BV21">
        <v>8.2855544984340668E-2</v>
      </c>
      <c r="BW21">
        <v>8.9959755539894104E-2</v>
      </c>
      <c r="BX21">
        <v>8.4768138825893402E-2</v>
      </c>
      <c r="BY21">
        <v>3.1471136957406998E-2</v>
      </c>
      <c r="BZ21">
        <v>1.0480082593858242E-2</v>
      </c>
      <c r="CA21">
        <v>1.8255457282066345E-2</v>
      </c>
      <c r="CB21">
        <v>1.7953194677829742E-2</v>
      </c>
      <c r="CC21">
        <v>2.2649019956588745E-2</v>
      </c>
      <c r="CD21">
        <v>2.3299328982830048E-2</v>
      </c>
      <c r="CE21">
        <v>2.2077979519963264E-2</v>
      </c>
      <c r="CF21">
        <v>2.4549698457121849E-2</v>
      </c>
      <c r="CG21">
        <v>1.9956601783633232E-2</v>
      </c>
      <c r="CH21">
        <v>2.2562112659215927E-2</v>
      </c>
      <c r="CI21">
        <v>2.1986929699778557E-2</v>
      </c>
      <c r="CJ21">
        <v>2.5759277865290642E-2</v>
      </c>
      <c r="CK21">
        <v>2.4460656568408012E-2</v>
      </c>
    </row>
    <row r="22">
      <c r="A22">
        <v>1983</v>
      </c>
      <c r="B22">
        <v>5.7359650731086731E-2</v>
      </c>
      <c r="C22">
        <v>3.8289934396743774E-2</v>
      </c>
      <c r="D22">
        <v>6.0828119516372681E-2</v>
      </c>
      <c r="E22">
        <v>7.1928977966308594E-2</v>
      </c>
      <c r="F22">
        <v>9.8123006522655487E-2</v>
      </c>
      <c r="G22">
        <v>6.3931047916412354E-2</v>
      </c>
      <c r="H22">
        <v>6.6433250904083252E-2</v>
      </c>
      <c r="I22">
        <v>6.9368794560432434E-2</v>
      </c>
      <c r="J22">
        <v>7.2715654969215393E-2</v>
      </c>
      <c r="K22">
        <v>4.335307702422142E-2</v>
      </c>
      <c r="L22">
        <v>3.1655460596084595E-2</v>
      </c>
      <c r="M22">
        <v>3.4192122519016266E-2</v>
      </c>
      <c r="N22">
        <v>3.6097437143325806E-2</v>
      </c>
      <c r="O22">
        <v>4.420936107635498E-2</v>
      </c>
      <c r="P22">
        <v>5.4541453719139099E-2</v>
      </c>
      <c r="Q22">
        <v>5.6363683193922043E-2</v>
      </c>
      <c r="R22">
        <v>5.7444453239440918E-2</v>
      </c>
      <c r="S22">
        <v>6.329210102558136E-2</v>
      </c>
      <c r="T22">
        <v>5.5640902370214462E-2</v>
      </c>
      <c r="U22">
        <v>6.070072203874588E-2</v>
      </c>
      <c r="V22">
        <v>4.1686501353979111E-2</v>
      </c>
      <c r="W22">
        <v>4.7343552112579346E-2</v>
      </c>
      <c r="X22">
        <v>-1.0786221362650394E-2</v>
      </c>
      <c r="Y22">
        <v>-1.5744398115202785E-3</v>
      </c>
      <c r="Z22">
        <v>-6.6423029638826847E-3</v>
      </c>
      <c r="AA22">
        <v>-3.8913290482014418E-3</v>
      </c>
      <c r="AB22">
        <v>4.8511000350117683E-3</v>
      </c>
      <c r="AC22">
        <v>-2.3024378344416618E-2</v>
      </c>
      <c r="AD22">
        <v>-2.1427279338240623E-2</v>
      </c>
      <c r="AE22">
        <v>-1.9048238173127174E-2</v>
      </c>
      <c r="AF22">
        <v>-1.4316102489829063E-2</v>
      </c>
      <c r="AG22">
        <v>-3.0874679796397686E-3</v>
      </c>
      <c r="AH22">
        <v>2.3602556029800326E-4</v>
      </c>
      <c r="AI22">
        <v>6.1228111007949337E-6</v>
      </c>
      <c r="AJ22">
        <v>-6.9448584690690041E-4</v>
      </c>
      <c r="AK22">
        <v>-3.6041866987943649E-3</v>
      </c>
      <c r="AL22">
        <v>-6.7764096893370152E-3</v>
      </c>
      <c r="AM22">
        <v>-8.6846901103854179E-3</v>
      </c>
      <c r="AN22">
        <v>-1.0201356373727322E-2</v>
      </c>
      <c r="AO22">
        <v>-5.5995387956500053E-3</v>
      </c>
      <c r="AP22">
        <v>-7.9277781769633293E-3</v>
      </c>
      <c r="AQ22">
        <v>-7.6388348825275898E-3</v>
      </c>
      <c r="AR22">
        <v>-3.2151793129742146E-3</v>
      </c>
      <c r="AS22">
        <v>-5.1256450824439526E-3</v>
      </c>
      <c r="AT22">
        <v>2.8173672035336494E-2</v>
      </c>
      <c r="AU22">
        <v>4.0079042315483093E-2</v>
      </c>
      <c r="AV22">
        <v>0.12473514676094055</v>
      </c>
      <c r="AW22">
        <v>6.5404348075389862E-2</v>
      </c>
      <c r="AX22">
        <v>-0.19454160332679749</v>
      </c>
      <c r="AY22">
        <v>2.0906822755932808E-2</v>
      </c>
      <c r="AZ22">
        <v>2.0021446049213409E-2</v>
      </c>
      <c r="BA22">
        <v>2.9474539682269096E-2</v>
      </c>
      <c r="BB22">
        <v>4.3060764670372009E-2</v>
      </c>
      <c r="BC22">
        <v>2.0242234691977501E-2</v>
      </c>
      <c r="BD22">
        <v>2.9508841689676046E-3</v>
      </c>
      <c r="BE22">
        <v>2.5069253519177437E-2</v>
      </c>
      <c r="BF22">
        <v>3.5488072782754898E-2</v>
      </c>
      <c r="BG22">
        <v>7.6251976191997528E-2</v>
      </c>
      <c r="BH22">
        <v>0.12867826223373413</v>
      </c>
      <c r="BI22">
        <v>0.16480761766433716</v>
      </c>
      <c r="BJ22">
        <v>0.19450637698173523</v>
      </c>
      <c r="BK22">
        <v>0.18103986978530884</v>
      </c>
      <c r="BL22">
        <v>0.14787888526916504</v>
      </c>
      <c r="BM22">
        <v>0.18704982101917267</v>
      </c>
      <c r="BN22">
        <v>3.4826435148715973E-2</v>
      </c>
      <c r="BO22">
        <v>5.5742945522069931E-2</v>
      </c>
      <c r="BP22">
        <v>3.2355174422264099E-2</v>
      </c>
      <c r="BQ22">
        <v>1.2878947891294956E-2</v>
      </c>
      <c r="BR22">
        <v>1.8438048660755157E-2</v>
      </c>
      <c r="BS22">
        <v>8.4867626428604126E-3</v>
      </c>
      <c r="BT22">
        <v>-2.6595201343297958E-2</v>
      </c>
      <c r="BU22">
        <v>4.194115474820137E-2</v>
      </c>
      <c r="BV22">
        <v>4.4738564640283585E-2</v>
      </c>
      <c r="BW22">
        <v>5.3987760096788406E-2</v>
      </c>
      <c r="BX22">
        <v>5.3075052797794342E-2</v>
      </c>
      <c r="BY22">
        <v>1.2058187276124954E-2</v>
      </c>
      <c r="BZ22">
        <v>1.1907165171578526E-3</v>
      </c>
      <c r="CA22">
        <v>9.6188653260469437E-3</v>
      </c>
      <c r="CB22">
        <v>1.1473263613879681E-2</v>
      </c>
      <c r="CC22">
        <v>1.9753802567720413E-2</v>
      </c>
      <c r="CD22">
        <v>2.3756872862577438E-2</v>
      </c>
      <c r="CE22">
        <v>2.26789191365242E-2</v>
      </c>
      <c r="CF22">
        <v>2.4912940338253975E-2</v>
      </c>
      <c r="CG22">
        <v>2.2764453664422035E-2</v>
      </c>
      <c r="CH22">
        <v>2.3107009008526802E-2</v>
      </c>
      <c r="CI22">
        <v>2.3714140057563782E-2</v>
      </c>
      <c r="CJ22">
        <v>1.6321498900651932E-2</v>
      </c>
      <c r="CK22">
        <v>1.9064564257860184E-2</v>
      </c>
    </row>
    <row r="23">
      <c r="A23">
        <v>1984</v>
      </c>
      <c r="B23">
        <v>5.9659987688064575E-2</v>
      </c>
      <c r="C23">
        <v>4.2706090956926346E-2</v>
      </c>
      <c r="D23">
        <v>6.4794287085533142E-2</v>
      </c>
      <c r="E23">
        <v>7.6033130288124084E-2</v>
      </c>
      <c r="F23">
        <v>0.10456082969903946</v>
      </c>
      <c r="G23">
        <v>6.3815519213676453E-2</v>
      </c>
      <c r="H23">
        <v>6.7056119441986084E-2</v>
      </c>
      <c r="I23">
        <v>7.0577263832092285E-2</v>
      </c>
      <c r="J23">
        <v>7.4841290712356567E-2</v>
      </c>
      <c r="K23">
        <v>4.6330820769071579E-2</v>
      </c>
      <c r="L23">
        <v>3.6005657166242599E-2</v>
      </c>
      <c r="M23">
        <v>3.878779336810112E-2</v>
      </c>
      <c r="N23">
        <v>4.0448937565088272E-2</v>
      </c>
      <c r="O23">
        <v>4.854883998632431E-2</v>
      </c>
      <c r="P23">
        <v>5.8885153383016586E-2</v>
      </c>
      <c r="Q23">
        <v>6.0065664350986481E-2</v>
      </c>
      <c r="R23">
        <v>6.0323629528284073E-2</v>
      </c>
      <c r="S23">
        <v>6.7383132874965668E-2</v>
      </c>
      <c r="T23">
        <v>5.9596575796604156E-2</v>
      </c>
      <c r="U23">
        <v>6.4259141683578491E-2</v>
      </c>
      <c r="V23">
        <v>4.5750148594379425E-2</v>
      </c>
      <c r="W23">
        <v>5.1369819790124893E-2</v>
      </c>
      <c r="X23">
        <v>-5.1518785767257214E-4</v>
      </c>
      <c r="Y23">
        <v>-1.9631281029433012E-3</v>
      </c>
      <c r="Z23">
        <v>-1.1526543647050858E-2</v>
      </c>
      <c r="AA23">
        <v>-7.3213404975831509E-3</v>
      </c>
      <c r="AB23">
        <v>1.0027135722339153E-2</v>
      </c>
      <c r="AC23">
        <v>-7.1589234285056591E-3</v>
      </c>
      <c r="AD23">
        <v>-5.2683199755847454E-3</v>
      </c>
      <c r="AE23">
        <v>-3.1045773066580296E-3</v>
      </c>
      <c r="AF23">
        <v>5.0417374586686492E-4</v>
      </c>
      <c r="AG23">
        <v>1.4046101132407784E-3</v>
      </c>
      <c r="AH23">
        <v>1.3112623710185289E-3</v>
      </c>
      <c r="AI23">
        <v>9.8241330124437809E-4</v>
      </c>
      <c r="AJ23">
        <v>-5.8178725885227323E-4</v>
      </c>
      <c r="AK23">
        <v>-5.5058281868696213E-3</v>
      </c>
      <c r="AL23">
        <v>-1.0689699091017246E-2</v>
      </c>
      <c r="AM23">
        <v>-1.5305471606552601E-2</v>
      </c>
      <c r="AN23">
        <v>-1.9105300307273865E-2</v>
      </c>
      <c r="AO23">
        <v>-1.0811007581651211E-2</v>
      </c>
      <c r="AP23">
        <v>-1.3471352867782116E-2</v>
      </c>
      <c r="AQ23">
        <v>-1.4481427147984505E-2</v>
      </c>
      <c r="AR23">
        <v>-1.7031517345458269E-3</v>
      </c>
      <c r="AS23">
        <v>-6.4793601632118225E-3</v>
      </c>
      <c r="AT23">
        <v>2.9042970389127731E-2</v>
      </c>
      <c r="AU23">
        <v>4.7643105499446392E-3</v>
      </c>
      <c r="AV23">
        <v>0.1578386127948761</v>
      </c>
      <c r="AW23">
        <v>0.28588178753852844</v>
      </c>
      <c r="AX23">
        <v>0.31717583537101746</v>
      </c>
      <c r="AY23">
        <v>1.1924983933568001E-2</v>
      </c>
      <c r="AZ23">
        <v>6.2221908010542393E-3</v>
      </c>
      <c r="BA23">
        <v>3.7045955657958984E-2</v>
      </c>
      <c r="BB23">
        <v>4.899134486913681E-2</v>
      </c>
      <c r="BC23">
        <v>2.3108629509806633E-2</v>
      </c>
      <c r="BD23">
        <v>5.8934362605214119E-3</v>
      </c>
      <c r="BE23">
        <v>3.0958710703998804E-3</v>
      </c>
      <c r="BF23">
        <v>-1.9174767658114433E-3</v>
      </c>
      <c r="BG23">
        <v>1.0867184959352016E-2</v>
      </c>
      <c r="BH23">
        <v>5.9956878423690796E-2</v>
      </c>
      <c r="BI23">
        <v>0.15165868401527405</v>
      </c>
      <c r="BJ23">
        <v>0.24019317328929901</v>
      </c>
      <c r="BK23">
        <v>0.29549023509025574</v>
      </c>
      <c r="BL23">
        <v>0.10830478370189667</v>
      </c>
      <c r="BM23">
        <v>0.27113127708435059</v>
      </c>
      <c r="BN23">
        <v>1.5157965943217278E-2</v>
      </c>
      <c r="BO23">
        <v>3.2629255205392838E-2</v>
      </c>
      <c r="BP23">
        <v>3.2275084406137466E-2</v>
      </c>
      <c r="BQ23">
        <v>1.5515729319304228E-3</v>
      </c>
      <c r="BR23">
        <v>2.3716965690255165E-2</v>
      </c>
      <c r="BS23">
        <v>3.7751220166683197E-2</v>
      </c>
      <c r="BT23">
        <v>4.4730428606271744E-2</v>
      </c>
      <c r="BU23">
        <v>2.2679176181554794E-2</v>
      </c>
      <c r="BV23">
        <v>1.3285733759403229E-2</v>
      </c>
      <c r="BW23">
        <v>6.4312756061553955E-2</v>
      </c>
      <c r="BX23">
        <v>5.8650452643632889E-2</v>
      </c>
      <c r="BY23">
        <v>1.3522088527679443E-2</v>
      </c>
      <c r="BZ23">
        <v>2.4161692708730698E-3</v>
      </c>
      <c r="CA23">
        <v>1.1927762534469366E-3</v>
      </c>
      <c r="CB23">
        <v>-6.3188339117914438E-4</v>
      </c>
      <c r="CC23">
        <v>2.8615673072636127E-3</v>
      </c>
      <c r="CD23">
        <v>1.130159106105566E-2</v>
      </c>
      <c r="CE23">
        <v>2.1084260195493698E-2</v>
      </c>
      <c r="CF23">
        <v>3.0833024531602859E-2</v>
      </c>
      <c r="CG23">
        <v>3.7920720875263214E-2</v>
      </c>
      <c r="CH23">
        <v>1.7186030745506287E-2</v>
      </c>
      <c r="CI23">
        <v>3.479902446269989E-2</v>
      </c>
      <c r="CJ23">
        <v>7.0745754055678844E-3</v>
      </c>
      <c r="CK23">
        <v>1.114950142800808E-2</v>
      </c>
    </row>
    <row r="24">
      <c r="A24">
        <v>1985</v>
      </c>
      <c r="B24">
        <v>6.1994250863790512E-2</v>
      </c>
      <c r="C24">
        <v>4.6731438487768173E-2</v>
      </c>
      <c r="D24">
        <v>7.0017687976360321E-2</v>
      </c>
      <c r="E24">
        <v>8.0527357757091522E-2</v>
      </c>
      <c r="F24">
        <v>0.10902760922908783</v>
      </c>
      <c r="G24">
        <v>6.5750658512115479E-2</v>
      </c>
      <c r="H24">
        <v>6.8956553936004639E-2</v>
      </c>
      <c r="I24">
        <v>7.3493413627147675E-2</v>
      </c>
      <c r="J24">
        <v>7.6165027916431427E-2</v>
      </c>
      <c r="K24">
        <v>4.8687320202589035E-2</v>
      </c>
      <c r="L24">
        <v>3.9581019431352615E-2</v>
      </c>
      <c r="M24">
        <v>4.2037803679704666E-2</v>
      </c>
      <c r="N24">
        <v>4.4454924762248993E-2</v>
      </c>
      <c r="O24">
        <v>5.3159356117248535E-2</v>
      </c>
      <c r="P24">
        <v>6.4208619296550751E-2</v>
      </c>
      <c r="Q24">
        <v>6.5565653145313263E-2</v>
      </c>
      <c r="R24">
        <v>6.5034680068492889E-2</v>
      </c>
      <c r="S24">
        <v>7.0953346788883209E-2</v>
      </c>
      <c r="T24">
        <v>6.5028026700019836E-2</v>
      </c>
      <c r="U24">
        <v>6.83564692735672E-2</v>
      </c>
      <c r="V24">
        <v>4.9543779343366623E-2</v>
      </c>
      <c r="W24">
        <v>5.5821198970079422E-2</v>
      </c>
      <c r="X24">
        <v>2.7708131819963455E-2</v>
      </c>
      <c r="Y24">
        <v>2.2002251818776131E-2</v>
      </c>
      <c r="Z24">
        <v>1.2150734663009644E-2</v>
      </c>
      <c r="AA24">
        <v>1.9830910488963127E-2</v>
      </c>
      <c r="AB24">
        <v>4.9667295068502426E-2</v>
      </c>
      <c r="AC24">
        <v>2.142229862511158E-2</v>
      </c>
      <c r="AD24">
        <v>2.3859228938817978E-2</v>
      </c>
      <c r="AE24">
        <v>2.7357760816812515E-2</v>
      </c>
      <c r="AF24">
        <v>3.1040944159030914E-2</v>
      </c>
      <c r="AG24">
        <v>2.7422504499554634E-2</v>
      </c>
      <c r="AH24">
        <v>2.5971697643399239E-2</v>
      </c>
      <c r="AI24">
        <v>2.538985013961792E-2</v>
      </c>
      <c r="AJ24">
        <v>2.3611234501004219E-2</v>
      </c>
      <c r="AK24">
        <v>1.7821554094552994E-2</v>
      </c>
      <c r="AL24">
        <v>1.2171431444585323E-2</v>
      </c>
      <c r="AM24">
        <v>6.0984911397099495E-3</v>
      </c>
      <c r="AN24">
        <v>1.6082070069387555E-3</v>
      </c>
      <c r="AO24">
        <v>1.1374473571777344E-2</v>
      </c>
      <c r="AP24">
        <v>8.5044298321008682E-3</v>
      </c>
      <c r="AQ24">
        <v>7.0894360542297363E-3</v>
      </c>
      <c r="AR24">
        <v>2.3053621873259544E-2</v>
      </c>
      <c r="AS24">
        <v>1.7155278474092484E-2</v>
      </c>
      <c r="AT24">
        <v>1.4150302857160568E-2</v>
      </c>
      <c r="AU24">
        <v>-1.2382229790091515E-2</v>
      </c>
      <c r="AV24">
        <v>0.17603231966495514</v>
      </c>
      <c r="AW24">
        <v>0.37808525562286377</v>
      </c>
      <c r="AX24">
        <v>0.57035976648330688</v>
      </c>
      <c r="AY24">
        <v>-6.1334162019193172E-3</v>
      </c>
      <c r="AZ24">
        <v>-9.6986815333366394E-3</v>
      </c>
      <c r="BA24">
        <v>1.8228102475404739E-2</v>
      </c>
      <c r="BB24">
        <v>2.5432229042053223E-2</v>
      </c>
      <c r="BC24">
        <v>2.3663133382797241E-2</v>
      </c>
      <c r="BD24">
        <v>-2.1851875353604555E-3</v>
      </c>
      <c r="BE24">
        <v>-9.568510577082634E-3</v>
      </c>
      <c r="BF24">
        <v>-2.2237533703446388E-2</v>
      </c>
      <c r="BG24">
        <v>-1.1943379417061806E-2</v>
      </c>
      <c r="BH24">
        <v>4.3566178530454636E-2</v>
      </c>
      <c r="BI24">
        <v>0.14337539672851563</v>
      </c>
      <c r="BJ24">
        <v>0.2580578625202179</v>
      </c>
      <c r="BK24">
        <v>0.30404433608055115</v>
      </c>
      <c r="BL24">
        <v>9.6531510353088379E-2</v>
      </c>
      <c r="BM24">
        <v>0.28390944004058838</v>
      </c>
      <c r="BN24">
        <v>-1.0374808916822076E-3</v>
      </c>
      <c r="BO24">
        <v>1.7848415300250053E-2</v>
      </c>
      <c r="BP24">
        <v>1.5372605063021183E-2</v>
      </c>
      <c r="BQ24">
        <v>-4.0896087884902954E-3</v>
      </c>
      <c r="BR24">
        <v>2.7719695121049881E-2</v>
      </c>
      <c r="BS24">
        <v>5.1856346428394318E-2</v>
      </c>
      <c r="BT24">
        <v>8.3297871053218842E-2</v>
      </c>
      <c r="BU24">
        <v>-1.1629719287157059E-2</v>
      </c>
      <c r="BV24">
        <v>-2.1272951737046242E-2</v>
      </c>
      <c r="BW24">
        <v>3.0144704505801201E-2</v>
      </c>
      <c r="BX24">
        <v>2.8310170397162437E-2</v>
      </c>
      <c r="BY24">
        <v>1.3802479021251202E-2</v>
      </c>
      <c r="BZ24">
        <v>-8.982765139080584E-4</v>
      </c>
      <c r="CA24">
        <v>-3.7297401577234268E-3</v>
      </c>
      <c r="CB24">
        <v>-7.4602575041353703E-3</v>
      </c>
      <c r="CC24">
        <v>-3.2014648895710707E-3</v>
      </c>
      <c r="CD24">
        <v>8.605295792222023E-3</v>
      </c>
      <c r="CE24">
        <v>2.1099502220749855E-2</v>
      </c>
      <c r="CF24">
        <v>3.4523513168096542E-2</v>
      </c>
      <c r="CG24">
        <v>4.0446527302265167E-2</v>
      </c>
      <c r="CH24">
        <v>1.6131754964590073E-2</v>
      </c>
      <c r="CI24">
        <v>3.7861894816160202E-2</v>
      </c>
      <c r="CJ24">
        <v>-4.8720103222876787E-4</v>
      </c>
      <c r="CK24">
        <v>6.1928662471473217E-3</v>
      </c>
    </row>
    <row r="25">
      <c r="A25">
        <v>1986</v>
      </c>
      <c r="B25">
        <v>6.2836244702339172E-2</v>
      </c>
      <c r="C25">
        <v>5.1915835589170456E-2</v>
      </c>
      <c r="D25">
        <v>7.8172571957111359E-2</v>
      </c>
      <c r="E25">
        <v>8.8148996233940125E-2</v>
      </c>
      <c r="F25">
        <v>0.11620280146598816</v>
      </c>
      <c r="G25">
        <v>6.1955496668815613E-2</v>
      </c>
      <c r="H25">
        <v>6.5862305462360382E-2</v>
      </c>
      <c r="I25">
        <v>7.3669202625751495E-2</v>
      </c>
      <c r="J25">
        <v>7.7160380780696869E-2</v>
      </c>
      <c r="K25">
        <v>5.0775367766618729E-2</v>
      </c>
      <c r="L25">
        <v>4.3529622256755829E-2</v>
      </c>
      <c r="M25">
        <v>4.5726556330919266E-2</v>
      </c>
      <c r="N25">
        <v>4.950261116027832E-2</v>
      </c>
      <c r="O25">
        <v>5.9675633907318115E-2</v>
      </c>
      <c r="P25">
        <v>7.2268441319465637E-2</v>
      </c>
      <c r="Q25">
        <v>7.3831327259540558E-2</v>
      </c>
      <c r="R25">
        <v>7.2242878377437592E-2</v>
      </c>
      <c r="S25">
        <v>7.7327072620391846E-2</v>
      </c>
      <c r="T25">
        <v>7.3214493691921234E-2</v>
      </c>
      <c r="U25">
        <v>7.5115606188774109E-2</v>
      </c>
      <c r="V25">
        <v>5.3969267755746841E-2</v>
      </c>
      <c r="W25">
        <v>6.1781469732522964E-2</v>
      </c>
      <c r="X25">
        <v>1.7133297398686409E-2</v>
      </c>
      <c r="Y25">
        <v>3.4699976444244385E-2</v>
      </c>
      <c r="Z25">
        <v>1.2794042006134987E-2</v>
      </c>
      <c r="AA25">
        <v>1.0656022466719151E-2</v>
      </c>
      <c r="AB25">
        <v>1.3563575223088264E-2</v>
      </c>
      <c r="AC25">
        <v>-3.7149451673030853E-3</v>
      </c>
      <c r="AD25">
        <v>-3.2034239266067743E-3</v>
      </c>
      <c r="AE25">
        <v>-7.5890746666118503E-4</v>
      </c>
      <c r="AF25">
        <v>7.6233474537730217E-3</v>
      </c>
      <c r="AG25">
        <v>3.435860201716423E-2</v>
      </c>
      <c r="AH25">
        <v>4.113367572426796E-2</v>
      </c>
      <c r="AI25">
        <v>3.940998762845993E-2</v>
      </c>
      <c r="AJ25">
        <v>3.7018507719039917E-2</v>
      </c>
      <c r="AK25">
        <v>2.8456114232540131E-2</v>
      </c>
      <c r="AL25">
        <v>1.768454909324646E-2</v>
      </c>
      <c r="AM25">
        <v>1.136081013828516E-2</v>
      </c>
      <c r="AN25">
        <v>7.6412856578826904E-3</v>
      </c>
      <c r="AO25">
        <v>1.0586129501461983E-2</v>
      </c>
      <c r="AP25">
        <v>1.3856594450771809E-2</v>
      </c>
      <c r="AQ25">
        <v>9.305216372013092E-3</v>
      </c>
      <c r="AR25">
        <v>3.1396802514791489E-2</v>
      </c>
      <c r="AS25">
        <v>2.4276720359921455E-2</v>
      </c>
      <c r="AT25">
        <v>4.395313560962677E-2</v>
      </c>
      <c r="AU25">
        <v>7.9837003722786903E-3</v>
      </c>
      <c r="AV25">
        <v>0.16088716685771942</v>
      </c>
      <c r="AW25">
        <v>0.32738444209098816</v>
      </c>
      <c r="AX25">
        <v>0.50884473323822021</v>
      </c>
      <c r="AY25">
        <v>1.7899004742503166E-2</v>
      </c>
      <c r="AZ25">
        <v>1.0509815067052841E-2</v>
      </c>
      <c r="BA25">
        <v>5.04470095038414E-2</v>
      </c>
      <c r="BB25">
        <v>6.7217066884040833E-2</v>
      </c>
      <c r="BC25">
        <v>5.0032064318656921E-2</v>
      </c>
      <c r="BD25">
        <v>2.222600020468235E-2</v>
      </c>
      <c r="BE25">
        <v>1.2682549655437469E-2</v>
      </c>
      <c r="BF25">
        <v>-3.3199207973666489E-4</v>
      </c>
      <c r="BG25">
        <v>3.5606101155281067E-3</v>
      </c>
      <c r="BH25">
        <v>4.8801634460687637E-2</v>
      </c>
      <c r="BI25">
        <v>0.13286380469799042</v>
      </c>
      <c r="BJ25">
        <v>0.23232795298099518</v>
      </c>
      <c r="BK25">
        <v>0.2379218190908432</v>
      </c>
      <c r="BL25">
        <v>9.3859449028968811E-2</v>
      </c>
      <c r="BM25">
        <v>0.23548008501529694</v>
      </c>
      <c r="BN25">
        <v>2.297486737370491E-2</v>
      </c>
      <c r="BO25">
        <v>3.7453833967447281E-2</v>
      </c>
      <c r="BP25">
        <v>4.6048272401094437E-2</v>
      </c>
      <c r="BQ25">
        <v>2.6365302037447691E-3</v>
      </c>
      <c r="BR25">
        <v>2.6517940685153008E-2</v>
      </c>
      <c r="BS25">
        <v>4.6741370111703873E-2</v>
      </c>
      <c r="BT25">
        <v>7.6760374009609222E-2</v>
      </c>
      <c r="BU25">
        <v>3.3880047500133514E-2</v>
      </c>
      <c r="BV25">
        <v>2.3705394938588142E-2</v>
      </c>
      <c r="BW25">
        <v>7.9459570348262787E-2</v>
      </c>
      <c r="BX25">
        <v>6.9312915205955505E-2</v>
      </c>
      <c r="BY25">
        <v>2.8350280597805977E-2</v>
      </c>
      <c r="BZ25">
        <v>8.9771850034594536E-3</v>
      </c>
      <c r="CA25">
        <v>4.9127186648547649E-3</v>
      </c>
      <c r="CB25">
        <v>-1.1182876187376678E-4</v>
      </c>
      <c r="CC25">
        <v>9.6274923998862505E-4</v>
      </c>
      <c r="CD25">
        <v>1.0061668232083321E-2</v>
      </c>
      <c r="CE25">
        <v>2.0722301676869392E-2</v>
      </c>
      <c r="CF25">
        <v>3.2446164637804031E-2</v>
      </c>
      <c r="CG25">
        <v>3.2958507537841797E-2</v>
      </c>
      <c r="CH25">
        <v>1.6498815268278122E-2</v>
      </c>
      <c r="CI25">
        <v>3.2736018300056458E-2</v>
      </c>
      <c r="CJ25">
        <v>1.0686567053198814E-2</v>
      </c>
      <c r="CK25">
        <v>1.3022030703723431E-2</v>
      </c>
    </row>
    <row r="26">
      <c r="A26">
        <v>1987</v>
      </c>
      <c r="B26">
        <v>5.8913730084896088E-2</v>
      </c>
      <c r="C26">
        <v>5.3485576063394547E-2</v>
      </c>
      <c r="D26">
        <v>8.3249635994434357E-2</v>
      </c>
      <c r="E26">
        <v>9.5740586519241333E-2</v>
      </c>
      <c r="F26">
        <v>0.12893500924110413</v>
      </c>
      <c r="G26">
        <v>5.5749587714672089E-2</v>
      </c>
      <c r="H26">
        <v>5.9055756777524948E-2</v>
      </c>
      <c r="I26">
        <v>6.8190932273864746E-2</v>
      </c>
      <c r="J26">
        <v>7.0980429649353027E-2</v>
      </c>
      <c r="K26">
        <v>4.928932711482048E-2</v>
      </c>
      <c r="L26">
        <v>4.4788621366024017E-2</v>
      </c>
      <c r="M26">
        <v>4.639945924282074E-2</v>
      </c>
      <c r="N26">
        <v>5.1239013671875E-2</v>
      </c>
      <c r="O26">
        <v>6.1820853501558304E-2</v>
      </c>
      <c r="P26">
        <v>7.5296439230442047E-2</v>
      </c>
      <c r="Q26">
        <v>7.7903755009174347E-2</v>
      </c>
      <c r="R26">
        <v>7.6834410429000854E-2</v>
      </c>
      <c r="S26">
        <v>8.1710577011108398E-2</v>
      </c>
      <c r="T26">
        <v>7.6877385377883911E-2</v>
      </c>
      <c r="U26">
        <v>7.959369570016861E-2</v>
      </c>
      <c r="V26">
        <v>5.4527368396520615E-2</v>
      </c>
      <c r="W26">
        <v>6.3538417220115662E-2</v>
      </c>
      <c r="X26">
        <v>1.3233199715614319E-2</v>
      </c>
      <c r="Y26">
        <v>3.435010090470314E-2</v>
      </c>
      <c r="Z26">
        <v>8.5081690922379494E-3</v>
      </c>
      <c r="AA26">
        <v>6.0843597166240215E-3</v>
      </c>
      <c r="AB26">
        <v>9.1251228004693985E-3</v>
      </c>
      <c r="AC26">
        <v>-1.450838427990675E-2</v>
      </c>
      <c r="AD26">
        <v>-1.4013922773301601E-2</v>
      </c>
      <c r="AE26">
        <v>-1.0599473491311073E-2</v>
      </c>
      <c r="AF26">
        <v>2.2760294377803802E-3</v>
      </c>
      <c r="AG26">
        <v>3.5112220793962479E-2</v>
      </c>
      <c r="AH26">
        <v>4.1882436722517014E-2</v>
      </c>
      <c r="AI26">
        <v>4.0023516863584518E-2</v>
      </c>
      <c r="AJ26">
        <v>3.6813382059335709E-2</v>
      </c>
      <c r="AK26">
        <v>2.7018062770366669E-2</v>
      </c>
      <c r="AL26">
        <v>1.4315605163574219E-2</v>
      </c>
      <c r="AM26">
        <v>6.7771617323160172E-3</v>
      </c>
      <c r="AN26">
        <v>3.4999782219529152E-3</v>
      </c>
      <c r="AO26">
        <v>5.4531651549041271E-3</v>
      </c>
      <c r="AP26">
        <v>9.7446758300065994E-3</v>
      </c>
      <c r="AQ26">
        <v>4.6052294783294201E-3</v>
      </c>
      <c r="AR26">
        <v>3.0297264456748962E-2</v>
      </c>
      <c r="AS26">
        <v>2.2010898217558861E-2</v>
      </c>
      <c r="AT26">
        <v>4.0782123804092407E-2</v>
      </c>
      <c r="AU26">
        <v>-1.3842538464814425E-3</v>
      </c>
      <c r="AV26">
        <v>0.16891950368881226</v>
      </c>
      <c r="AW26">
        <v>0.33276036381721497</v>
      </c>
      <c r="AX26">
        <v>0.52319985628128052</v>
      </c>
      <c r="AY26">
        <v>2.043880894780159E-2</v>
      </c>
      <c r="AZ26">
        <v>1.1439207009971142E-2</v>
      </c>
      <c r="BA26">
        <v>5.6500669568777084E-2</v>
      </c>
      <c r="BB26">
        <v>6.7313991487026215E-2</v>
      </c>
      <c r="BC26">
        <v>3.2311223447322845E-2</v>
      </c>
      <c r="BD26">
        <v>6.1974548734724522E-3</v>
      </c>
      <c r="BE26">
        <v>-4.9854052485898137E-4</v>
      </c>
      <c r="BF26">
        <v>-9.8793273791670799E-3</v>
      </c>
      <c r="BG26">
        <v>8.6726091103628278E-4</v>
      </c>
      <c r="BH26">
        <v>5.3501002490520477E-2</v>
      </c>
      <c r="BI26">
        <v>0.13979674875736237</v>
      </c>
      <c r="BJ26">
        <v>0.23265722393989563</v>
      </c>
      <c r="BK26">
        <v>0.2206890881061554</v>
      </c>
      <c r="BL26">
        <v>0.10000276565551758</v>
      </c>
      <c r="BM26">
        <v>0.22588495910167694</v>
      </c>
      <c r="BN26">
        <v>1.6138503327965736E-2</v>
      </c>
      <c r="BO26">
        <v>3.3665213733911514E-2</v>
      </c>
      <c r="BP26">
        <v>4.0662780404090881E-2</v>
      </c>
      <c r="BQ26">
        <v>-4.4824829092249274E-4</v>
      </c>
      <c r="BR26">
        <v>2.848668210208416E-2</v>
      </c>
      <c r="BS26">
        <v>4.9293622374534607E-2</v>
      </c>
      <c r="BT26">
        <v>8.4854021668434143E-2</v>
      </c>
      <c r="BU26">
        <v>3.820418193936348E-2</v>
      </c>
      <c r="BV26">
        <v>2.6266075670719147E-2</v>
      </c>
      <c r="BW26">
        <v>8.3773016929626465E-2</v>
      </c>
      <c r="BX26">
        <v>6.3441067934036255E-2</v>
      </c>
      <c r="BY26">
        <v>1.7508722841739655E-2</v>
      </c>
      <c r="BZ26">
        <v>2.4118965957313776E-3</v>
      </c>
      <c r="CA26">
        <v>-1.8834737420547754E-4</v>
      </c>
      <c r="CB26">
        <v>-3.2771124970167875E-3</v>
      </c>
      <c r="CC26">
        <v>2.3139979748521E-4</v>
      </c>
      <c r="CD26">
        <v>1.1193758808076382E-2</v>
      </c>
      <c r="CE26">
        <v>2.230377309024334E-2</v>
      </c>
      <c r="CF26">
        <v>3.2915011048316956E-2</v>
      </c>
      <c r="CG26">
        <v>3.1154807657003403E-2</v>
      </c>
      <c r="CH26">
        <v>1.7910618335008621E-2</v>
      </c>
      <c r="CI26">
        <v>3.191809356212616E-2</v>
      </c>
      <c r="CJ26">
        <v>7.3112742975354195E-3</v>
      </c>
      <c r="CK26">
        <v>1.1533349752426147E-2</v>
      </c>
    </row>
    <row r="27">
      <c r="A27">
        <v>1988</v>
      </c>
      <c r="B27">
        <v>6.3986189663410187E-2</v>
      </c>
      <c r="C27">
        <v>5.8258932083845139E-2</v>
      </c>
      <c r="D27">
        <v>8.7893225252628326E-2</v>
      </c>
      <c r="E27">
        <v>9.670499712228775E-2</v>
      </c>
      <c r="F27">
        <v>0.12512567639350891</v>
      </c>
      <c r="G27">
        <v>6.1121508479118347E-2</v>
      </c>
      <c r="H27">
        <v>6.3982017338275909E-2</v>
      </c>
      <c r="I27">
        <v>7.6276786625385284E-2</v>
      </c>
      <c r="J27">
        <v>7.7547267079353333E-2</v>
      </c>
      <c r="K27">
        <v>5.235607922077179E-2</v>
      </c>
      <c r="L27">
        <v>4.9126621335744858E-2</v>
      </c>
      <c r="M27">
        <v>4.9846470355987549E-2</v>
      </c>
      <c r="N27">
        <v>5.600874125957489E-2</v>
      </c>
      <c r="O27">
        <v>6.7544206976890564E-2</v>
      </c>
      <c r="P27">
        <v>8.1907413899898529E-2</v>
      </c>
      <c r="Q27">
        <v>8.4161609411239624E-2</v>
      </c>
      <c r="R27">
        <v>8.07819664478302E-2</v>
      </c>
      <c r="S27">
        <v>8.3120889961719513E-2</v>
      </c>
      <c r="T27">
        <v>8.327610045671463E-2</v>
      </c>
      <c r="U27">
        <v>8.2105636596679688E-2</v>
      </c>
      <c r="V27">
        <v>5.9375714510679245E-2</v>
      </c>
      <c r="W27">
        <v>6.895621120929718E-2</v>
      </c>
      <c r="X27">
        <v>5.0335798412561417E-2</v>
      </c>
      <c r="Y27">
        <v>6.2912389636039734E-2</v>
      </c>
      <c r="Z27">
        <v>5.1337193697690964E-2</v>
      </c>
      <c r="AA27">
        <v>6.374097615480423E-2</v>
      </c>
      <c r="AB27">
        <v>9.6086733043193817E-2</v>
      </c>
      <c r="AC27">
        <v>2.4686362594366074E-2</v>
      </c>
      <c r="AD27">
        <v>2.6163941249251366E-2</v>
      </c>
      <c r="AE27">
        <v>3.2884638756513596E-2</v>
      </c>
      <c r="AF27">
        <v>4.4694099575281143E-2</v>
      </c>
      <c r="AG27">
        <v>6.6208198666572571E-2</v>
      </c>
      <c r="AH27">
        <v>6.936587393283844E-2</v>
      </c>
      <c r="AI27">
        <v>6.7701272666454315E-2</v>
      </c>
      <c r="AJ27">
        <v>6.5035514533519745E-2</v>
      </c>
      <c r="AK27">
        <v>5.6579623371362686E-2</v>
      </c>
      <c r="AL27">
        <v>4.796377569437027E-2</v>
      </c>
      <c r="AM27">
        <v>4.2815655469894409E-2</v>
      </c>
      <c r="AN27">
        <v>4.3967287987470627E-2</v>
      </c>
      <c r="AO27">
        <v>4.9547594040632248E-2</v>
      </c>
      <c r="AP27">
        <v>4.4837955385446548E-2</v>
      </c>
      <c r="AQ27">
        <v>4.7125350683927536E-2</v>
      </c>
      <c r="AR27">
        <v>6.0460027307271957E-2</v>
      </c>
      <c r="AS27">
        <v>5.4197907447814941E-2</v>
      </c>
      <c r="AT27">
        <v>-2.8759049251675606E-2</v>
      </c>
      <c r="AU27">
        <v>3.5734515637159348E-2</v>
      </c>
      <c r="AV27">
        <v>0.1362626701593399</v>
      </c>
      <c r="AW27">
        <v>0.16107083857059479</v>
      </c>
      <c r="AX27">
        <v>0.57521349191665649</v>
      </c>
      <c r="AY27">
        <v>-4.7006785869598389E-2</v>
      </c>
      <c r="AZ27">
        <v>-1.460769958794117E-2</v>
      </c>
      <c r="BA27">
        <v>-1.8931252881884575E-2</v>
      </c>
      <c r="BB27">
        <v>-1.0273759253323078E-2</v>
      </c>
      <c r="BC27">
        <v>-6.0287065804004669E-2</v>
      </c>
      <c r="BD27">
        <v>-2.4976916611194611E-2</v>
      </c>
      <c r="BE27">
        <v>1.3602152466773987E-2</v>
      </c>
      <c r="BF27">
        <v>1.8681656569242477E-2</v>
      </c>
      <c r="BG27">
        <v>9.9274680018424988E-2</v>
      </c>
      <c r="BH27">
        <v>0.18190288543701172</v>
      </c>
      <c r="BI27">
        <v>7.8391045331954956E-2</v>
      </c>
      <c r="BJ27">
        <v>-0.13962800800800323</v>
      </c>
      <c r="BK27">
        <v>-4.0540169924497604E-2</v>
      </c>
      <c r="BL27">
        <v>0.12599180638790131</v>
      </c>
      <c r="BM27">
        <v>-8.3764702081680298E-2</v>
      </c>
      <c r="BN27">
        <v>8.7366178631782532E-3</v>
      </c>
      <c r="BO27">
        <v>3.3951062709093094E-2</v>
      </c>
      <c r="BP27">
        <v>-2.8161756694316864E-2</v>
      </c>
      <c r="BQ27">
        <v>1.1650005355477333E-2</v>
      </c>
      <c r="BR27">
        <v>2.3706138134002686E-2</v>
      </c>
      <c r="BS27">
        <v>2.3849973455071449E-2</v>
      </c>
      <c r="BT27">
        <v>9.052681177854538E-2</v>
      </c>
      <c r="BU27">
        <v>-8.9135266840457916E-2</v>
      </c>
      <c r="BV27">
        <v>-3.5070039331912994E-2</v>
      </c>
      <c r="BW27">
        <v>-2.721896767616272E-2</v>
      </c>
      <c r="BX27">
        <v>-9.1814612969756126E-3</v>
      </c>
      <c r="BY27">
        <v>-3.220570832490921E-2</v>
      </c>
      <c r="BZ27">
        <v>-9.615766815841198E-3</v>
      </c>
      <c r="CA27">
        <v>5.1393220201134682E-3</v>
      </c>
      <c r="CB27">
        <v>6.2623065896332264E-3</v>
      </c>
      <c r="CC27">
        <v>2.6894690468907356E-2</v>
      </c>
      <c r="CD27">
        <v>3.9797361940145493E-2</v>
      </c>
      <c r="CE27">
        <v>1.3117671012878418E-2</v>
      </c>
      <c r="CF27">
        <v>-2.0167691633105278E-2</v>
      </c>
      <c r="CG27">
        <v>-5.7732705026865005E-3</v>
      </c>
      <c r="CH27">
        <v>2.3629261180758476E-2</v>
      </c>
      <c r="CI27">
        <v>-1.2002630159258842E-2</v>
      </c>
      <c r="CJ27">
        <v>3.9610853418707848E-3</v>
      </c>
      <c r="CK27">
        <v>1.1775093153119087E-2</v>
      </c>
    </row>
    <row r="28">
      <c r="A28">
        <v>1989</v>
      </c>
      <c r="B28">
        <v>6.6685751080513E-2</v>
      </c>
      <c r="C28">
        <v>5.8908857405185699E-2</v>
      </c>
      <c r="D28">
        <v>9.0374462306499481E-2</v>
      </c>
      <c r="E28">
        <v>0.10012216120958328</v>
      </c>
      <c r="F28">
        <v>0.12562625110149384</v>
      </c>
      <c r="G28">
        <v>6.4014926552772522E-2</v>
      </c>
      <c r="H28">
        <v>6.7094773054122925E-2</v>
      </c>
      <c r="I28">
        <v>7.8746147453784943E-2</v>
      </c>
      <c r="J28">
        <v>7.8776821494102478E-2</v>
      </c>
      <c r="K28">
        <v>5.5953159928321838E-2</v>
      </c>
      <c r="L28">
        <v>4.8111036419868469E-2</v>
      </c>
      <c r="M28">
        <v>5.1201499998569489E-2</v>
      </c>
      <c r="N28">
        <v>5.5369872599840164E-2</v>
      </c>
      <c r="O28">
        <v>6.9170102477073669E-2</v>
      </c>
      <c r="P28">
        <v>8.4158353507518768E-2</v>
      </c>
      <c r="Q28">
        <v>8.5850745439529419E-2</v>
      </c>
      <c r="R28">
        <v>8.2173623144626617E-2</v>
      </c>
      <c r="S28">
        <v>8.7099336087703705E-2</v>
      </c>
      <c r="T28">
        <v>8.5173420608043671E-2</v>
      </c>
      <c r="U28">
        <v>8.4985293447971344E-2</v>
      </c>
      <c r="V28">
        <v>6.0362771153450012E-2</v>
      </c>
      <c r="W28">
        <v>7.0335336029529572E-2</v>
      </c>
      <c r="X28">
        <v>-1.0156852193176746E-2</v>
      </c>
      <c r="Y28">
        <v>2.4516360834240913E-2</v>
      </c>
      <c r="Z28">
        <v>-2.2411071695387363E-3</v>
      </c>
      <c r="AA28">
        <v>-1.178403664380312E-2</v>
      </c>
      <c r="AB28">
        <v>-3.547576442360878E-2</v>
      </c>
      <c r="AC28">
        <v>-4.7542363405227661E-2</v>
      </c>
      <c r="AD28">
        <v>-4.7906432300806046E-2</v>
      </c>
      <c r="AE28">
        <v>-4.5130118727684021E-2</v>
      </c>
      <c r="AF28">
        <v>-2.6184681802988052E-2</v>
      </c>
      <c r="AG28">
        <v>2.0188955590128899E-2</v>
      </c>
      <c r="AH28">
        <v>3.2207805663347244E-2</v>
      </c>
      <c r="AI28">
        <v>3.0236087739467621E-2</v>
      </c>
      <c r="AJ28">
        <v>2.75084488093853E-2</v>
      </c>
      <c r="AK28">
        <v>1.6779212281107903E-2</v>
      </c>
      <c r="AL28">
        <v>3.9956523105502129E-3</v>
      </c>
      <c r="AM28">
        <v>2.0866661798208952E-3</v>
      </c>
      <c r="AN28">
        <v>4.6155932359397411E-3</v>
      </c>
      <c r="AO28">
        <v>5.1897054072469473E-4</v>
      </c>
      <c r="AP28">
        <v>2.8506845701485872E-3</v>
      </c>
      <c r="AQ28">
        <v>2.2771784570068121E-3</v>
      </c>
      <c r="AR28">
        <v>1.8034091219305992E-2</v>
      </c>
      <c r="AS28">
        <v>1.1931170709431171E-2</v>
      </c>
      <c r="AT28">
        <v>1.6227176412940025E-2</v>
      </c>
      <c r="AU28">
        <v>9.6556663513183594E-2</v>
      </c>
      <c r="AV28">
        <v>0.16781961917877197</v>
      </c>
      <c r="AW28">
        <v>0.14687401056289673</v>
      </c>
      <c r="AX28">
        <v>0.52120333909988403</v>
      </c>
      <c r="AY28">
        <v>-2.2414438426494598E-2</v>
      </c>
      <c r="AZ28">
        <v>9.1361552476882935E-3</v>
      </c>
      <c r="BA28">
        <v>2.273973822593689E-2</v>
      </c>
      <c r="BB28">
        <v>4.9326851963996887E-2</v>
      </c>
      <c r="BC28">
        <v>-1.9055949524044991E-3</v>
      </c>
      <c r="BD28">
        <v>3.0390797182917595E-2</v>
      </c>
      <c r="BE28">
        <v>7.6505072414875031E-2</v>
      </c>
      <c r="BF28">
        <v>7.8079573810100555E-2</v>
      </c>
      <c r="BG28">
        <v>0.16173683106899261</v>
      </c>
      <c r="BH28">
        <v>0.24034546315670013</v>
      </c>
      <c r="BI28">
        <v>0.12282236665487289</v>
      </c>
      <c r="BJ28">
        <v>-0.13439318537712097</v>
      </c>
      <c r="BK28">
        <v>-3.0152942985296249E-2</v>
      </c>
      <c r="BL28">
        <v>0.17646482586860657</v>
      </c>
      <c r="BM28">
        <v>-7.5463131070137024E-2</v>
      </c>
      <c r="BN28">
        <v>6.3357308506965637E-2</v>
      </c>
      <c r="BO28">
        <v>8.8234923779964447E-2</v>
      </c>
      <c r="BP28">
        <v>1.5844549983739853E-2</v>
      </c>
      <c r="BQ28">
        <v>3.0503882095217705E-2</v>
      </c>
      <c r="BR28">
        <v>2.8863698244094849E-2</v>
      </c>
      <c r="BS28">
        <v>2.1728452295064926E-2</v>
      </c>
      <c r="BT28">
        <v>7.9028807580471039E-2</v>
      </c>
      <c r="BU28">
        <v>-4.2681589722633362E-2</v>
      </c>
      <c r="BV28">
        <v>2.2717144340276718E-2</v>
      </c>
      <c r="BW28">
        <v>3.3626370131969452E-2</v>
      </c>
      <c r="BX28">
        <v>4.3529726564884186E-2</v>
      </c>
      <c r="BY28">
        <v>-1.008850522339344E-3</v>
      </c>
      <c r="BZ28">
        <v>1.1778810992836952E-2</v>
      </c>
      <c r="CA28">
        <v>2.7853105217218399E-2</v>
      </c>
      <c r="CB28">
        <v>2.4610027670860291E-2</v>
      </c>
      <c r="CC28">
        <v>4.2922403663396835E-2</v>
      </c>
      <c r="CD28">
        <v>5.0591997802257538E-2</v>
      </c>
      <c r="CE28">
        <v>2.0596902817487717E-2</v>
      </c>
      <c r="CF28">
        <v>-1.9791765138506889E-2</v>
      </c>
      <c r="CG28">
        <v>-4.3604057282209396E-3</v>
      </c>
      <c r="CH28">
        <v>3.2615344971418381E-2</v>
      </c>
      <c r="CI28">
        <v>-1.0998781770467758E-2</v>
      </c>
      <c r="CJ28">
        <v>2.7839219197630882E-2</v>
      </c>
      <c r="CK28">
        <v>2.9741795733571053E-2</v>
      </c>
    </row>
    <row r="29">
      <c r="A29">
        <v>1990</v>
      </c>
      <c r="B29">
        <v>6.5556101500988007E-2</v>
      </c>
      <c r="C29">
        <v>5.6722484529018402E-2</v>
      </c>
      <c r="D29">
        <v>8.8637135922908783E-2</v>
      </c>
      <c r="E29">
        <v>0.10085199773311615</v>
      </c>
      <c r="F29">
        <v>0.12880533933639526</v>
      </c>
      <c r="G29">
        <v>6.1435919255018234E-2</v>
      </c>
      <c r="H29">
        <v>6.4777955412864685E-2</v>
      </c>
      <c r="I29">
        <v>7.5576119124889374E-2</v>
      </c>
      <c r="J29">
        <v>7.5223274528980255E-2</v>
      </c>
      <c r="K29">
        <v>5.7295933365821838E-2</v>
      </c>
      <c r="L29">
        <v>4.5229963958263397E-2</v>
      </c>
      <c r="M29">
        <v>5.0391558557748795E-2</v>
      </c>
      <c r="N29">
        <v>5.2122846245765686E-2</v>
      </c>
      <c r="O29">
        <v>6.7164823412895203E-2</v>
      </c>
      <c r="P29">
        <v>8.1820696592330933E-2</v>
      </c>
      <c r="Q29">
        <v>8.2600340247154236E-2</v>
      </c>
      <c r="R29">
        <v>7.8757725656032562E-2</v>
      </c>
      <c r="S29">
        <v>8.6908057332038879E-2</v>
      </c>
      <c r="T29">
        <v>8.2282520830631256E-2</v>
      </c>
      <c r="U29">
        <v>8.3433076739311218E-2</v>
      </c>
      <c r="V29">
        <v>5.8309487998485565E-2</v>
      </c>
      <c r="W29">
        <v>6.7885555326938629E-2</v>
      </c>
      <c r="X29">
        <v>-4.3889325112104416E-2</v>
      </c>
      <c r="Y29">
        <v>-1.447085477411747E-2</v>
      </c>
      <c r="Z29">
        <v>-3.9708416908979416E-2</v>
      </c>
      <c r="AA29">
        <v>-5.4872866719961166E-2</v>
      </c>
      <c r="AB29">
        <v>-8.5740089416503906E-2</v>
      </c>
      <c r="AC29">
        <v>-7.0841297507286072E-2</v>
      </c>
      <c r="AD29">
        <v>-7.1615509688854218E-2</v>
      </c>
      <c r="AE29">
        <v>-6.9821089506149292E-2</v>
      </c>
      <c r="AF29">
        <v>-5.6813832372426987E-2</v>
      </c>
      <c r="AG29">
        <v>-2.1648013964295387E-2</v>
      </c>
      <c r="AH29">
        <v>-8.1277675926685333E-3</v>
      </c>
      <c r="AI29">
        <v>-1.0633217170834541E-2</v>
      </c>
      <c r="AJ29">
        <v>-1.1029498651623726E-2</v>
      </c>
      <c r="AK29">
        <v>-2.1000994369387627E-2</v>
      </c>
      <c r="AL29">
        <v>-3.1400091946125031E-2</v>
      </c>
      <c r="AM29">
        <v>-3.210781142115593E-2</v>
      </c>
      <c r="AN29">
        <v>-3.0690310522913933E-2</v>
      </c>
      <c r="AO29">
        <v>-3.9315711706876755E-2</v>
      </c>
      <c r="AP29">
        <v>-3.1819310039281845E-2</v>
      </c>
      <c r="AQ29">
        <v>-3.5638179630041122E-2</v>
      </c>
      <c r="AR29">
        <v>-1.9756028428673744E-2</v>
      </c>
      <c r="AS29">
        <v>-2.4574723094701767E-2</v>
      </c>
      <c r="AT29">
        <v>2.1891001611948013E-2</v>
      </c>
      <c r="AU29">
        <v>3.5414960235357285E-2</v>
      </c>
      <c r="AV29">
        <v>0.2950136661529541</v>
      </c>
      <c r="AW29">
        <v>0.77668023109436035</v>
      </c>
      <c r="AX29">
        <v>1.4049385786056519</v>
      </c>
      <c r="AY29">
        <v>-3.0373124405741692E-2</v>
      </c>
      <c r="AZ29">
        <v>9.2896902933716774E-3</v>
      </c>
      <c r="BA29">
        <v>1.1267698369920254E-2</v>
      </c>
      <c r="BB29">
        <v>2.5009522214531898E-2</v>
      </c>
      <c r="BC29">
        <v>5.3592957556247711E-2</v>
      </c>
      <c r="BD29">
        <v>7.832346111536026E-2</v>
      </c>
      <c r="BE29">
        <v>4.9054291099309921E-2</v>
      </c>
      <c r="BF29">
        <v>8.9453840628266335E-3</v>
      </c>
      <c r="BG29">
        <v>2.1841090172529221E-2</v>
      </c>
      <c r="BH29">
        <v>5.1811736077070236E-2</v>
      </c>
      <c r="BI29">
        <v>0.13168273866176605</v>
      </c>
      <c r="BJ29">
        <v>0.34720447659492493</v>
      </c>
      <c r="BK29">
        <v>0.41375622153282166</v>
      </c>
      <c r="BL29">
        <v>9.5017045736312866E-2</v>
      </c>
      <c r="BM29">
        <v>0.38496077060699463</v>
      </c>
      <c r="BN29">
        <v>2.9720401391386986E-2</v>
      </c>
      <c r="BO29">
        <v>4.3756570667028427E-2</v>
      </c>
      <c r="BP29">
        <v>2.1881882101297379E-2</v>
      </c>
      <c r="BQ29">
        <v>1.1023212224245071E-2</v>
      </c>
      <c r="BR29">
        <v>4.965660348534584E-2</v>
      </c>
      <c r="BS29">
        <v>0.11382415890693665</v>
      </c>
      <c r="BT29">
        <v>0.21307209134101868</v>
      </c>
      <c r="BU29">
        <v>-5.9888742864131927E-2</v>
      </c>
      <c r="BV29">
        <v>2.4714414030313492E-2</v>
      </c>
      <c r="BW29">
        <v>1.7645934596657753E-2</v>
      </c>
      <c r="BX29">
        <v>2.2369218990206718E-2</v>
      </c>
      <c r="BY29">
        <v>2.8749480843544006E-2</v>
      </c>
      <c r="BZ29">
        <v>3.1174365431070328E-2</v>
      </c>
      <c r="CA29">
        <v>1.7532495781779289E-2</v>
      </c>
      <c r="CB29">
        <v>2.6969998143613338E-3</v>
      </c>
      <c r="CC29">
        <v>5.7343384250998497E-3</v>
      </c>
      <c r="CD29">
        <v>1.0478430427610874E-2</v>
      </c>
      <c r="CE29">
        <v>2.1608209237456322E-2</v>
      </c>
      <c r="CF29">
        <v>5.0286170095205307E-2</v>
      </c>
      <c r="CG29">
        <v>5.8870468288660049E-2</v>
      </c>
      <c r="CH29">
        <v>1.7069239169359207E-2</v>
      </c>
      <c r="CI29">
        <v>5.5191673338413239E-2</v>
      </c>
      <c r="CJ29">
        <v>1.2925984337925911E-2</v>
      </c>
      <c r="CK29">
        <v>1.4568719081580639E-2</v>
      </c>
    </row>
    <row r="30">
      <c r="A30">
        <v>1991</v>
      </c>
      <c r="B30">
        <v>6.4009077847003937E-2</v>
      </c>
      <c r="C30">
        <v>5.5426605045795441E-2</v>
      </c>
      <c r="D30">
        <v>8.5525348782539368E-2</v>
      </c>
      <c r="E30">
        <v>9.8809748888015747E-2</v>
      </c>
      <c r="F30">
        <v>0.12755879759788513</v>
      </c>
      <c r="G30">
        <v>5.9347927570343018E-2</v>
      </c>
      <c r="H30">
        <v>6.0640335083007813E-2</v>
      </c>
      <c r="I30">
        <v>7.2969049215316772E-2</v>
      </c>
      <c r="J30">
        <v>7.3131784796714783E-2</v>
      </c>
      <c r="K30">
        <v>5.7165943086147308E-2</v>
      </c>
      <c r="L30">
        <v>4.6949807554483414E-2</v>
      </c>
      <c r="M30">
        <v>4.7175463289022446E-2</v>
      </c>
      <c r="N30">
        <v>5.1152054220438004E-2</v>
      </c>
      <c r="O30">
        <v>6.5739542245864868E-2</v>
      </c>
      <c r="P30">
        <v>7.7991992235183716E-2</v>
      </c>
      <c r="Q30">
        <v>7.8235894441604614E-2</v>
      </c>
      <c r="R30">
        <v>7.3948360979557037E-2</v>
      </c>
      <c r="S30">
        <v>8.3253823220729828E-2</v>
      </c>
      <c r="T30">
        <v>7.8137069940567017E-2</v>
      </c>
      <c r="U30">
        <v>7.9284518957138062E-2</v>
      </c>
      <c r="V30">
        <v>5.6943822652101517E-2</v>
      </c>
      <c r="W30">
        <v>6.5367333590984344E-2</v>
      </c>
      <c r="X30">
        <v>-2.5803079828619957E-2</v>
      </c>
      <c r="Y30">
        <v>-2.3267244920134544E-2</v>
      </c>
      <c r="Z30">
        <v>-3.3509328961372375E-2</v>
      </c>
      <c r="AA30">
        <v>-3.5580378025770187E-2</v>
      </c>
      <c r="AB30">
        <v>-3.4730631858110428E-2</v>
      </c>
      <c r="AC30">
        <v>-3.0353117734193802E-2</v>
      </c>
      <c r="AD30">
        <v>-3.0189447104930878E-2</v>
      </c>
      <c r="AE30">
        <v>-2.9203465208411217E-2</v>
      </c>
      <c r="AF30">
        <v>-2.7732715010643005E-2</v>
      </c>
      <c r="AG30">
        <v>-2.2742327302694321E-2</v>
      </c>
      <c r="AH30">
        <v>-2.1116349846124649E-2</v>
      </c>
      <c r="AI30">
        <v>-2.0904500037431717E-2</v>
      </c>
      <c r="AJ30">
        <v>-2.2328497841954231E-2</v>
      </c>
      <c r="AK30">
        <v>-2.5925241410732269E-2</v>
      </c>
      <c r="AL30">
        <v>-2.9723094776272774E-2</v>
      </c>
      <c r="AM30">
        <v>-3.4152038395404816E-2</v>
      </c>
      <c r="AN30">
        <v>-3.6629002541303635E-2</v>
      </c>
      <c r="AO30">
        <v>-3.5806763917207718E-2</v>
      </c>
      <c r="AP30">
        <v>-3.2357484102249146E-2</v>
      </c>
      <c r="AQ30">
        <v>-3.615749254822731E-2</v>
      </c>
      <c r="AR30">
        <v>-2.3715533316135406E-2</v>
      </c>
      <c r="AS30">
        <v>-2.7150379493832588E-2</v>
      </c>
      <c r="AT30">
        <v>-8.1326819956302643E-2</v>
      </c>
      <c r="AU30">
        <v>0.11838731914758682</v>
      </c>
      <c r="AV30">
        <v>0.24157910048961639</v>
      </c>
      <c r="AW30">
        <v>-3.0593746341764927E-3</v>
      </c>
      <c r="AX30">
        <v>-0.27453741431236267</v>
      </c>
      <c r="AY30">
        <v>1.7087647691369057E-2</v>
      </c>
      <c r="AZ30">
        <v>-9.2224692925810814E-3</v>
      </c>
      <c r="BA30">
        <v>-4.6272896230220795E-2</v>
      </c>
      <c r="BB30">
        <v>-6.635284423828125E-2</v>
      </c>
      <c r="BC30">
        <v>-0.21208249032497406</v>
      </c>
      <c r="BD30">
        <v>-7.2869747877120972E-2</v>
      </c>
      <c r="BE30">
        <v>-4.0381651371717453E-2</v>
      </c>
      <c r="BF30">
        <v>0.19347023963928223</v>
      </c>
      <c r="BG30">
        <v>0.28606069087982178</v>
      </c>
      <c r="BH30">
        <v>0.25909000635147095</v>
      </c>
      <c r="BI30">
        <v>0.42747879028320313</v>
      </c>
      <c r="BJ30">
        <v>0.2359129786491394</v>
      </c>
      <c r="BK30">
        <v>0.16467185318470001</v>
      </c>
      <c r="BL30">
        <v>0.34742274880409241</v>
      </c>
      <c r="BM30">
        <v>0.19462662935256958</v>
      </c>
      <c r="BN30">
        <v>3.6338202655315399E-2</v>
      </c>
      <c r="BO30">
        <v>0.1026214063167572</v>
      </c>
      <c r="BP30">
        <v>-8.3185374736785889E-2</v>
      </c>
      <c r="BQ30">
        <v>3.7212077528238297E-2</v>
      </c>
      <c r="BR30">
        <v>4.040629044175148E-2</v>
      </c>
      <c r="BS30">
        <v>-4.3357707909308374E-4</v>
      </c>
      <c r="BT30">
        <v>-4.0498081594705582E-2</v>
      </c>
      <c r="BU30">
        <v>3.1380526721477509E-2</v>
      </c>
      <c r="BV30">
        <v>-2.713962085545063E-2</v>
      </c>
      <c r="BW30">
        <v>-7.4961945414543152E-2</v>
      </c>
      <c r="BX30">
        <v>-6.3512116670608521E-2</v>
      </c>
      <c r="BY30">
        <v>-0.11309292912483215</v>
      </c>
      <c r="BZ30">
        <v>-2.9543541371822357E-2</v>
      </c>
      <c r="CA30">
        <v>-1.4542649500072002E-2</v>
      </c>
      <c r="CB30">
        <v>5.8727048337459564E-2</v>
      </c>
      <c r="CC30">
        <v>7.5259201228618622E-2</v>
      </c>
      <c r="CD30">
        <v>5.5108662694692612E-2</v>
      </c>
      <c r="CE30">
        <v>6.8474732339382172E-2</v>
      </c>
      <c r="CF30">
        <v>3.2057017087936401E-2</v>
      </c>
      <c r="CG30">
        <v>2.2922452539205551E-2</v>
      </c>
      <c r="CH30">
        <v>6.3044175505638123E-2</v>
      </c>
      <c r="CI30">
        <v>2.6816902682185173E-2</v>
      </c>
      <c r="CJ30">
        <v>1.5973521396517754E-2</v>
      </c>
      <c r="CK30">
        <v>3.4582149237394333E-2</v>
      </c>
    </row>
    <row r="31">
      <c r="A31">
        <v>1992</v>
      </c>
      <c r="B31">
        <v>7.0731252431869507E-2</v>
      </c>
      <c r="C31">
        <v>6.075744703412056E-2</v>
      </c>
      <c r="D31">
        <v>8.6535856127738953E-2</v>
      </c>
      <c r="E31">
        <v>0.10138168185949326</v>
      </c>
      <c r="F31">
        <v>0.12414166331291199</v>
      </c>
      <c r="G31">
        <v>5.623282864689827E-2</v>
      </c>
      <c r="H31">
        <v>5.8278646320104599E-2</v>
      </c>
      <c r="I31">
        <v>7.3191843926906586E-2</v>
      </c>
      <c r="J31">
        <v>7.8690148890018463E-2</v>
      </c>
      <c r="K31">
        <v>6.8594835698604584E-2</v>
      </c>
      <c r="L31">
        <v>5.5048279464244843E-2</v>
      </c>
      <c r="M31">
        <v>5.1771983504295349E-2</v>
      </c>
      <c r="N31">
        <v>5.7306941598653793E-2</v>
      </c>
      <c r="O31">
        <v>6.9246634840965271E-2</v>
      </c>
      <c r="P31">
        <v>7.6857879757881165E-2</v>
      </c>
      <c r="Q31">
        <v>8.0109156668186188E-2</v>
      </c>
      <c r="R31">
        <v>8.3747878670692444E-2</v>
      </c>
      <c r="S31">
        <v>8.9291580021381378E-2</v>
      </c>
      <c r="T31">
        <v>7.8798055648803711E-2</v>
      </c>
      <c r="U31">
        <v>8.6915977299213409E-2</v>
      </c>
      <c r="V31">
        <v>6.2345143407583237E-2</v>
      </c>
      <c r="W31">
        <v>6.9028489291667938E-2</v>
      </c>
      <c r="X31">
        <v>-1.956002414226532E-2</v>
      </c>
      <c r="Y31">
        <v>-2.7797054499387741E-2</v>
      </c>
      <c r="Z31">
        <v>-2.7299018576741219E-2</v>
      </c>
      <c r="AA31">
        <v>-2.0213255658745766E-2</v>
      </c>
      <c r="AB31">
        <v>-9.6049252897500992E-3</v>
      </c>
      <c r="AC31">
        <v>-1.5967832878232002E-2</v>
      </c>
      <c r="AD31">
        <v>-1.5906434506177902E-2</v>
      </c>
      <c r="AE31">
        <v>-1.6401909291744232E-2</v>
      </c>
      <c r="AF31">
        <v>-1.7881996929645538E-2</v>
      </c>
      <c r="AG31">
        <v>-2.2398738190531731E-2</v>
      </c>
      <c r="AH31">
        <v>-2.6810528710484505E-2</v>
      </c>
      <c r="AI31">
        <v>-2.7191683650016785E-2</v>
      </c>
      <c r="AJ31">
        <v>-2.7791358530521393E-2</v>
      </c>
      <c r="AK31">
        <v>-2.8429487720131874E-2</v>
      </c>
      <c r="AL31">
        <v>-3.1114827841520309E-2</v>
      </c>
      <c r="AM31">
        <v>-3.0909312888979912E-2</v>
      </c>
      <c r="AN31">
        <v>-2.8740821406245232E-2</v>
      </c>
      <c r="AO31">
        <v>-2.5617046281695366E-2</v>
      </c>
      <c r="AP31">
        <v>-3.0992187559604645E-2</v>
      </c>
      <c r="AQ31">
        <v>-2.6955658569931984E-2</v>
      </c>
      <c r="AR31">
        <v>-2.6485832408070564E-2</v>
      </c>
      <c r="AS31">
        <v>-2.8316361829638481E-2</v>
      </c>
      <c r="AT31">
        <v>2.4900106713175774E-2</v>
      </c>
      <c r="AU31">
        <v>8.1635095179080963E-2</v>
      </c>
      <c r="AV31">
        <v>0.22270938754081726</v>
      </c>
      <c r="AW31">
        <v>0.71214985847473145</v>
      </c>
      <c r="AX31">
        <v>1.2571349143981934</v>
      </c>
      <c r="AY31">
        <v>-9.1721303761005402E-3</v>
      </c>
      <c r="AZ31">
        <v>1.8012844957411289E-3</v>
      </c>
      <c r="BA31">
        <v>1.7539802938699722E-2</v>
      </c>
      <c r="BB31">
        <v>2.1276216953992844E-2</v>
      </c>
      <c r="BC31">
        <v>6.0152426362037659E-2</v>
      </c>
      <c r="BD31">
        <v>4.9856211990118027E-2</v>
      </c>
      <c r="BE31">
        <v>4.9814518541097641E-2</v>
      </c>
      <c r="BF31">
        <v>9.043140709400177E-2</v>
      </c>
      <c r="BG31">
        <v>0.11534557491540909</v>
      </c>
      <c r="BH31">
        <v>5.2264299243688583E-2</v>
      </c>
      <c r="BI31">
        <v>-2.8205927461385727E-2</v>
      </c>
      <c r="BJ31">
        <v>9.0116739273071289E-2</v>
      </c>
      <c r="BK31">
        <v>0.57552331686019897</v>
      </c>
      <c r="BL31">
        <v>8.9416317641735077E-3</v>
      </c>
      <c r="BM31">
        <v>0.36104094982147217</v>
      </c>
      <c r="BN31">
        <v>5.8134544640779495E-2</v>
      </c>
      <c r="BO31">
        <v>4.8045091331005096E-2</v>
      </c>
      <c r="BP31">
        <v>2.9629344120621681E-2</v>
      </c>
      <c r="BQ31">
        <v>2.5991622358560562E-2</v>
      </c>
      <c r="BR31">
        <v>3.6521460860967636E-2</v>
      </c>
      <c r="BS31">
        <v>0.10286602377891541</v>
      </c>
      <c r="BT31">
        <v>0.18113584816455841</v>
      </c>
      <c r="BU31">
        <v>-2.0267793908715248E-2</v>
      </c>
      <c r="BV31">
        <v>5.6973742321133614E-3</v>
      </c>
      <c r="BW31">
        <v>2.9264084994792938E-2</v>
      </c>
      <c r="BX31">
        <v>2.3083372041583061E-2</v>
      </c>
      <c r="BY31">
        <v>4.1737250983715057E-2</v>
      </c>
      <c r="BZ31">
        <v>2.1258758381009102E-2</v>
      </c>
      <c r="CA31">
        <v>1.921522244811058E-2</v>
      </c>
      <c r="CB31">
        <v>2.7241135016083717E-2</v>
      </c>
      <c r="CC31">
        <v>3.0023608356714249E-2</v>
      </c>
      <c r="CD31">
        <v>1.0421860031783581E-2</v>
      </c>
      <c r="CE31">
        <v>-4.4317343272268772E-3</v>
      </c>
      <c r="CF31">
        <v>1.3466276228427887E-2</v>
      </c>
      <c r="CG31">
        <v>8.1208094954490662E-2</v>
      </c>
      <c r="CH31">
        <v>1.5573900891467929E-3</v>
      </c>
      <c r="CI31">
        <v>5.2232507616281509E-2</v>
      </c>
      <c r="CJ31">
        <v>2.6574764400720596E-2</v>
      </c>
      <c r="CK31">
        <v>1.6440406441688538E-2</v>
      </c>
    </row>
    <row r="32">
      <c r="A32">
        <v>1993</v>
      </c>
      <c r="B32">
        <v>6.5923593938350677E-2</v>
      </c>
      <c r="C32">
        <v>6.2305379658937454E-2</v>
      </c>
      <c r="D32">
        <v>8.404887467622757E-2</v>
      </c>
      <c r="E32">
        <v>9.7838528454303741E-2</v>
      </c>
      <c r="F32">
        <v>0.11303476989269257</v>
      </c>
      <c r="G32">
        <v>5.2274312824010849E-2</v>
      </c>
      <c r="H32">
        <v>5.4159890860319138E-2</v>
      </c>
      <c r="I32">
        <v>6.8205244839191437E-2</v>
      </c>
      <c r="J32">
        <v>7.2680056095123291E-2</v>
      </c>
      <c r="K32">
        <v>6.4303398132324219E-2</v>
      </c>
      <c r="L32">
        <v>5.580577626824379E-2</v>
      </c>
      <c r="M32">
        <v>5.5014677345752716E-2</v>
      </c>
      <c r="N32">
        <v>5.7417001575231552E-2</v>
      </c>
      <c r="O32">
        <v>7.1157574653625488E-2</v>
      </c>
      <c r="P32">
        <v>7.4899427592754364E-2</v>
      </c>
      <c r="Q32">
        <v>7.683311402797699E-2</v>
      </c>
      <c r="R32">
        <v>8.2914434373378754E-2</v>
      </c>
      <c r="S32">
        <v>8.9528486132621765E-2</v>
      </c>
      <c r="T32">
        <v>7.604653388261795E-2</v>
      </c>
      <c r="U32">
        <v>8.6803637444972992E-2</v>
      </c>
      <c r="V32">
        <v>6.2887169420719147E-2</v>
      </c>
      <c r="W32">
        <v>6.813986599445343E-2</v>
      </c>
      <c r="X32">
        <v>-3.5486623644828796E-2</v>
      </c>
      <c r="Y32">
        <v>-2.2420139983296394E-2</v>
      </c>
      <c r="Z32">
        <v>-3.5588014870882034E-2</v>
      </c>
      <c r="AA32">
        <v>-4.6148128807544708E-2</v>
      </c>
      <c r="AB32">
        <v>-5.8754220604896545E-2</v>
      </c>
      <c r="AC32">
        <v>-4.0886238217353821E-2</v>
      </c>
      <c r="AD32">
        <v>-4.1216418147087097E-2</v>
      </c>
      <c r="AE32">
        <v>-4.3683338910341263E-2</v>
      </c>
      <c r="AF32">
        <v>-4.0986835956573486E-2</v>
      </c>
      <c r="AG32">
        <v>-2.8504973277449608E-2</v>
      </c>
      <c r="AH32">
        <v>-1.9306890666484833E-2</v>
      </c>
      <c r="AI32">
        <v>-1.8841339275240898E-2</v>
      </c>
      <c r="AJ32">
        <v>-1.9198076799511909E-2</v>
      </c>
      <c r="AK32">
        <v>-2.7276840060949326E-2</v>
      </c>
      <c r="AL32">
        <v>-2.8494350612163544E-2</v>
      </c>
      <c r="AM32">
        <v>-3.0121847987174988E-2</v>
      </c>
      <c r="AN32">
        <v>-3.2863575965166092E-2</v>
      </c>
      <c r="AO32">
        <v>-3.9888016879558563E-2</v>
      </c>
      <c r="AP32">
        <v>-2.9459819197654724E-2</v>
      </c>
      <c r="AQ32">
        <v>-3.6994099617004395E-2</v>
      </c>
      <c r="AR32">
        <v>-2.4521175771951675E-2</v>
      </c>
      <c r="AS32">
        <v>-2.6492487639188766E-2</v>
      </c>
      <c r="AT32">
        <v>2.8956517577171326E-2</v>
      </c>
      <c r="AU32">
        <v>0.10549312084913254</v>
      </c>
      <c r="AV32">
        <v>0.28258132934570313</v>
      </c>
      <c r="AW32">
        <v>0.64770424365997314</v>
      </c>
      <c r="AX32">
        <v>0.8682740330696106</v>
      </c>
      <c r="AY32">
        <v>-4.7861360944807529E-3</v>
      </c>
      <c r="AZ32">
        <v>-2.0815492607653141E-3</v>
      </c>
      <c r="BA32">
        <v>2.5154164060950279E-2</v>
      </c>
      <c r="BB32">
        <v>2.4405291303992271E-2</v>
      </c>
      <c r="BC32">
        <v>6.7998237907886505E-2</v>
      </c>
      <c r="BD32">
        <v>9.8672226071357727E-2</v>
      </c>
      <c r="BE32">
        <v>0.1123092994093895</v>
      </c>
      <c r="BF32">
        <v>0.12990890443325043</v>
      </c>
      <c r="BG32">
        <v>8.5630103945732117E-2</v>
      </c>
      <c r="BH32">
        <v>0.13774514198303223</v>
      </c>
      <c r="BI32">
        <v>0.11327264457941055</v>
      </c>
      <c r="BJ32">
        <v>0.42758011817932129</v>
      </c>
      <c r="BK32">
        <v>0.55459374189376831</v>
      </c>
      <c r="BL32">
        <v>0.12432365864515305</v>
      </c>
      <c r="BM32">
        <v>0.50135451555252075</v>
      </c>
      <c r="BN32">
        <v>7.4334897100925446E-2</v>
      </c>
      <c r="BO32">
        <v>8.4542766213417053E-2</v>
      </c>
      <c r="BP32">
        <v>3.3449243754148483E-2</v>
      </c>
      <c r="BQ32">
        <v>3.4001383930444717E-2</v>
      </c>
      <c r="BR32">
        <v>4.5129038393497467E-2</v>
      </c>
      <c r="BS32">
        <v>8.6046367883682251E-2</v>
      </c>
      <c r="BT32">
        <v>0.11068369448184967</v>
      </c>
      <c r="BU32">
        <v>-1.0421556420624256E-2</v>
      </c>
      <c r="BV32">
        <v>-6.269525270909071E-3</v>
      </c>
      <c r="BW32">
        <v>4.5071598142385483E-2</v>
      </c>
      <c r="BX32">
        <v>2.5230003520846367E-2</v>
      </c>
      <c r="BY32">
        <v>4.4459916651248932E-2</v>
      </c>
      <c r="BZ32">
        <v>4.3479330837726593E-2</v>
      </c>
      <c r="CA32">
        <v>4.282359778881073E-2</v>
      </c>
      <c r="CB32">
        <v>4.0165271610021591E-2</v>
      </c>
      <c r="CC32">
        <v>2.2474244236946106E-2</v>
      </c>
      <c r="CD32">
        <v>2.6757165789604187E-2</v>
      </c>
      <c r="CE32">
        <v>1.838223822414875E-2</v>
      </c>
      <c r="CF32">
        <v>5.9261523187160492E-2</v>
      </c>
      <c r="CG32">
        <v>7.5122527778148651E-2</v>
      </c>
      <c r="CH32">
        <v>2.1792316809296608E-2</v>
      </c>
      <c r="CI32">
        <v>6.8560056388378143E-2</v>
      </c>
      <c r="CJ32">
        <v>3.3913590013980865E-2</v>
      </c>
      <c r="CK32">
        <v>2.9090059921145439E-2</v>
      </c>
    </row>
    <row r="33">
      <c r="A33">
        <v>1994</v>
      </c>
      <c r="B33">
        <v>6.3942268490791321E-2</v>
      </c>
      <c r="C33">
        <v>6.4158312976360321E-2</v>
      </c>
      <c r="D33">
        <v>8.6332283914089203E-2</v>
      </c>
      <c r="E33">
        <v>0.10097352415323257</v>
      </c>
      <c r="F33">
        <v>0.11788332462310791</v>
      </c>
      <c r="G33">
        <v>4.7844856977462769E-2</v>
      </c>
      <c r="H33">
        <v>4.9517780542373657E-2</v>
      </c>
      <c r="I33">
        <v>6.1879459768533707E-2</v>
      </c>
      <c r="J33">
        <v>6.4825132489204407E-2</v>
      </c>
      <c r="K33">
        <v>6.7424044013023376E-2</v>
      </c>
      <c r="L33">
        <v>5.9960819780826569E-2</v>
      </c>
      <c r="M33">
        <v>5.8394987136125565E-2</v>
      </c>
      <c r="N33">
        <v>6.1772711575031281E-2</v>
      </c>
      <c r="O33">
        <v>7.0023722946643829E-2</v>
      </c>
      <c r="P33">
        <v>7.5769327580928802E-2</v>
      </c>
      <c r="Q33">
        <v>7.8625291585922241E-2</v>
      </c>
      <c r="R33">
        <v>8.2129940390586853E-2</v>
      </c>
      <c r="S33">
        <v>9.2927038669586182E-2</v>
      </c>
      <c r="T33">
        <v>7.7456749975681305E-2</v>
      </c>
      <c r="U33">
        <v>8.8498666882514954E-2</v>
      </c>
      <c r="V33">
        <v>6.4123988151550293E-2</v>
      </c>
      <c r="W33">
        <v>6.9392047822475433E-2</v>
      </c>
      <c r="X33">
        <v>-4.8026647418737411E-2</v>
      </c>
      <c r="Y33">
        <v>-2.9391061514616013E-2</v>
      </c>
      <c r="Z33">
        <v>-4.9995824694633484E-2</v>
      </c>
      <c r="AA33">
        <v>-6.8674676120281219E-2</v>
      </c>
      <c r="AB33">
        <v>-9.055667370557785E-2</v>
      </c>
      <c r="AC33">
        <v>-5.4486449807882309E-2</v>
      </c>
      <c r="AD33">
        <v>-5.5057171732187271E-2</v>
      </c>
      <c r="AE33">
        <v>-5.851442739367485E-2</v>
      </c>
      <c r="AF33">
        <v>-5.2815765142440796E-2</v>
      </c>
      <c r="AG33">
        <v>-4.0713679045438766E-2</v>
      </c>
      <c r="AH33">
        <v>-2.8214013203978539E-2</v>
      </c>
      <c r="AI33">
        <v>-2.606218121945858E-2</v>
      </c>
      <c r="AJ33">
        <v>-2.694912813603878E-2</v>
      </c>
      <c r="AK33">
        <v>-3.3049941062927246E-2</v>
      </c>
      <c r="AL33">
        <v>-3.7296764552593231E-2</v>
      </c>
      <c r="AM33">
        <v>-3.9625506848096848E-2</v>
      </c>
      <c r="AN33">
        <v>-4.4580221176147461E-2</v>
      </c>
      <c r="AO33">
        <v>-5.8060560375452042E-2</v>
      </c>
      <c r="AP33">
        <v>-3.8672681897878647E-2</v>
      </c>
      <c r="AQ33">
        <v>-5.2531670778989792E-2</v>
      </c>
      <c r="AR33">
        <v>-3.2352570444345474E-2</v>
      </c>
      <c r="AS33">
        <v>-3.4849785268306732E-2</v>
      </c>
      <c r="AT33">
        <v>8.5623815655708313E-2</v>
      </c>
      <c r="AU33">
        <v>0.13675045967102051</v>
      </c>
      <c r="AV33">
        <v>0.41733208298683167</v>
      </c>
      <c r="AW33">
        <v>0.7961578369140625</v>
      </c>
      <c r="AX33">
        <v>0.97468316555023193</v>
      </c>
      <c r="AY33">
        <v>4.1642729192972183E-2</v>
      </c>
      <c r="AZ33">
        <v>3.1518556177616119E-2</v>
      </c>
      <c r="BA33">
        <v>6.0500767081975937E-2</v>
      </c>
      <c r="BB33">
        <v>0.10391243547201157</v>
      </c>
      <c r="BC33">
        <v>0.13613580167293549</v>
      </c>
      <c r="BD33">
        <v>0.10593797266483307</v>
      </c>
      <c r="BE33">
        <v>0.11672084778547287</v>
      </c>
      <c r="BF33">
        <v>0.13806544244289398</v>
      </c>
      <c r="BG33">
        <v>0.16748997569084167</v>
      </c>
      <c r="BH33">
        <v>0.20632185041904449</v>
      </c>
      <c r="BI33">
        <v>0.28269949555397034</v>
      </c>
      <c r="BJ33">
        <v>0.49495881795883179</v>
      </c>
      <c r="BK33">
        <v>0.81369805335998535</v>
      </c>
      <c r="BL33">
        <v>0.24690389633178711</v>
      </c>
      <c r="BM33">
        <v>0.67832404375076294</v>
      </c>
      <c r="BN33">
        <v>0.11575371026992798</v>
      </c>
      <c r="BO33">
        <v>0.14275601506233215</v>
      </c>
      <c r="BP33">
        <v>0.10011310130357742</v>
      </c>
      <c r="BQ33">
        <v>4.446054995059967E-2</v>
      </c>
      <c r="BR33">
        <v>6.9085642695426941E-2</v>
      </c>
      <c r="BS33">
        <v>0.1102176159620285</v>
      </c>
      <c r="BT33">
        <v>0.12882836163043976</v>
      </c>
      <c r="BU33">
        <v>8.4811024367809296E-2</v>
      </c>
      <c r="BV33">
        <v>9.5511890947818756E-2</v>
      </c>
      <c r="BW33">
        <v>0.11189644783735275</v>
      </c>
      <c r="BX33">
        <v>0.11041112989187241</v>
      </c>
      <c r="BY33">
        <v>9.2793665826320648E-2</v>
      </c>
      <c r="BZ33">
        <v>4.7157146036624908E-2</v>
      </c>
      <c r="CA33">
        <v>4.3571308255195618E-2</v>
      </c>
      <c r="CB33">
        <v>4.3391995131969452E-2</v>
      </c>
      <c r="CC33">
        <v>4.4650968164205551E-2</v>
      </c>
      <c r="CD33">
        <v>4.2992830276489258E-2</v>
      </c>
      <c r="CE33">
        <v>4.6273916959762573E-2</v>
      </c>
      <c r="CF33">
        <v>7.2784043848514557E-2</v>
      </c>
      <c r="CG33">
        <v>0.11414524912834167</v>
      </c>
      <c r="CH33">
        <v>4.4929556548595428E-2</v>
      </c>
      <c r="CI33">
        <v>9.7038835287094116E-2</v>
      </c>
      <c r="CJ33">
        <v>5.3161434829235077E-2</v>
      </c>
      <c r="CK33">
        <v>4.9921698868274689E-2</v>
      </c>
    </row>
    <row r="34">
      <c r="A34">
        <v>1995</v>
      </c>
      <c r="B34">
        <v>6.0761857777833939E-2</v>
      </c>
      <c r="C34">
        <v>6.4237132668495178E-2</v>
      </c>
      <c r="D34">
        <v>8.690837025642395E-2</v>
      </c>
      <c r="E34">
        <v>0.10289274156093597</v>
      </c>
      <c r="F34">
        <v>0.1191859096288681</v>
      </c>
      <c r="G34">
        <v>4.3080292642116547E-2</v>
      </c>
      <c r="H34">
        <v>4.4421367347240448E-2</v>
      </c>
      <c r="I34">
        <v>5.6384123861789703E-2</v>
      </c>
      <c r="J34">
        <v>6.4024776220321655E-2</v>
      </c>
      <c r="K34">
        <v>6.39309361577034E-2</v>
      </c>
      <c r="L34">
        <v>6.101527065038681E-2</v>
      </c>
      <c r="M34">
        <v>5.9043917804956436E-2</v>
      </c>
      <c r="N34">
        <v>6.2113378196954727E-2</v>
      </c>
      <c r="O34">
        <v>6.9337174296379089E-2</v>
      </c>
      <c r="P34">
        <v>7.5343146920204163E-2</v>
      </c>
      <c r="Q34">
        <v>7.8035719692707062E-2</v>
      </c>
      <c r="R34">
        <v>8.3312772214412689E-2</v>
      </c>
      <c r="S34">
        <v>9.6255436539649963E-2</v>
      </c>
      <c r="T34">
        <v>7.6934494078159332E-2</v>
      </c>
      <c r="U34">
        <v>9.1020859777927399E-2</v>
      </c>
      <c r="V34">
        <v>6.3669569790363312E-2</v>
      </c>
      <c r="W34">
        <v>6.8865247070789337E-2</v>
      </c>
      <c r="X34">
        <v>-1.113454531878233E-2</v>
      </c>
      <c r="Y34">
        <v>-1.2250618077814579E-2</v>
      </c>
      <c r="Z34">
        <v>-9.1578541323542595E-3</v>
      </c>
      <c r="AA34">
        <v>-1.7392634181305766E-3</v>
      </c>
      <c r="AB34">
        <v>6.0773245058953762E-3</v>
      </c>
      <c r="AC34">
        <v>-1.2667720206081867E-2</v>
      </c>
      <c r="AD34">
        <v>-1.2533781118690968E-2</v>
      </c>
      <c r="AE34">
        <v>-1.1278229765594006E-2</v>
      </c>
      <c r="AF34">
        <v>-1.0970372706651688E-2</v>
      </c>
      <c r="AG34">
        <v>-1.0864912532269955E-2</v>
      </c>
      <c r="AH34">
        <v>-1.0998633690178394E-2</v>
      </c>
      <c r="AI34">
        <v>-1.1711102910339832E-2</v>
      </c>
      <c r="AJ34">
        <v>-1.207270659506321E-2</v>
      </c>
      <c r="AK34">
        <v>-1.307976059615612E-2</v>
      </c>
      <c r="AL34">
        <v>-1.3740729540586472E-2</v>
      </c>
      <c r="AM34">
        <v>-1.3818820007145405E-2</v>
      </c>
      <c r="AN34">
        <v>-1.0943593457341194E-2</v>
      </c>
      <c r="AO34">
        <v>-5.0519048236310482E-3</v>
      </c>
      <c r="AP34">
        <v>-1.3786881230771542E-2</v>
      </c>
      <c r="AQ34">
        <v>-7.4347564950585365E-3</v>
      </c>
      <c r="AR34">
        <v>-1.2068348936736584E-2</v>
      </c>
      <c r="AS34">
        <v>-1.2741472572088242E-2</v>
      </c>
      <c r="AT34">
        <v>-8.3871791139245033E-3</v>
      </c>
      <c r="AU34">
        <v>-4.8911780118942261E-2</v>
      </c>
      <c r="AV34">
        <v>0.61718541383743286</v>
      </c>
      <c r="AW34">
        <v>1.656888484954834</v>
      </c>
      <c r="AX34">
        <v>2.217188835144043</v>
      </c>
      <c r="AY34">
        <v>7.753017358481884E-3</v>
      </c>
      <c r="AZ34">
        <v>1.5782751142978668E-3</v>
      </c>
      <c r="BA34">
        <v>-2.9287973884493113E-3</v>
      </c>
      <c r="BB34">
        <v>-1.0552326217293739E-2</v>
      </c>
      <c r="BC34">
        <v>-2.0741229876875877E-2</v>
      </c>
      <c r="BD34">
        <v>-1.6192037612199783E-2</v>
      </c>
      <c r="BE34">
        <v>-3.6657117307186127E-2</v>
      </c>
      <c r="BF34">
        <v>-3.3898565918207169E-2</v>
      </c>
      <c r="BG34">
        <v>-8.9065894484519958E-2</v>
      </c>
      <c r="BH34">
        <v>-1.9735520705580711E-2</v>
      </c>
      <c r="BI34">
        <v>0.24814483523368835</v>
      </c>
      <c r="BJ34">
        <v>0.76660972833633423</v>
      </c>
      <c r="BK34">
        <v>1.6297061443328857</v>
      </c>
      <c r="BL34">
        <v>0.12193684279918671</v>
      </c>
      <c r="BM34">
        <v>1.2734558582305908</v>
      </c>
      <c r="BN34">
        <v>-3.2554473727941513E-2</v>
      </c>
      <c r="BO34">
        <v>-1.0266780154779553E-3</v>
      </c>
      <c r="BP34">
        <v>-9.5601603388786316E-3</v>
      </c>
      <c r="BQ34">
        <v>-1.6081880778074265E-2</v>
      </c>
      <c r="BR34">
        <v>0.10287979245185852</v>
      </c>
      <c r="BS34">
        <v>0.23024557530879974</v>
      </c>
      <c r="BT34">
        <v>0.29491490125656128</v>
      </c>
      <c r="BU34">
        <v>1.6465997323393822E-2</v>
      </c>
      <c r="BV34">
        <v>4.4893692247569561E-3</v>
      </c>
      <c r="BW34">
        <v>-5.3795618005096912E-3</v>
      </c>
      <c r="BX34">
        <v>-1.0660170577466488E-2</v>
      </c>
      <c r="BY34">
        <v>-1.4125710353255272E-2</v>
      </c>
      <c r="BZ34">
        <v>-7.2915125638246536E-3</v>
      </c>
      <c r="CA34">
        <v>-1.3708793558180332E-2</v>
      </c>
      <c r="CB34">
        <v>-1.0915210470557213E-2</v>
      </c>
      <c r="CC34">
        <v>-2.3872021585702896E-2</v>
      </c>
      <c r="CD34">
        <v>-4.182848148047924E-3</v>
      </c>
      <c r="CE34">
        <v>4.0857590734958649E-2</v>
      </c>
      <c r="CF34">
        <v>0.11248019337654114</v>
      </c>
      <c r="CG34">
        <v>0.229741171002388</v>
      </c>
      <c r="CH34">
        <v>2.2435681894421577E-2</v>
      </c>
      <c r="CI34">
        <v>0.18248341977596283</v>
      </c>
      <c r="CJ34">
        <v>-1.5015755780041218E-2</v>
      </c>
      <c r="CK34">
        <v>-3.6206116783432662E-4</v>
      </c>
    </row>
    <row r="35">
      <c r="A35">
        <v>1996</v>
      </c>
      <c r="B35">
        <v>5.8076575398445129E-2</v>
      </c>
      <c r="C35">
        <v>6.3985623419284821E-2</v>
      </c>
      <c r="D35">
        <v>8.5876695811748505E-2</v>
      </c>
      <c r="E35">
        <v>9.9057003855705261E-2</v>
      </c>
      <c r="F35">
        <v>0.1084226667881012</v>
      </c>
      <c r="G35">
        <v>3.8366567343473434E-2</v>
      </c>
      <c r="H35">
        <v>3.9524935185909271E-2</v>
      </c>
      <c r="I35">
        <v>4.8712994903326035E-2</v>
      </c>
      <c r="J35">
        <v>6.0355350375175476E-2</v>
      </c>
      <c r="K35">
        <v>6.384904682636261E-2</v>
      </c>
      <c r="L35">
        <v>6.2421653419733047E-2</v>
      </c>
      <c r="M35">
        <v>6.02911077439785E-2</v>
      </c>
      <c r="N35">
        <v>6.2741488218307495E-2</v>
      </c>
      <c r="O35">
        <v>6.7217357456684113E-2</v>
      </c>
      <c r="P35">
        <v>7.3302164673805237E-2</v>
      </c>
      <c r="Q35">
        <v>7.7553614974021912E-2</v>
      </c>
      <c r="R35">
        <v>8.385486900806427E-2</v>
      </c>
      <c r="S35">
        <v>9.6140280365943909E-2</v>
      </c>
      <c r="T35">
        <v>7.586003839969635E-2</v>
      </c>
      <c r="U35">
        <v>9.1482207179069519E-2</v>
      </c>
      <c r="V35">
        <v>6.3014335930347443E-2</v>
      </c>
      <c r="W35">
        <v>6.8155102431774139E-2</v>
      </c>
      <c r="X35">
        <v>1.1816775426268578E-2</v>
      </c>
      <c r="Y35">
        <v>1.0285616852343082E-2</v>
      </c>
      <c r="Z35">
        <v>1.9648943096399307E-2</v>
      </c>
      <c r="AA35">
        <v>3.1837277114391327E-2</v>
      </c>
      <c r="AB35">
        <v>4.1203070431947708E-2</v>
      </c>
      <c r="AC35">
        <v>7.4365986511111259E-3</v>
      </c>
      <c r="AD35">
        <v>7.6798559166491032E-3</v>
      </c>
      <c r="AE35">
        <v>1.0261906310915947E-2</v>
      </c>
      <c r="AF35">
        <v>1.3097392395138741E-2</v>
      </c>
      <c r="AG35">
        <v>1.250890176743269E-2</v>
      </c>
      <c r="AH35">
        <v>1.1605152860283852E-2</v>
      </c>
      <c r="AI35">
        <v>9.9115250632166862E-3</v>
      </c>
      <c r="AJ35">
        <v>1.0281508788466454E-2</v>
      </c>
      <c r="AK35">
        <v>9.9907033145427704E-3</v>
      </c>
      <c r="AL35">
        <v>1.0105552151799202E-2</v>
      </c>
      <c r="AM35">
        <v>1.057194359600544E-2</v>
      </c>
      <c r="AN35">
        <v>1.7101846635341644E-2</v>
      </c>
      <c r="AO35">
        <v>2.8635358437895775E-2</v>
      </c>
      <c r="AP35">
        <v>1.0386155918240547E-2</v>
      </c>
      <c r="AQ35">
        <v>2.426237054169178E-2</v>
      </c>
      <c r="AR35">
        <v>1.0537297464907169E-2</v>
      </c>
      <c r="AS35">
        <v>1.0476810857653618E-2</v>
      </c>
      <c r="AT35">
        <v>-1.3152018189430237E-2</v>
      </c>
      <c r="AU35">
        <v>6.6632502712309361E-3</v>
      </c>
      <c r="AV35">
        <v>0.25615450739860535</v>
      </c>
      <c r="AW35">
        <v>0.71110332012176514</v>
      </c>
      <c r="AX35">
        <v>0.86345744132995605</v>
      </c>
      <c r="AY35">
        <v>1.5073546674102545E-3</v>
      </c>
      <c r="AZ35">
        <v>-3.6342870444059372E-3</v>
      </c>
      <c r="BA35">
        <v>-1.9713057205080986E-2</v>
      </c>
      <c r="BB35">
        <v>-2.2578157484531403E-2</v>
      </c>
      <c r="BC35">
        <v>-8.7162302806973457E-3</v>
      </c>
      <c r="BD35">
        <v>-1.6810150817036629E-2</v>
      </c>
      <c r="BE35">
        <v>1.4820844866335392E-2</v>
      </c>
      <c r="BF35">
        <v>-2.1927144844084978E-3</v>
      </c>
      <c r="BG35">
        <v>2.3564402014017105E-2</v>
      </c>
      <c r="BH35">
        <v>-1.572880893945694E-2</v>
      </c>
      <c r="BI35">
        <v>3.0256005004048347E-2</v>
      </c>
      <c r="BJ35">
        <v>0.36480173468589783</v>
      </c>
      <c r="BK35">
        <v>0.76258331537246704</v>
      </c>
      <c r="BL35">
        <v>8.91120545566082E-3</v>
      </c>
      <c r="BM35">
        <v>0.60388773679733276</v>
      </c>
      <c r="BN35">
        <v>-1.3103835517540574E-3</v>
      </c>
      <c r="BO35">
        <v>7.6918571721762419E-4</v>
      </c>
      <c r="BP35">
        <v>-1.5395566821098328E-2</v>
      </c>
      <c r="BQ35">
        <v>2.2822038736194372E-3</v>
      </c>
      <c r="BR35">
        <v>4.0906403213739395E-2</v>
      </c>
      <c r="BS35">
        <v>9.15093794465065E-2</v>
      </c>
      <c r="BT35">
        <v>0.10206317901611328</v>
      </c>
      <c r="BU35">
        <v>3.1162293162196875E-3</v>
      </c>
      <c r="BV35">
        <v>-1.0577743873000145E-2</v>
      </c>
      <c r="BW35">
        <v>-3.7647031247615814E-2</v>
      </c>
      <c r="BX35">
        <v>-2.4319605901837349E-2</v>
      </c>
      <c r="BY35">
        <v>-5.8559183962643147E-3</v>
      </c>
      <c r="BZ35">
        <v>-8.1691015511751175E-3</v>
      </c>
      <c r="CA35">
        <v>5.8090374805033207E-3</v>
      </c>
      <c r="CB35">
        <v>-7.2884809924289584E-4</v>
      </c>
      <c r="CC35">
        <v>6.4305979758501053E-3</v>
      </c>
      <c r="CD35">
        <v>-3.3595485147088766E-3</v>
      </c>
      <c r="CE35">
        <v>4.9370410852134228E-3</v>
      </c>
      <c r="CF35">
        <v>5.2957911044359207E-2</v>
      </c>
      <c r="CG35">
        <v>0.10087265074253082</v>
      </c>
      <c r="CH35">
        <v>1.6330612124875188E-3</v>
      </c>
      <c r="CI35">
        <v>8.2832515239715576E-2</v>
      </c>
      <c r="CJ35">
        <v>-6.2717532273381948E-4</v>
      </c>
      <c r="CK35">
        <v>2.7722850791178644E-4</v>
      </c>
    </row>
    <row r="36">
      <c r="A36">
        <v>1997</v>
      </c>
      <c r="B36">
        <v>5.7361066341400146E-2</v>
      </c>
      <c r="C36">
        <v>6.6646158695220947E-2</v>
      </c>
      <c r="D36">
        <v>8.6014747619628906E-2</v>
      </c>
      <c r="E36">
        <v>9.6753820776939392E-2</v>
      </c>
      <c r="F36">
        <v>0.10329551994800568</v>
      </c>
      <c r="G36">
        <v>3.6574386060237885E-2</v>
      </c>
      <c r="H36">
        <v>3.755660355091095E-2</v>
      </c>
      <c r="I36">
        <v>4.5734100043773651E-2</v>
      </c>
      <c r="J36">
        <v>5.8751646429300308E-2</v>
      </c>
      <c r="K36">
        <v>6.4450003206729889E-2</v>
      </c>
      <c r="L36">
        <v>6.5752379596233368E-2</v>
      </c>
      <c r="M36">
        <v>6.2847316265106201E-2</v>
      </c>
      <c r="N36">
        <v>6.5577462315559387E-2</v>
      </c>
      <c r="O36">
        <v>6.9554179906845093E-2</v>
      </c>
      <c r="P36">
        <v>7.4993565678596497E-2</v>
      </c>
      <c r="Q36">
        <v>7.820466160774231E-2</v>
      </c>
      <c r="R36">
        <v>8.4266655147075653E-2</v>
      </c>
      <c r="S36">
        <v>9.5330685377120972E-2</v>
      </c>
      <c r="T36">
        <v>7.6932229101657867E-2</v>
      </c>
      <c r="U36">
        <v>9.1279968619346619E-2</v>
      </c>
      <c r="V36">
        <v>6.5140590071678162E-2</v>
      </c>
      <c r="W36">
        <v>6.9865502417087555E-2</v>
      </c>
      <c r="X36">
        <v>1.7624629661440849E-2</v>
      </c>
      <c r="Y36">
        <v>2.3673182353377342E-2</v>
      </c>
      <c r="Z36">
        <v>2.9108472168445587E-2</v>
      </c>
      <c r="AA36">
        <v>3.4770529717206955E-2</v>
      </c>
      <c r="AB36">
        <v>3.8782782852649689E-2</v>
      </c>
      <c r="AC36">
        <v>7.1893585845828056E-3</v>
      </c>
      <c r="AD36">
        <v>7.7406065538525581E-3</v>
      </c>
      <c r="AE36">
        <v>1.1342980898916721E-2</v>
      </c>
      <c r="AF36">
        <v>1.6101935878396034E-2</v>
      </c>
      <c r="AG36">
        <v>2.2532880306243896E-2</v>
      </c>
      <c r="AH36">
        <v>2.3506512865424156E-2</v>
      </c>
      <c r="AI36">
        <v>2.3348096758127213E-2</v>
      </c>
      <c r="AJ36">
        <v>2.3779008537530899E-2</v>
      </c>
      <c r="AK36">
        <v>2.3820454254746437E-2</v>
      </c>
      <c r="AL36">
        <v>2.4033669382333755E-2</v>
      </c>
      <c r="AM36">
        <v>2.4507615715265274E-2</v>
      </c>
      <c r="AN36">
        <v>2.8951061889529228E-2</v>
      </c>
      <c r="AO36">
        <v>3.2835312187671661E-2</v>
      </c>
      <c r="AP36">
        <v>2.4319808930158615E-2</v>
      </c>
      <c r="AQ36">
        <v>3.1413223594427109E-2</v>
      </c>
      <c r="AR36">
        <v>2.2692417725920677E-2</v>
      </c>
      <c r="AS36">
        <v>2.3344513028860092E-2</v>
      </c>
      <c r="AT36">
        <v>-3.8368934765458107E-3</v>
      </c>
      <c r="AU36">
        <v>5.5376901291310787E-3</v>
      </c>
      <c r="AV36">
        <v>0.25359368324279785</v>
      </c>
      <c r="AW36">
        <v>0.56545215845108032</v>
      </c>
      <c r="AX36">
        <v>0.51253390312194824</v>
      </c>
      <c r="AY36">
        <v>2.295796200633049E-2</v>
      </c>
      <c r="AZ36">
        <v>9.9553987383842468E-3</v>
      </c>
      <c r="BA36">
        <v>-7.8294277191162109E-3</v>
      </c>
      <c r="BB36">
        <v>-1.881537027657032E-2</v>
      </c>
      <c r="BC36">
        <v>-1.2574914144352078E-3</v>
      </c>
      <c r="BD36">
        <v>4.2668762616813183E-3</v>
      </c>
      <c r="BE36">
        <v>2.3196320980787277E-2</v>
      </c>
      <c r="BF36">
        <v>8.2361418753862381E-3</v>
      </c>
      <c r="BG36">
        <v>-8.9964885264635086E-3</v>
      </c>
      <c r="BH36">
        <v>1.4798684045672417E-2</v>
      </c>
      <c r="BI36">
        <v>0.12977610528469086</v>
      </c>
      <c r="BJ36">
        <v>0.36276036500930786</v>
      </c>
      <c r="BK36">
        <v>0.75890070199966431</v>
      </c>
      <c r="BL36">
        <v>7.6072633266448975E-2</v>
      </c>
      <c r="BM36">
        <v>0.60347270965576172</v>
      </c>
      <c r="BN36">
        <v>1.7353002913296223E-3</v>
      </c>
      <c r="BO36">
        <v>1.6746021807193756E-2</v>
      </c>
      <c r="BP36">
        <v>-4.6803574077785015E-3</v>
      </c>
      <c r="BQ36">
        <v>1.9067720277234912E-3</v>
      </c>
      <c r="BR36">
        <v>3.9516188204288483E-2</v>
      </c>
      <c r="BS36">
        <v>6.9401763379573822E-2</v>
      </c>
      <c r="BT36">
        <v>5.7243015617132187E-2</v>
      </c>
      <c r="BU36">
        <v>5.0574429333209991E-2</v>
      </c>
      <c r="BV36">
        <v>2.7911858633160591E-2</v>
      </c>
      <c r="BW36">
        <v>-1.5953114256262779E-2</v>
      </c>
      <c r="BX36">
        <v>-2.1872885525226593E-2</v>
      </c>
      <c r="BY36">
        <v>-8.8627851800993085E-4</v>
      </c>
      <c r="BZ36">
        <v>2.0171422511339188E-3</v>
      </c>
      <c r="CA36">
        <v>9.5546040683984756E-3</v>
      </c>
      <c r="CB36">
        <v>2.749122679233551E-3</v>
      </c>
      <c r="CC36">
        <v>-2.4486999027431011E-3</v>
      </c>
      <c r="CD36">
        <v>3.2069564331322908E-3</v>
      </c>
      <c r="CE36">
        <v>2.1051948890089989E-2</v>
      </c>
      <c r="CF36">
        <v>5.1407050341367722E-2</v>
      </c>
      <c r="CG36">
        <v>9.589848667383194E-2</v>
      </c>
      <c r="CH36">
        <v>1.3982828706502914E-2</v>
      </c>
      <c r="CI36">
        <v>7.9648345708847046E-2</v>
      </c>
      <c r="CJ36">
        <v>8.4385549416765571E-4</v>
      </c>
      <c r="CK36">
        <v>6.1137122102081776E-3</v>
      </c>
    </row>
    <row r="37">
      <c r="A37">
        <v>1998</v>
      </c>
      <c r="B37">
        <v>5.4314151406288147E-2</v>
      </c>
      <c r="C37">
        <v>6.5926752984523773E-2</v>
      </c>
      <c r="D37">
        <v>8.464406430721283E-2</v>
      </c>
      <c r="E37">
        <v>9.4075024127960205E-2</v>
      </c>
      <c r="F37">
        <v>9.8913408815860748E-2</v>
      </c>
      <c r="G37">
        <v>3.3489339053630829E-2</v>
      </c>
      <c r="H37">
        <v>3.4743726253509521E-2</v>
      </c>
      <c r="I37">
        <v>4.0928538888692856E-2</v>
      </c>
      <c r="J37">
        <v>5.4878711700439453E-2</v>
      </c>
      <c r="K37">
        <v>6.2336776405572891E-2</v>
      </c>
      <c r="L37">
        <v>6.373896449804306E-2</v>
      </c>
      <c r="M37">
        <v>6.2508232891559601E-2</v>
      </c>
      <c r="N37">
        <v>6.4525067806243896E-2</v>
      </c>
      <c r="O37">
        <v>6.9367974996566772E-2</v>
      </c>
      <c r="P37">
        <v>7.4349887669086456E-2</v>
      </c>
      <c r="Q37">
        <v>7.7303901314735413E-2</v>
      </c>
      <c r="R37">
        <v>8.4183454513549805E-2</v>
      </c>
      <c r="S37">
        <v>9.3338467180728912E-2</v>
      </c>
      <c r="T37">
        <v>7.6146095991134644E-2</v>
      </c>
      <c r="U37">
        <v>9.0082131326198578E-2</v>
      </c>
      <c r="V37">
        <v>6.4063459634780884E-2</v>
      </c>
      <c r="W37">
        <v>6.8947494029998779E-2</v>
      </c>
      <c r="X37">
        <v>6.6572681069374084E-2</v>
      </c>
      <c r="Y37">
        <v>8.2096286118030548E-2</v>
      </c>
      <c r="Z37">
        <v>9.1858722269535065E-2</v>
      </c>
      <c r="AA37">
        <v>9.9982909858226776E-2</v>
      </c>
      <c r="AB37">
        <v>0.10628091543912888</v>
      </c>
      <c r="AC37">
        <v>4.3648943305015564E-2</v>
      </c>
      <c r="AD37">
        <v>4.5105621218681335E-2</v>
      </c>
      <c r="AE37">
        <v>5.0220955163240433E-2</v>
      </c>
      <c r="AF37">
        <v>6.2739245593547821E-2</v>
      </c>
      <c r="AG37">
        <v>7.8245393931865692E-2</v>
      </c>
      <c r="AH37">
        <v>8.104579895734787E-2</v>
      </c>
      <c r="AI37">
        <v>8.1629522144794464E-2</v>
      </c>
      <c r="AJ37">
        <v>8.2060419023036957E-2</v>
      </c>
      <c r="AK37">
        <v>8.2731574773788452E-2</v>
      </c>
      <c r="AL37">
        <v>8.3270244300365448E-2</v>
      </c>
      <c r="AM37">
        <v>8.5355602204799652E-2</v>
      </c>
      <c r="AN37">
        <v>9.329560399055481E-2</v>
      </c>
      <c r="AO37">
        <v>9.5607936382293701E-2</v>
      </c>
      <c r="AP37">
        <v>8.4538258612155914E-2</v>
      </c>
      <c r="AQ37">
        <v>9.4785474240779877E-2</v>
      </c>
      <c r="AR37">
        <v>7.9605460166931152E-2</v>
      </c>
      <c r="AS37">
        <v>8.1599384546279907E-2</v>
      </c>
      <c r="AT37">
        <v>2.4312807247042656E-2</v>
      </c>
      <c r="AU37">
        <v>6.8553285673260689E-3</v>
      </c>
      <c r="AV37">
        <v>0.11552191525697708</v>
      </c>
      <c r="AW37">
        <v>0.36198809742927551</v>
      </c>
      <c r="AX37">
        <v>0.35974693298339844</v>
      </c>
      <c r="AY37">
        <v>3.431893652305007E-3</v>
      </c>
      <c r="AZ37">
        <v>1.0194440372288227E-2</v>
      </c>
      <c r="BA37">
        <v>1.9495787099003792E-2</v>
      </c>
      <c r="BB37">
        <v>2.2416824474930763E-2</v>
      </c>
      <c r="BC37">
        <v>4.3226845562458038E-2</v>
      </c>
      <c r="BD37">
        <v>3.7845712155103683E-2</v>
      </c>
      <c r="BE37">
        <v>2.69483532756567E-2</v>
      </c>
      <c r="BF37">
        <v>-8.5035618394613266E-3</v>
      </c>
      <c r="BG37">
        <v>-1.5126224607229233E-2</v>
      </c>
      <c r="BH37">
        <v>-3.6935314536094666E-2</v>
      </c>
      <c r="BI37">
        <v>-1.9386777654290199E-2</v>
      </c>
      <c r="BJ37">
        <v>0.28924387693405151</v>
      </c>
      <c r="BK37">
        <v>0.4111810028553009</v>
      </c>
      <c r="BL37">
        <v>-2.7438433840870857E-2</v>
      </c>
      <c r="BM37">
        <v>0.36383169889450073</v>
      </c>
      <c r="BN37">
        <v>1.3830056414008141E-2</v>
      </c>
      <c r="BO37">
        <v>5.3193997591733932E-3</v>
      </c>
      <c r="BP37">
        <v>3.0114943161606789E-2</v>
      </c>
      <c r="BQ37">
        <v>2.3763200733810663E-3</v>
      </c>
      <c r="BR37">
        <v>1.783246174454689E-2</v>
      </c>
      <c r="BS37">
        <v>4.2945858091115952E-2</v>
      </c>
      <c r="BT37">
        <v>3.8445711135864258E-2</v>
      </c>
      <c r="BU37">
        <v>8.6714224889874458E-3</v>
      </c>
      <c r="BV37">
        <v>2.582586370408535E-2</v>
      </c>
      <c r="BW37">
        <v>4.056231677532196E-2</v>
      </c>
      <c r="BX37">
        <v>2.7389481663703918E-2</v>
      </c>
      <c r="BY37">
        <v>3.09408288449049E-2</v>
      </c>
      <c r="BZ37">
        <v>1.8047045916318893E-2</v>
      </c>
      <c r="CA37">
        <v>1.1352823115885258E-2</v>
      </c>
      <c r="CB37">
        <v>-2.7346720453351736E-3</v>
      </c>
      <c r="CC37">
        <v>-4.2310198768973351E-3</v>
      </c>
      <c r="CD37">
        <v>-8.0776391550898552E-3</v>
      </c>
      <c r="CE37">
        <v>-3.2150640618056059E-3</v>
      </c>
      <c r="CF37">
        <v>4.0560152381658554E-2</v>
      </c>
      <c r="CG37">
        <v>5.0080213695764542E-2</v>
      </c>
      <c r="CH37">
        <v>-5.1187891513109207E-3</v>
      </c>
      <c r="CI37">
        <v>4.6698585152626038E-2</v>
      </c>
      <c r="CJ37">
        <v>6.7734764888882637E-3</v>
      </c>
      <c r="CK37">
        <v>1.9532931037247181E-3</v>
      </c>
    </row>
    <row r="38">
      <c r="A38">
        <v>1999</v>
      </c>
      <c r="B38">
        <v>5.0800904631614685E-2</v>
      </c>
      <c r="C38">
        <v>6.3772693276405334E-2</v>
      </c>
      <c r="D38">
        <v>7.7032461762428284E-2</v>
      </c>
      <c r="E38">
        <v>8.2334019243717194E-2</v>
      </c>
      <c r="F38">
        <v>8.410075306892395E-2</v>
      </c>
      <c r="G38">
        <v>2.5216691195964813E-2</v>
      </c>
      <c r="H38">
        <v>2.6463456451892853E-2</v>
      </c>
      <c r="I38">
        <v>3.4644946455955505E-2</v>
      </c>
      <c r="J38">
        <v>5.0707723945379257E-2</v>
      </c>
      <c r="K38">
        <v>6.0733087360858917E-2</v>
      </c>
      <c r="L38">
        <v>6.07345812022686E-2</v>
      </c>
      <c r="M38">
        <v>6.0577016323804855E-2</v>
      </c>
      <c r="N38">
        <v>6.2225237488746643E-2</v>
      </c>
      <c r="O38">
        <v>6.7557215690612793E-2</v>
      </c>
      <c r="P38">
        <v>7.1245476603507996E-2</v>
      </c>
      <c r="Q38">
        <v>7.240641862154007E-2</v>
      </c>
      <c r="R38">
        <v>7.7253557741641998E-2</v>
      </c>
      <c r="S38">
        <v>8.2847751677036285E-2</v>
      </c>
      <c r="T38">
        <v>7.1953281760215759E-2</v>
      </c>
      <c r="U38">
        <v>8.0872334539890289E-2</v>
      </c>
      <c r="V38">
        <v>6.1668764799833298E-2</v>
      </c>
      <c r="W38">
        <v>6.5807841718196869E-2</v>
      </c>
      <c r="X38">
        <v>5.1030058413743973E-2</v>
      </c>
      <c r="Y38">
        <v>7.825767993927002E-2</v>
      </c>
      <c r="Z38">
        <v>7.3026001453399658E-2</v>
      </c>
      <c r="AA38">
        <v>6.7583896219730377E-2</v>
      </c>
      <c r="AB38">
        <v>6.4244829118251801E-2</v>
      </c>
      <c r="AC38">
        <v>1.3731958344578743E-2</v>
      </c>
      <c r="AD38">
        <v>1.4851869083940983E-2</v>
      </c>
      <c r="AE38">
        <v>2.3722652345895767E-2</v>
      </c>
      <c r="AF38">
        <v>4.210628941655159E-2</v>
      </c>
      <c r="AG38">
        <v>7.1297287940979004E-2</v>
      </c>
      <c r="AH38">
        <v>7.6834797859191895E-2</v>
      </c>
      <c r="AI38">
        <v>7.9385653138160706E-2</v>
      </c>
      <c r="AJ38">
        <v>7.9201601445674896E-2</v>
      </c>
      <c r="AK38">
        <v>7.757037878036499E-2</v>
      </c>
      <c r="AL38">
        <v>7.6960690319538116E-2</v>
      </c>
      <c r="AM38">
        <v>7.9058751463890076E-2</v>
      </c>
      <c r="AN38">
        <v>7.7632494270801544E-2</v>
      </c>
      <c r="AO38">
        <v>6.6369086503982544E-2</v>
      </c>
      <c r="AP38">
        <v>7.8239843249320984E-2</v>
      </c>
      <c r="AQ38">
        <v>7.0346444845199585E-2</v>
      </c>
      <c r="AR38">
        <v>7.3841564357280731E-2</v>
      </c>
      <c r="AS38">
        <v>7.5611680746078491E-2</v>
      </c>
      <c r="AT38">
        <v>1.8171301111578941E-2</v>
      </c>
      <c r="AU38">
        <v>1.7372116446495056E-2</v>
      </c>
      <c r="AV38">
        <v>0.11399055272340775</v>
      </c>
      <c r="AW38">
        <v>0.27136874198913574</v>
      </c>
      <c r="AX38">
        <v>0.3134196400642395</v>
      </c>
      <c r="AY38">
        <v>-1.9840005785226822E-2</v>
      </c>
      <c r="AZ38">
        <v>-5.0350185483694077E-3</v>
      </c>
      <c r="BA38">
        <v>8.3469478413462639E-3</v>
      </c>
      <c r="BB38">
        <v>1.5510954894125462E-2</v>
      </c>
      <c r="BC38">
        <v>5.1459826529026031E-2</v>
      </c>
      <c r="BD38">
        <v>4.6434223651885986E-2</v>
      </c>
      <c r="BE38">
        <v>1.5860075131058693E-2</v>
      </c>
      <c r="BF38">
        <v>3.9912047795951366E-3</v>
      </c>
      <c r="BG38">
        <v>1.1042923666536808E-2</v>
      </c>
      <c r="BH38">
        <v>-1.6159612685441971E-2</v>
      </c>
      <c r="BI38">
        <v>6.4399495720863342E-2</v>
      </c>
      <c r="BJ38">
        <v>0.17965003848075867</v>
      </c>
      <c r="BK38">
        <v>0.28674560785293579</v>
      </c>
      <c r="BL38">
        <v>2.703368104994297E-2</v>
      </c>
      <c r="BM38">
        <v>0.24406534433364868</v>
      </c>
      <c r="BN38">
        <v>1.757948100566864E-2</v>
      </c>
      <c r="BO38">
        <v>1.9529573619365692E-2</v>
      </c>
      <c r="BP38">
        <v>2.0929599180817604E-2</v>
      </c>
      <c r="BQ38">
        <v>5.8569246903061867E-3</v>
      </c>
      <c r="BR38">
        <v>1.6504557803273201E-2</v>
      </c>
      <c r="BS38">
        <v>2.8712911531329155E-2</v>
      </c>
      <c r="BT38">
        <v>2.8838491067290306E-2</v>
      </c>
      <c r="BU38">
        <v>-4.9220405519008636E-2</v>
      </c>
      <c r="BV38">
        <v>-1.1969342827796936E-2</v>
      </c>
      <c r="BW38">
        <v>1.678849570453167E-2</v>
      </c>
      <c r="BX38">
        <v>1.7762575298547745E-2</v>
      </c>
      <c r="BY38">
        <v>3.3044237643480301E-2</v>
      </c>
      <c r="BZ38">
        <v>2.1466914564371109E-2</v>
      </c>
      <c r="CA38">
        <v>6.3230860978364944E-3</v>
      </c>
      <c r="CB38">
        <v>1.2753324117511511E-3</v>
      </c>
      <c r="CC38">
        <v>3.0046412721276283E-3</v>
      </c>
      <c r="CD38">
        <v>-3.500819206237793E-3</v>
      </c>
      <c r="CE38">
        <v>1.0306799784302711E-2</v>
      </c>
      <c r="CF38">
        <v>2.367963083088398E-2</v>
      </c>
      <c r="CG38">
        <v>3.1329106539487839E-2</v>
      </c>
      <c r="CH38">
        <v>4.9237743951380253E-3</v>
      </c>
      <c r="CI38">
        <v>2.8609631583094597E-2</v>
      </c>
      <c r="CJ38">
        <v>8.2496153190732002E-3</v>
      </c>
      <c r="CK38">
        <v>6.9078770466148853E-3</v>
      </c>
    </row>
    <row r="39">
      <c r="A39">
        <v>2000</v>
      </c>
      <c r="B39">
        <v>5.0627700984477997E-2</v>
      </c>
      <c r="C39">
        <v>6.0282334685325623E-2</v>
      </c>
      <c r="D39">
        <v>7.4425540864467621E-2</v>
      </c>
      <c r="E39">
        <v>8.0452375113964081E-2</v>
      </c>
      <c r="F39">
        <v>8.2862831652164459E-2</v>
      </c>
      <c r="G39">
        <v>2.9036957770586014E-2</v>
      </c>
      <c r="H39">
        <v>3.0270962044596672E-2</v>
      </c>
      <c r="I39">
        <v>3.9389122277498245E-2</v>
      </c>
      <c r="J39">
        <v>4.943552240729332E-2</v>
      </c>
      <c r="K39">
        <v>5.8222029358148575E-2</v>
      </c>
      <c r="L39">
        <v>5.6578550487756729E-2</v>
      </c>
      <c r="M39">
        <v>5.6820929050445557E-2</v>
      </c>
      <c r="N39">
        <v>5.9038989245891571E-2</v>
      </c>
      <c r="O39">
        <v>6.4270786941051483E-2</v>
      </c>
      <c r="P39">
        <v>6.7552551627159119E-2</v>
      </c>
      <c r="Q39">
        <v>6.921648234128952E-2</v>
      </c>
      <c r="R39">
        <v>7.4535183608531952E-2</v>
      </c>
      <c r="S39">
        <v>8.0623053014278412E-2</v>
      </c>
      <c r="T39">
        <v>6.8573236465454102E-2</v>
      </c>
      <c r="U39">
        <v>7.8469030559062958E-2</v>
      </c>
      <c r="V39">
        <v>5.8730412274599075E-2</v>
      </c>
      <c r="W39">
        <v>6.2693580985069275E-2</v>
      </c>
      <c r="X39">
        <v>-6.0934219509363174E-3</v>
      </c>
      <c r="Y39">
        <v>3.5509437322616577E-2</v>
      </c>
      <c r="Z39">
        <v>-1.0845727287232876E-2</v>
      </c>
      <c r="AA39">
        <v>-4.5075695961713791E-2</v>
      </c>
      <c r="AB39">
        <v>-6.6179834306240082E-2</v>
      </c>
      <c r="AC39">
        <v>-5.8274395763874054E-2</v>
      </c>
      <c r="AD39">
        <v>-5.7411994785070419E-2</v>
      </c>
      <c r="AE39">
        <v>-4.8810891807079315E-2</v>
      </c>
      <c r="AF39">
        <v>-2.4939639493823051E-2</v>
      </c>
      <c r="AG39">
        <v>2.4660272523760796E-2</v>
      </c>
      <c r="AH39">
        <v>3.8647253066301346E-2</v>
      </c>
      <c r="AI39">
        <v>4.2922023683786392E-2</v>
      </c>
      <c r="AJ39">
        <v>3.888920322060585E-2</v>
      </c>
      <c r="AK39">
        <v>2.8277602046728134E-2</v>
      </c>
      <c r="AL39">
        <v>2.2762162610888481E-2</v>
      </c>
      <c r="AM39">
        <v>2.2160371765494347E-2</v>
      </c>
      <c r="AN39">
        <v>-3.7064533680677414E-3</v>
      </c>
      <c r="AO39">
        <v>-4.0854968130588531E-2</v>
      </c>
      <c r="AP39">
        <v>2.2393012419342995E-2</v>
      </c>
      <c r="AQ39">
        <v>-2.771102637052536E-2</v>
      </c>
      <c r="AR39">
        <v>2.8822040185332298E-2</v>
      </c>
      <c r="AS39">
        <v>2.6233421638607979E-2</v>
      </c>
      <c r="AT39">
        <v>6.6732883453369141E-2</v>
      </c>
      <c r="AU39">
        <v>6.9260150194168091E-2</v>
      </c>
      <c r="AV39">
        <v>0.22150211036205292</v>
      </c>
      <c r="AW39">
        <v>0.43443074822425842</v>
      </c>
      <c r="AX39">
        <v>0.65702152252197266</v>
      </c>
      <c r="AY39">
        <v>4.0545344352722168E-2</v>
      </c>
      <c r="AZ39">
        <v>4.1664283722639084E-2</v>
      </c>
      <c r="BA39">
        <v>4.9217440187931061E-2</v>
      </c>
      <c r="BB39">
        <v>7.5673647224903107E-2</v>
      </c>
      <c r="BC39">
        <v>9.5868304371833801E-2</v>
      </c>
      <c r="BD39">
        <v>7.2650857269763947E-2</v>
      </c>
      <c r="BE39">
        <v>5.6828092783689499E-2</v>
      </c>
      <c r="BF39">
        <v>6.5756529569625854E-2</v>
      </c>
      <c r="BG39">
        <v>7.9017169773578644E-2</v>
      </c>
      <c r="BH39">
        <v>7.098861038684845E-2</v>
      </c>
      <c r="BI39">
        <v>0.13266101479530334</v>
      </c>
      <c r="BJ39">
        <v>0.3629622757434845</v>
      </c>
      <c r="BK39">
        <v>0.24483425915241241</v>
      </c>
      <c r="BL39">
        <v>0.10439679771661758</v>
      </c>
      <c r="BM39">
        <v>0.29326722025871277</v>
      </c>
      <c r="BN39">
        <v>6.7618280649185181E-2</v>
      </c>
      <c r="BO39">
        <v>7.5350932776927948E-2</v>
      </c>
      <c r="BP39">
        <v>7.3868215084075928E-2</v>
      </c>
      <c r="BQ39">
        <v>2.2111406549811363E-2</v>
      </c>
      <c r="BR39">
        <v>3.0877880752086639E-2</v>
      </c>
      <c r="BS39">
        <v>4.4830258935689926E-2</v>
      </c>
      <c r="BT39">
        <v>5.93247190117836E-2</v>
      </c>
      <c r="BU39">
        <v>0.10304897278547287</v>
      </c>
      <c r="BV39">
        <v>0.10302078723907471</v>
      </c>
      <c r="BW39">
        <v>9.6762895584106445E-2</v>
      </c>
      <c r="BX39">
        <v>8.584342896938324E-2</v>
      </c>
      <c r="BY39">
        <v>5.7315681129693985E-2</v>
      </c>
      <c r="BZ39">
        <v>3.1396333128213882E-2</v>
      </c>
      <c r="CA39">
        <v>2.1452140063047409E-2</v>
      </c>
      <c r="CB39">
        <v>1.9861010834574699E-2</v>
      </c>
      <c r="CC39">
        <v>2.0482379943132401E-2</v>
      </c>
      <c r="CD39">
        <v>1.4688578434288502E-2</v>
      </c>
      <c r="CE39">
        <v>2.0452879369258881E-2</v>
      </c>
      <c r="CF39">
        <v>4.6326722949743271E-2</v>
      </c>
      <c r="CG39">
        <v>2.6010073721408844E-2</v>
      </c>
      <c r="CH39">
        <v>1.8223792314529419E-2</v>
      </c>
      <c r="CI39">
        <v>3.3375885337591171E-2</v>
      </c>
      <c r="CJ39">
        <v>3.0148614197969437E-2</v>
      </c>
      <c r="CK39">
        <v>2.5365108624100685E-2</v>
      </c>
    </row>
    <row r="40">
      <c r="A40">
        <v>2001</v>
      </c>
      <c r="B40">
        <v>4.9939628690481186E-2</v>
      </c>
      <c r="C40">
        <v>5.643918365240097E-2</v>
      </c>
      <c r="D40">
        <v>7.4019625782966614E-2</v>
      </c>
      <c r="E40">
        <v>8.2800775766372681E-2</v>
      </c>
      <c r="F40">
        <v>8.7560161948204041E-2</v>
      </c>
      <c r="G40">
        <v>3.3993691205978394E-2</v>
      </c>
      <c r="H40">
        <v>3.4544885158538818E-2</v>
      </c>
      <c r="I40">
        <v>4.0777988731861115E-2</v>
      </c>
      <c r="J40">
        <v>5.1279712468385696E-2</v>
      </c>
      <c r="K40">
        <v>5.4494950920343399E-2</v>
      </c>
      <c r="L40">
        <v>5.2831590175628662E-2</v>
      </c>
      <c r="M40">
        <v>5.4002799093723297E-2</v>
      </c>
      <c r="N40">
        <v>5.4342187941074371E-2</v>
      </c>
      <c r="O40">
        <v>6.0518056154251099E-2</v>
      </c>
      <c r="P40">
        <v>6.4410604536533356E-2</v>
      </c>
      <c r="Q40">
        <v>6.6748246550559998E-2</v>
      </c>
      <c r="R40">
        <v>7.3776111006736755E-2</v>
      </c>
      <c r="S40">
        <v>8.1943415105342865E-2</v>
      </c>
      <c r="T40">
        <v>6.5847359597682953E-2</v>
      </c>
      <c r="U40">
        <v>7.8945204615592957E-2</v>
      </c>
      <c r="V40">
        <v>5.5387042462825775E-2</v>
      </c>
      <c r="W40">
        <v>5.9553850442171097E-2</v>
      </c>
      <c r="X40">
        <v>-1.1652400717139244E-2</v>
      </c>
      <c r="Y40">
        <v>3.5636980086565018E-2</v>
      </c>
      <c r="Z40">
        <v>-2.7360484004020691E-2</v>
      </c>
      <c r="AA40">
        <v>-7.2860606014728546E-2</v>
      </c>
      <c r="AB40">
        <v>-0.10296054184436798</v>
      </c>
      <c r="AC40">
        <v>-7.5986750423908234E-2</v>
      </c>
      <c r="AD40">
        <v>-7.5735598802566528E-2</v>
      </c>
      <c r="AE40">
        <v>-7.057180255651474E-2</v>
      </c>
      <c r="AF40">
        <v>-3.2091867178678513E-2</v>
      </c>
      <c r="AG40">
        <v>2.5252958759665489E-2</v>
      </c>
      <c r="AH40">
        <v>4.3129466474056244E-2</v>
      </c>
      <c r="AI40">
        <v>4.1892450302839279E-2</v>
      </c>
      <c r="AJ40">
        <v>4.3790094554424286E-2</v>
      </c>
      <c r="AK40">
        <v>2.3932026699185371E-2</v>
      </c>
      <c r="AL40">
        <v>1.3973970897495747E-2</v>
      </c>
      <c r="AM40">
        <v>1.5618481673300266E-2</v>
      </c>
      <c r="AN40">
        <v>-1.926526241004467E-2</v>
      </c>
      <c r="AO40">
        <v>-6.5420202910900116E-2</v>
      </c>
      <c r="AP40">
        <v>1.4984713867306709E-2</v>
      </c>
      <c r="AQ40">
        <v>-4.8476710915565491E-2</v>
      </c>
      <c r="AR40">
        <v>2.7981825172901154E-2</v>
      </c>
      <c r="AS40">
        <v>2.2804498672485352E-2</v>
      </c>
      <c r="AT40">
        <v>8.2821078598499298E-2</v>
      </c>
      <c r="AU40">
        <v>0.11043528467416763</v>
      </c>
      <c r="AV40">
        <v>0.26094716787338257</v>
      </c>
      <c r="AW40">
        <v>0.46091055870056152</v>
      </c>
      <c r="AX40">
        <v>0.6346394419670105</v>
      </c>
      <c r="AY40">
        <v>3.988289088010788E-2</v>
      </c>
      <c r="AZ40">
        <v>5.1860205829143524E-2</v>
      </c>
      <c r="BA40">
        <v>6.9708891212940216E-2</v>
      </c>
      <c r="BB40">
        <v>8.9431121945381165E-2</v>
      </c>
      <c r="BC40">
        <v>0.12098386883735657</v>
      </c>
      <c r="BD40">
        <v>0.10517075657844543</v>
      </c>
      <c r="BE40">
        <v>0.11154420673847198</v>
      </c>
      <c r="BF40">
        <v>0.10146097838878632</v>
      </c>
      <c r="BG40">
        <v>0.11962590366601944</v>
      </c>
      <c r="BH40">
        <v>0.15947636961936951</v>
      </c>
      <c r="BI40">
        <v>0.1430014967918396</v>
      </c>
      <c r="BJ40">
        <v>0.2711484432220459</v>
      </c>
      <c r="BK40">
        <v>0.40331241488456726</v>
      </c>
      <c r="BL40">
        <v>0.15046297013759613</v>
      </c>
      <c r="BM40">
        <v>0.34941732883453369</v>
      </c>
      <c r="BN40">
        <v>9.8411962389945984E-2</v>
      </c>
      <c r="BO40">
        <v>0.10941886156797409</v>
      </c>
      <c r="BP40">
        <v>8.8731802999973297E-2</v>
      </c>
      <c r="BQ40">
        <v>3.341563418507576E-2</v>
      </c>
      <c r="BR40">
        <v>3.6342360079288483E-2</v>
      </c>
      <c r="BS40">
        <v>4.9020987004041672E-2</v>
      </c>
      <c r="BT40">
        <v>6.040579080581665E-2</v>
      </c>
      <c r="BU40">
        <v>0.11170901358127594</v>
      </c>
      <c r="BV40">
        <v>0.12945130467414856</v>
      </c>
      <c r="BW40">
        <v>0.12812717258930206</v>
      </c>
      <c r="BX40">
        <v>0.10175313800573349</v>
      </c>
      <c r="BY40">
        <v>6.7781537771224976E-2</v>
      </c>
      <c r="BZ40">
        <v>4.1844293475151062E-2</v>
      </c>
      <c r="CA40">
        <v>4.0356993675231934E-2</v>
      </c>
      <c r="CB40">
        <v>2.8723230585455894E-2</v>
      </c>
      <c r="CC40">
        <v>2.9803581535816193E-2</v>
      </c>
      <c r="CD40">
        <v>3.1943041831254959E-2</v>
      </c>
      <c r="CE40">
        <v>2.1570812910795212E-2</v>
      </c>
      <c r="CF40">
        <v>3.4135114401578903E-2</v>
      </c>
      <c r="CG40">
        <v>4.4094547629356384E-2</v>
      </c>
      <c r="CH40">
        <v>2.5564083829522133E-2</v>
      </c>
      <c r="CI40">
        <v>4.0326304733753204E-2</v>
      </c>
      <c r="CJ40">
        <v>4.2024999856948853E-2</v>
      </c>
      <c r="CK40">
        <v>3.5517975687980652E-2</v>
      </c>
    </row>
    <row r="41">
      <c r="A41">
        <v>2002</v>
      </c>
      <c r="B41">
        <v>4.4762071222066879E-2</v>
      </c>
      <c r="C41">
        <v>5.0501406192779541E-2</v>
      </c>
      <c r="D41">
        <v>6.9141224026679993E-2</v>
      </c>
      <c r="E41">
        <v>7.913699746131897E-2</v>
      </c>
      <c r="F41">
        <v>8.5927605628967285E-2</v>
      </c>
      <c r="G41">
        <v>2.7983633801341057E-2</v>
      </c>
      <c r="H41">
        <v>2.8819369152188301E-2</v>
      </c>
      <c r="I41">
        <v>3.6311078816652298E-2</v>
      </c>
      <c r="J41">
        <v>4.42831851541996E-2</v>
      </c>
      <c r="K41">
        <v>4.9911700189113617E-2</v>
      </c>
      <c r="L41">
        <v>4.7554820775985718E-2</v>
      </c>
      <c r="M41">
        <v>4.8088103532791138E-2</v>
      </c>
      <c r="N41">
        <v>4.9376845359802246E-2</v>
      </c>
      <c r="O41">
        <v>5.3727589547634125E-2</v>
      </c>
      <c r="P41">
        <v>5.859643965959549E-2</v>
      </c>
      <c r="Q41">
        <v>6.1621025204658508E-2</v>
      </c>
      <c r="R41">
        <v>6.8446449935436249E-2</v>
      </c>
      <c r="S41">
        <v>7.7108964323997498E-2</v>
      </c>
      <c r="T41">
        <v>6.0449320822954178E-2</v>
      </c>
      <c r="U41">
        <v>7.3850832879543304E-2</v>
      </c>
      <c r="V41">
        <v>4.9568112939596176E-2</v>
      </c>
      <c r="W41">
        <v>5.3828097879886627E-2</v>
      </c>
      <c r="X41">
        <v>3.3264707773923874E-2</v>
      </c>
      <c r="Y41">
        <v>8.5656069219112396E-2</v>
      </c>
      <c r="Z41">
        <v>3.2181132584810257E-2</v>
      </c>
      <c r="AA41">
        <v>-2.7484593447297812E-3</v>
      </c>
      <c r="AB41">
        <v>-2.8439553454518318E-2</v>
      </c>
      <c r="AC41">
        <v>-3.3705506473779678E-2</v>
      </c>
      <c r="AD41">
        <v>-3.3372417092323303E-2</v>
      </c>
      <c r="AE41">
        <v>-2.6306819170713425E-2</v>
      </c>
      <c r="AF41">
        <v>1.6529643908143044E-2</v>
      </c>
      <c r="AG41">
        <v>6.7495353519916534E-2</v>
      </c>
      <c r="AH41">
        <v>9.2052944004535675E-2</v>
      </c>
      <c r="AI41">
        <v>9.2295534908771515E-2</v>
      </c>
      <c r="AJ41">
        <v>8.9841529726982117E-2</v>
      </c>
      <c r="AK41">
        <v>7.6688535511493683E-2</v>
      </c>
      <c r="AL41">
        <v>6.2195587903261185E-2</v>
      </c>
      <c r="AM41">
        <v>6.2781363725662231E-2</v>
      </c>
      <c r="AN41">
        <v>4.0053181350231171E-2</v>
      </c>
      <c r="AO41">
        <v>3.5040278453379869E-3</v>
      </c>
      <c r="AP41">
        <v>6.2554433941841125E-2</v>
      </c>
      <c r="AQ41">
        <v>1.7250843346118927E-2</v>
      </c>
      <c r="AR41">
        <v>7.7136516571044922E-2</v>
      </c>
      <c r="AS41">
        <v>7.1427643299102783E-2</v>
      </c>
      <c r="AT41">
        <v>3.7810035049915314E-2</v>
      </c>
      <c r="AU41">
        <v>5.9350296854972839E-2</v>
      </c>
      <c r="AV41">
        <v>0.24147205054759979</v>
      </c>
      <c r="AW41">
        <v>0.48051992058753967</v>
      </c>
      <c r="AX41">
        <v>0.70416676998138428</v>
      </c>
      <c r="AY41">
        <v>1.7688661813735962E-2</v>
      </c>
      <c r="AZ41">
        <v>2.3466616868972778E-2</v>
      </c>
      <c r="BA41">
        <v>3.0179282650351524E-2</v>
      </c>
      <c r="BB41">
        <v>4.5891992747783661E-2</v>
      </c>
      <c r="BC41">
        <v>5.1664292812347412E-2</v>
      </c>
      <c r="BD41">
        <v>3.9150632917881012E-2</v>
      </c>
      <c r="BE41">
        <v>5.6287538260221481E-2</v>
      </c>
      <c r="BF41">
        <v>5.4687563329935074E-2</v>
      </c>
      <c r="BG41">
        <v>7.7744677662849426E-2</v>
      </c>
      <c r="BH41">
        <v>0.11638288199901581</v>
      </c>
      <c r="BI41">
        <v>0.10701741278171539</v>
      </c>
      <c r="BJ41">
        <v>0.1692204475402832</v>
      </c>
      <c r="BK41">
        <v>0.45866116881370544</v>
      </c>
      <c r="BL41">
        <v>0.11124677956104279</v>
      </c>
      <c r="BM41">
        <v>0.33865368366241455</v>
      </c>
      <c r="BN41">
        <v>4.9919821321964264E-2</v>
      </c>
      <c r="BO41">
        <v>6.2354560941457748E-2</v>
      </c>
      <c r="BP41">
        <v>3.9477132260799408E-2</v>
      </c>
      <c r="BQ41">
        <v>1.6592146828770638E-2</v>
      </c>
      <c r="BR41">
        <v>3.2288827002048492E-2</v>
      </c>
      <c r="BS41">
        <v>5.0145529210567474E-2</v>
      </c>
      <c r="BT41">
        <v>6.6582754254341125E-2</v>
      </c>
      <c r="BU41">
        <v>5.2616000175476074E-2</v>
      </c>
      <c r="BV41">
        <v>6.0603071004152298E-2</v>
      </c>
      <c r="BW41">
        <v>5.2490711212158203E-2</v>
      </c>
      <c r="BX41">
        <v>5.0906062126159668E-2</v>
      </c>
      <c r="BY41">
        <v>2.836846187710762E-2</v>
      </c>
      <c r="BZ41">
        <v>1.3950204476714134E-2</v>
      </c>
      <c r="CA41">
        <v>1.874699629843235E-2</v>
      </c>
      <c r="CB41">
        <v>1.4454415068030357E-2</v>
      </c>
      <c r="CC41">
        <v>1.8018441274762154E-2</v>
      </c>
      <c r="CD41">
        <v>2.1630937233567238E-2</v>
      </c>
      <c r="CE41">
        <v>1.5241110697388649E-2</v>
      </c>
      <c r="CF41">
        <v>2.0519781857728958E-2</v>
      </c>
      <c r="CG41">
        <v>4.8799645155668259E-2</v>
      </c>
      <c r="CH41">
        <v>1.7715677618980408E-2</v>
      </c>
      <c r="CI41">
        <v>3.7924736738204956E-2</v>
      </c>
      <c r="CJ41">
        <v>2.0161906257271767E-2</v>
      </c>
      <c r="CK41">
        <v>1.9212048500776291E-2</v>
      </c>
    </row>
    <row r="42">
      <c r="A42">
        <v>2003</v>
      </c>
      <c r="B42">
        <v>4.1441954672336578E-2</v>
      </c>
      <c r="C42">
        <v>4.6250328421592712E-2</v>
      </c>
      <c r="D42">
        <v>6.5771684050559998E-2</v>
      </c>
      <c r="E42">
        <v>7.6996929943561554E-2</v>
      </c>
      <c r="F42">
        <v>8.5425123572349548E-2</v>
      </c>
      <c r="G42">
        <v>2.3971427232027054E-2</v>
      </c>
      <c r="H42">
        <v>2.4733040481805801E-2</v>
      </c>
      <c r="I42">
        <v>3.2083585858345032E-2</v>
      </c>
      <c r="J42">
        <v>4.0906570851802826E-2</v>
      </c>
      <c r="K42">
        <v>4.660477489233017E-2</v>
      </c>
      <c r="L42">
        <v>4.3295394629240036E-2</v>
      </c>
      <c r="M42">
        <v>4.4410496950149536E-2</v>
      </c>
      <c r="N42">
        <v>4.4636048376560211E-2</v>
      </c>
      <c r="O42">
        <v>4.9558132886886597E-2</v>
      </c>
      <c r="P42">
        <v>5.4637517780065536E-2</v>
      </c>
      <c r="Q42">
        <v>5.7387854903936386E-2</v>
      </c>
      <c r="R42">
        <v>6.4337179064750671E-2</v>
      </c>
      <c r="S42">
        <v>7.4339576065540314E-2</v>
      </c>
      <c r="T42">
        <v>5.6318655610084534E-2</v>
      </c>
      <c r="U42">
        <v>7.0557653903961182E-2</v>
      </c>
      <c r="V42">
        <v>4.5486066490411758E-2</v>
      </c>
      <c r="W42">
        <v>4.9685720354318619E-2</v>
      </c>
      <c r="X42">
        <v>7.0994876325130463E-2</v>
      </c>
      <c r="Y42">
        <v>0.12698774039745331</v>
      </c>
      <c r="Z42">
        <v>7.8775100409984589E-2</v>
      </c>
      <c r="AA42">
        <v>5.0640322268009186E-2</v>
      </c>
      <c r="AB42">
        <v>2.9305687174201012E-2</v>
      </c>
      <c r="AC42">
        <v>-3.4651111345738173E-3</v>
      </c>
      <c r="AD42">
        <v>-3.0359863303601742E-3</v>
      </c>
      <c r="AE42">
        <v>4.3785944581031799E-3</v>
      </c>
      <c r="AF42">
        <v>5.2666522562503815E-2</v>
      </c>
      <c r="AG42">
        <v>0.10680123418569565</v>
      </c>
      <c r="AH42">
        <v>0.13403020799160004</v>
      </c>
      <c r="AI42">
        <v>0.13032793998718262</v>
      </c>
      <c r="AJ42">
        <v>0.13370701670646667</v>
      </c>
      <c r="AK42">
        <v>0.1176278218626976</v>
      </c>
      <c r="AL42">
        <v>0.10381822288036346</v>
      </c>
      <c r="AM42">
        <v>0.10160929709672928</v>
      </c>
      <c r="AN42">
        <v>8.5567526519298553E-2</v>
      </c>
      <c r="AO42">
        <v>5.5615406483411789E-2</v>
      </c>
      <c r="AP42">
        <v>0.10246801376342773</v>
      </c>
      <c r="AQ42">
        <v>6.6940329968929291E-2</v>
      </c>
      <c r="AR42">
        <v>0.1180880218744278</v>
      </c>
      <c r="AS42">
        <v>0.11203235387802124</v>
      </c>
      <c r="AT42">
        <v>6.6254295408725739E-2</v>
      </c>
      <c r="AU42">
        <v>2.5797335430979729E-2</v>
      </c>
      <c r="AV42">
        <v>0.12712959945201874</v>
      </c>
      <c r="AW42">
        <v>0.23749502003192902</v>
      </c>
      <c r="AX42">
        <v>0.26569044589996338</v>
      </c>
      <c r="AY42">
        <v>1.714070700109005E-2</v>
      </c>
      <c r="AZ42">
        <v>2.3422254249453545E-2</v>
      </c>
      <c r="BA42">
        <v>3.5600844770669937E-2</v>
      </c>
      <c r="BB42">
        <v>9.3663416802883148E-2</v>
      </c>
      <c r="BC42">
        <v>0.10116244107484818</v>
      </c>
      <c r="BD42">
        <v>6.7981936037540436E-2</v>
      </c>
      <c r="BE42">
        <v>3.6443140357732773E-2</v>
      </c>
      <c r="BF42">
        <v>-1.4354251325130463E-2</v>
      </c>
      <c r="BG42">
        <v>2.4511417374014854E-2</v>
      </c>
      <c r="BH42">
        <v>6.2355048954486847E-2</v>
      </c>
      <c r="BI42">
        <v>6.948322057723999E-2</v>
      </c>
      <c r="BJ42">
        <v>0.13047783076763153</v>
      </c>
      <c r="BK42">
        <v>0.28023892641067505</v>
      </c>
      <c r="BL42">
        <v>6.6236540675163269E-2</v>
      </c>
      <c r="BM42">
        <v>0.21890726685523987</v>
      </c>
      <c r="BN42">
        <v>4.1512545198202133E-2</v>
      </c>
      <c r="BO42">
        <v>4.6623818576335907E-2</v>
      </c>
      <c r="BP42">
        <v>6.3797064125537872E-2</v>
      </c>
      <c r="BQ42">
        <v>6.6441926173865795E-3</v>
      </c>
      <c r="BR42">
        <v>1.6232715919613838E-2</v>
      </c>
      <c r="BS42">
        <v>2.4098785594105721E-2</v>
      </c>
      <c r="BT42">
        <v>2.4890236556529999E-2</v>
      </c>
      <c r="BU42">
        <v>4.7680266201496124E-2</v>
      </c>
      <c r="BV42">
        <v>5.7313758879899979E-2</v>
      </c>
      <c r="BW42">
        <v>5.9224195778369904E-2</v>
      </c>
      <c r="BX42">
        <v>9.7866564989089966E-2</v>
      </c>
      <c r="BY42">
        <v>5.0908070057630539E-2</v>
      </c>
      <c r="BZ42">
        <v>2.1932328119874001E-2</v>
      </c>
      <c r="CA42">
        <v>1.1085598729550838E-2</v>
      </c>
      <c r="CB42">
        <v>-3.4787924960255623E-3</v>
      </c>
      <c r="CC42">
        <v>5.3289546631276608E-3</v>
      </c>
      <c r="CD42">
        <v>1.0956142097711563E-2</v>
      </c>
      <c r="CE42">
        <v>9.2595899477601051E-3</v>
      </c>
      <c r="CF42">
        <v>1.4969722367823124E-2</v>
      </c>
      <c r="CG42">
        <v>2.8858646750450134E-2</v>
      </c>
      <c r="CH42">
        <v>9.9197933450341225E-3</v>
      </c>
      <c r="CI42">
        <v>2.3515431210398674E-2</v>
      </c>
      <c r="CJ42">
        <v>1.5345774590969086E-2</v>
      </c>
      <c r="CK42">
        <v>1.3260397128760815E-2</v>
      </c>
    </row>
    <row r="43">
      <c r="A43">
        <v>2004</v>
      </c>
      <c r="B43">
        <v>3.9926663041114807E-2</v>
      </c>
      <c r="C43">
        <v>4.2042873799800873E-2</v>
      </c>
      <c r="D43">
        <v>6.2779970467090607E-2</v>
      </c>
      <c r="E43">
        <v>7.5208552181720734E-2</v>
      </c>
      <c r="F43">
        <v>8.5189782083034515E-2</v>
      </c>
      <c r="G43">
        <v>2.3562520742416382E-2</v>
      </c>
      <c r="H43">
        <v>2.4341883137822151E-2</v>
      </c>
      <c r="I43">
        <v>2.9996782541275024E-2</v>
      </c>
      <c r="J43">
        <v>4.1053019464015961E-2</v>
      </c>
      <c r="K43">
        <v>4.3807506561279297E-2</v>
      </c>
      <c r="L43">
        <v>3.8500890135765076E-2</v>
      </c>
      <c r="M43">
        <v>4.1475024074316025E-2</v>
      </c>
      <c r="N43">
        <v>4.0387000888586044E-2</v>
      </c>
      <c r="O43">
        <v>4.498976469039917E-2</v>
      </c>
      <c r="P43">
        <v>5.1227971911430359E-2</v>
      </c>
      <c r="Q43">
        <v>5.3583253175020218E-2</v>
      </c>
      <c r="R43">
        <v>6.143391877412796E-2</v>
      </c>
      <c r="S43">
        <v>7.1794167160987854E-2</v>
      </c>
      <c r="T43">
        <v>5.2665576338768005E-2</v>
      </c>
      <c r="U43">
        <v>6.7841842770576477E-2</v>
      </c>
      <c r="V43">
        <v>4.1705306619405746E-2</v>
      </c>
      <c r="W43">
        <v>4.5904025435447693E-2</v>
      </c>
      <c r="X43">
        <v>7.8559115529060364E-2</v>
      </c>
      <c r="Y43">
        <v>0.13271360099315643</v>
      </c>
      <c r="Z43">
        <v>8.6566686630249023E-2</v>
      </c>
      <c r="AA43">
        <v>5.9226676821708679E-2</v>
      </c>
      <c r="AB43">
        <v>3.844936192035675E-2</v>
      </c>
      <c r="AC43">
        <v>-2.9042674577794969E-4</v>
      </c>
      <c r="AD43">
        <v>1.3552777818404138E-4</v>
      </c>
      <c r="AE43">
        <v>4.5871944166719913E-3</v>
      </c>
      <c r="AF43">
        <v>6.2268912792205811E-2</v>
      </c>
      <c r="AG43">
        <v>0.11305625736713409</v>
      </c>
      <c r="AH43">
        <v>0.14116650819778442</v>
      </c>
      <c r="AI43">
        <v>0.13112680613994598</v>
      </c>
      <c r="AJ43">
        <v>0.13897459208965302</v>
      </c>
      <c r="AK43">
        <v>0.12563657760620117</v>
      </c>
      <c r="AL43">
        <v>0.10977476090192795</v>
      </c>
      <c r="AM43">
        <v>0.10820397734642029</v>
      </c>
      <c r="AN43">
        <v>9.1416001319885254E-2</v>
      </c>
      <c r="AO43">
        <v>6.4165845513343811E-2</v>
      </c>
      <c r="AP43">
        <v>0.1088160052895546</v>
      </c>
      <c r="AQ43">
        <v>7.4561521410942078E-2</v>
      </c>
      <c r="AR43">
        <v>0.12407517433166504</v>
      </c>
      <c r="AS43">
        <v>0.11822961270809174</v>
      </c>
      <c r="AT43">
        <v>4.9381077289581299E-2</v>
      </c>
      <c r="AU43">
        <v>-4.3623871169984341E-3</v>
      </c>
      <c r="AV43">
        <v>0.12952293455600739</v>
      </c>
      <c r="AW43">
        <v>-1.6808165237307549E-2</v>
      </c>
      <c r="AX43">
        <v>-0.51547354459762573</v>
      </c>
      <c r="AY43">
        <v>3.2717030495405197E-2</v>
      </c>
      <c r="AZ43">
        <v>2.7401842176914215E-2</v>
      </c>
      <c r="BA43">
        <v>3.4087773412466049E-2</v>
      </c>
      <c r="BB43">
        <v>5.7524945586919785E-2</v>
      </c>
      <c r="BC43">
        <v>7.335875928401947E-2</v>
      </c>
      <c r="BD43">
        <v>1.0822604410350323E-2</v>
      </c>
      <c r="BE43">
        <v>2.8146028053015471E-3</v>
      </c>
      <c r="BF43">
        <v>-2.6384593918919563E-2</v>
      </c>
      <c r="BG43">
        <v>-1.7906365683302283E-3</v>
      </c>
      <c r="BH43">
        <v>0.11102935671806335</v>
      </c>
      <c r="BI43">
        <v>0.29221528768539429</v>
      </c>
      <c r="BJ43">
        <v>0.41492447257041931</v>
      </c>
      <c r="BK43">
        <v>0.23461882770061493</v>
      </c>
      <c r="BL43">
        <v>0.20862071216106415</v>
      </c>
      <c r="BM43">
        <v>0.30809691548347473</v>
      </c>
      <c r="BN43">
        <v>1.6997320577502251E-2</v>
      </c>
      <c r="BO43">
        <v>5.6478813290596008E-2</v>
      </c>
      <c r="BP43">
        <v>4.2610365897417068E-2</v>
      </c>
      <c r="BQ43">
        <v>-1.0146473068743944E-3</v>
      </c>
      <c r="BR43">
        <v>1.5768576413393021E-2</v>
      </c>
      <c r="BS43">
        <v>-1.6583771212026477E-3</v>
      </c>
      <c r="BT43">
        <v>-4.822932556271553E-2</v>
      </c>
      <c r="BU43">
        <v>8.7645165622234344E-2</v>
      </c>
      <c r="BV43">
        <v>6.5736435353755951E-2</v>
      </c>
      <c r="BW43">
        <v>5.659659206867218E-2</v>
      </c>
      <c r="BX43">
        <v>5.3524911403656006E-2</v>
      </c>
      <c r="BY43">
        <v>3.1120980158448219E-2</v>
      </c>
      <c r="BZ43">
        <v>3.1871732790023088E-3</v>
      </c>
      <c r="CA43">
        <v>7.6181499753147364E-4</v>
      </c>
      <c r="CB43">
        <v>-5.7092299684882164E-3</v>
      </c>
      <c r="CC43">
        <v>-3.5443162778392434E-4</v>
      </c>
      <c r="CD43">
        <v>1.8465923145413399E-2</v>
      </c>
      <c r="CE43">
        <v>3.6252640187740326E-2</v>
      </c>
      <c r="CF43">
        <v>4.4630561023950577E-2</v>
      </c>
      <c r="CG43">
        <v>2.3289347067475319E-2</v>
      </c>
      <c r="CH43">
        <v>2.931639552116394E-2</v>
      </c>
      <c r="CI43">
        <v>3.1558491289615631E-2</v>
      </c>
      <c r="CJ43">
        <v>5.6623457930982113E-3</v>
      </c>
      <c r="CK43">
        <v>1.4647600241005421E-2</v>
      </c>
    </row>
    <row r="44">
      <c r="A44">
        <v>2005</v>
      </c>
      <c r="B44">
        <v>3.6539345979690552E-2</v>
      </c>
      <c r="C44">
        <v>3.7053409963846207E-2</v>
      </c>
      <c r="D44">
        <v>5.7219110429286957E-2</v>
      </c>
      <c r="E44">
        <v>7.0298813283443451E-2</v>
      </c>
      <c r="F44">
        <v>8.034757524728775E-2</v>
      </c>
      <c r="G44">
        <v>2.0853547379374504E-2</v>
      </c>
      <c r="H44">
        <v>2.1553704515099525E-2</v>
      </c>
      <c r="I44">
        <v>2.7695367112755775E-2</v>
      </c>
      <c r="J44">
        <v>3.9501216262578964E-2</v>
      </c>
      <c r="K44">
        <v>3.899737074971199E-2</v>
      </c>
      <c r="L44">
        <v>3.5391945391893387E-2</v>
      </c>
      <c r="M44">
        <v>3.5131372511386871E-2</v>
      </c>
      <c r="N44">
        <v>3.5352006554603577E-2</v>
      </c>
      <c r="O44">
        <v>4.0021929889917374E-2</v>
      </c>
      <c r="P44">
        <v>4.4852051883935928E-2</v>
      </c>
      <c r="Q44">
        <v>4.8930585384368896E-2</v>
      </c>
      <c r="R44">
        <v>5.6671634316444397E-2</v>
      </c>
      <c r="S44">
        <v>6.821548193693161E-2</v>
      </c>
      <c r="T44">
        <v>4.7356873750686646E-2</v>
      </c>
      <c r="U44">
        <v>6.3685864210128784E-2</v>
      </c>
      <c r="V44">
        <v>3.6971837282180786E-2</v>
      </c>
      <c r="W44">
        <v>4.0973734110593796E-2</v>
      </c>
      <c r="X44">
        <v>7.4810288846492767E-2</v>
      </c>
      <c r="Y44">
        <v>0.10728450864553452</v>
      </c>
      <c r="Z44">
        <v>8.3536401391029358E-2</v>
      </c>
      <c r="AA44">
        <v>7.62978196144104E-2</v>
      </c>
      <c r="AB44">
        <v>6.7766182124614716E-2</v>
      </c>
      <c r="AC44">
        <v>1.846049539744854E-2</v>
      </c>
      <c r="AD44">
        <v>1.8907414749264717E-2</v>
      </c>
      <c r="AE44">
        <v>2.3396175354719162E-2</v>
      </c>
      <c r="AF44">
        <v>6.3506923615932465E-2</v>
      </c>
      <c r="AG44">
        <v>9.7526170313358307E-2</v>
      </c>
      <c r="AH44">
        <v>0.10931289196014404</v>
      </c>
      <c r="AI44">
        <v>0.11006871610879898</v>
      </c>
      <c r="AJ44">
        <v>0.11111360788345337</v>
      </c>
      <c r="AK44">
        <v>0.10216416418552399</v>
      </c>
      <c r="AL44">
        <v>9.2507317662239075E-2</v>
      </c>
      <c r="AM44">
        <v>8.6787253618240356E-2</v>
      </c>
      <c r="AN44">
        <v>8.5373826324939728E-2</v>
      </c>
      <c r="AO44">
        <v>7.9677045345306396E-2</v>
      </c>
      <c r="AP44">
        <v>8.8994376361370087E-2</v>
      </c>
      <c r="AQ44">
        <v>8.1912368535995483E-2</v>
      </c>
      <c r="AR44">
        <v>0.10213154554367065</v>
      </c>
      <c r="AS44">
        <v>9.7069099545478821E-2</v>
      </c>
      <c r="AT44">
        <v>-1.4915700070559978E-2</v>
      </c>
      <c r="AU44">
        <v>-5.8754455298185349E-2</v>
      </c>
      <c r="AV44">
        <v>0.20377923548221588</v>
      </c>
      <c r="AW44">
        <v>3.5559587180614471E-2</v>
      </c>
      <c r="AX44">
        <v>-0.27651888132095337</v>
      </c>
      <c r="AY44">
        <v>-4.548829048871994E-3</v>
      </c>
      <c r="AZ44">
        <v>-8.7687745690345764E-3</v>
      </c>
      <c r="BA44">
        <v>-1.0505484417080879E-2</v>
      </c>
      <c r="BB44">
        <v>-5.3558936342597008E-3</v>
      </c>
      <c r="BC44">
        <v>-3.5533759742975235E-2</v>
      </c>
      <c r="BD44">
        <v>-6.9007083773612976E-2</v>
      </c>
      <c r="BE44">
        <v>-7.1324974298477173E-2</v>
      </c>
      <c r="BF44">
        <v>-7.188115268945694E-2</v>
      </c>
      <c r="BG44">
        <v>-3.2618992030620575E-2</v>
      </c>
      <c r="BH44">
        <v>0.16729652881622314</v>
      </c>
      <c r="BI44">
        <v>0.40776458382606506</v>
      </c>
      <c r="BJ44">
        <v>0.41430580615997314</v>
      </c>
      <c r="BK44">
        <v>9.5703952014446259E-2</v>
      </c>
      <c r="BL44">
        <v>0.29798552393913269</v>
      </c>
      <c r="BM44">
        <v>0.22486618161201477</v>
      </c>
      <c r="BN44">
        <v>-4.0646456182003021E-2</v>
      </c>
      <c r="BO44">
        <v>2.8239000588655472E-2</v>
      </c>
      <c r="BP44">
        <v>-1.1691364459693432E-2</v>
      </c>
      <c r="BQ44">
        <v>-1.2332823127508163E-2</v>
      </c>
      <c r="BR44">
        <v>2.257925271987915E-2</v>
      </c>
      <c r="BS44">
        <v>3.3207130618393421E-3</v>
      </c>
      <c r="BT44">
        <v>-2.476762980222702E-2</v>
      </c>
      <c r="BU44">
        <v>-1.2462523765861988E-2</v>
      </c>
      <c r="BV44">
        <v>-2.0154263824224472E-2</v>
      </c>
      <c r="BW44">
        <v>-1.6918398439884186E-2</v>
      </c>
      <c r="BX44">
        <v>-4.4894767925143242E-3</v>
      </c>
      <c r="BY44">
        <v>-1.3162729330360889E-2</v>
      </c>
      <c r="BZ44">
        <v>-1.8124600872397423E-2</v>
      </c>
      <c r="CA44">
        <v>-1.7213283106684685E-2</v>
      </c>
      <c r="CB44">
        <v>-1.4189904555678368E-2</v>
      </c>
      <c r="CC44">
        <v>-5.857416894286871E-3</v>
      </c>
      <c r="CD44">
        <v>2.4486035108566284E-2</v>
      </c>
      <c r="CE44">
        <v>4.4791076332330704E-2</v>
      </c>
      <c r="CF44">
        <v>4.0915250778198242E-2</v>
      </c>
      <c r="CG44">
        <v>9.0007195249199867E-3</v>
      </c>
      <c r="CH44">
        <v>3.6931108683347702E-2</v>
      </c>
      <c r="CI44">
        <v>2.1563570946455002E-2</v>
      </c>
      <c r="CJ44">
        <v>-1.2233531102538109E-2</v>
      </c>
      <c r="CK44">
        <v>6.5726856701076031E-3</v>
      </c>
    </row>
    <row r="45">
      <c r="A45">
        <v>2006</v>
      </c>
      <c r="B45">
        <v>3.6082394421100616E-2</v>
      </c>
      <c r="C45">
        <v>3.41319739818573E-2</v>
      </c>
      <c r="D45">
        <v>5.3743708878755569E-2</v>
      </c>
      <c r="E45">
        <v>6.5649665892124176E-2</v>
      </c>
      <c r="F45">
        <v>7.5352884829044342E-2</v>
      </c>
      <c r="G45">
        <v>2.4773810058832169E-2</v>
      </c>
      <c r="H45">
        <v>2.5651223957538605E-2</v>
      </c>
      <c r="I45">
        <v>3.1600374728441238E-2</v>
      </c>
      <c r="J45">
        <v>4.0453005582094193E-2</v>
      </c>
      <c r="K45">
        <v>3.6314528435468674E-2</v>
      </c>
      <c r="L45">
        <v>3.245878592133522E-2</v>
      </c>
      <c r="M45">
        <v>3.2375086098909378E-2</v>
      </c>
      <c r="N45">
        <v>3.1575568020343781E-2</v>
      </c>
      <c r="O45">
        <v>3.7619270384311676E-2</v>
      </c>
      <c r="P45">
        <v>4.2970601469278336E-2</v>
      </c>
      <c r="Q45">
        <v>4.6513862907886505E-2</v>
      </c>
      <c r="R45">
        <v>5.4070714861154556E-2</v>
      </c>
      <c r="S45">
        <v>6.3358873128890991E-2</v>
      </c>
      <c r="T45">
        <v>4.5158732682466507E-2</v>
      </c>
      <c r="U45">
        <v>5.963343009352684E-2</v>
      </c>
      <c r="V45">
        <v>3.4433957189321518E-2</v>
      </c>
      <c r="W45">
        <v>3.8660082966089249E-2</v>
      </c>
      <c r="X45">
        <v>3.8703162223100662E-2</v>
      </c>
      <c r="Y45">
        <v>5.8361414819955826E-2</v>
      </c>
      <c r="Z45">
        <v>4.1858363896608353E-2</v>
      </c>
      <c r="AA45">
        <v>4.0290709584951401E-2</v>
      </c>
      <c r="AB45">
        <v>3.8162954151630402E-2</v>
      </c>
      <c r="AC45">
        <v>3.0302349478006363E-3</v>
      </c>
      <c r="AD45">
        <v>3.4784572198987007E-3</v>
      </c>
      <c r="AE45">
        <v>6.5790708176791668E-3</v>
      </c>
      <c r="AF45">
        <v>3.0521869659423828E-2</v>
      </c>
      <c r="AG45">
        <v>5.2563030272722244E-2</v>
      </c>
      <c r="AH45">
        <v>6.0400810092687607E-2</v>
      </c>
      <c r="AI45">
        <v>6.0590971261262894E-2</v>
      </c>
      <c r="AJ45">
        <v>6.1662953346967697E-2</v>
      </c>
      <c r="AK45">
        <v>5.3929708898067474E-2</v>
      </c>
      <c r="AL45">
        <v>4.5513249933719635E-2</v>
      </c>
      <c r="AM45">
        <v>4.1425291448831558E-2</v>
      </c>
      <c r="AN45">
        <v>4.205968976020813E-2</v>
      </c>
      <c r="AO45">
        <v>4.1308790445327759E-2</v>
      </c>
      <c r="AP45">
        <v>4.2988743633031845E-2</v>
      </c>
      <c r="AQ45">
        <v>4.1609972715377808E-2</v>
      </c>
      <c r="AR45">
        <v>5.5317725986242294E-2</v>
      </c>
      <c r="AS45">
        <v>5.045945942401886E-2</v>
      </c>
      <c r="AT45">
        <v>-2.1643413230776787E-2</v>
      </c>
      <c r="AU45">
        <v>-7.2367265820503235E-2</v>
      </c>
      <c r="AV45">
        <v>0.28774720430374146</v>
      </c>
      <c r="AW45">
        <v>0.31319108605384827</v>
      </c>
      <c r="AX45">
        <v>-0.12471281737089157</v>
      </c>
      <c r="AY45">
        <v>-1.643410325050354E-2</v>
      </c>
      <c r="AZ45">
        <v>-1.3167998753488064E-2</v>
      </c>
      <c r="BA45">
        <v>-1.6231164336204529E-2</v>
      </c>
      <c r="BB45">
        <v>-1.9049135968089104E-2</v>
      </c>
      <c r="BC45">
        <v>-3.583882749080658E-2</v>
      </c>
      <c r="BD45">
        <v>-7.1689680218696594E-2</v>
      </c>
      <c r="BE45">
        <v>-6.9634385406970978E-2</v>
      </c>
      <c r="BF45">
        <v>-8.3058759570121765E-2</v>
      </c>
      <c r="BG45">
        <v>-6.6208593547344208E-2</v>
      </c>
      <c r="BH45">
        <v>0.13496047258377075</v>
      </c>
      <c r="BI45">
        <v>0.3899998664855957</v>
      </c>
      <c r="BJ45">
        <v>0.54817736148834229</v>
      </c>
      <c r="BK45">
        <v>0.58958053588867188</v>
      </c>
      <c r="BL45">
        <v>0.27371945977210999</v>
      </c>
      <c r="BM45">
        <v>0.57254350185394287</v>
      </c>
      <c r="BN45">
        <v>-5.1448721438646317E-2</v>
      </c>
      <c r="BO45">
        <v>1.6094068065285683E-2</v>
      </c>
      <c r="BP45">
        <v>-1.6227290034294128E-2</v>
      </c>
      <c r="BQ45">
        <v>-1.4182508923113346E-2</v>
      </c>
      <c r="BR45">
        <v>2.9758797958493233E-2</v>
      </c>
      <c r="BS45">
        <v>2.7427839115262032E-2</v>
      </c>
      <c r="BT45">
        <v>-1.0637127794325352E-2</v>
      </c>
      <c r="BU45">
        <v>-4.2732499539852142E-2</v>
      </c>
      <c r="BV45">
        <v>-3.1249957159161568E-2</v>
      </c>
      <c r="BW45">
        <v>-2.6525756344199181E-2</v>
      </c>
      <c r="BX45">
        <v>-1.5220320783555508E-2</v>
      </c>
      <c r="BY45">
        <v>-1.2630498968064785E-2</v>
      </c>
      <c r="BZ45">
        <v>-1.8046027049422264E-2</v>
      </c>
      <c r="CA45">
        <v>-1.5004848130047321E-2</v>
      </c>
      <c r="CB45">
        <v>-1.5379099175333977E-2</v>
      </c>
      <c r="CC45">
        <v>-1.1249028146266937E-2</v>
      </c>
      <c r="CD45">
        <v>1.8450379371643066E-2</v>
      </c>
      <c r="CE45">
        <v>3.9508502930402756E-2</v>
      </c>
      <c r="CF45">
        <v>5.0039555877447128E-2</v>
      </c>
      <c r="CG45">
        <v>5.1561746746301651E-2</v>
      </c>
      <c r="CH45">
        <v>3.1435273587703705E-2</v>
      </c>
      <c r="CI45">
        <v>5.095098540186882E-2</v>
      </c>
      <c r="CJ45">
        <v>-1.4494180679321289E-2</v>
      </c>
      <c r="CK45">
        <v>3.475723322480917E-3</v>
      </c>
    </row>
    <row r="46">
      <c r="A46">
        <v>2007</v>
      </c>
      <c r="B46">
        <v>3.7503853440284729E-2</v>
      </c>
      <c r="C46">
        <v>3.2212331891059875E-2</v>
      </c>
      <c r="D46">
        <v>5.3999375551939011E-2</v>
      </c>
      <c r="E46">
        <v>6.618858128786087E-2</v>
      </c>
      <c r="F46">
        <v>7.570154219865799E-2</v>
      </c>
      <c r="G46">
        <v>3.0646054074168205E-2</v>
      </c>
      <c r="H46">
        <v>3.1411398202180862E-2</v>
      </c>
      <c r="I46">
        <v>3.70309017598629E-2</v>
      </c>
      <c r="J46">
        <v>4.4016897678375244E-2</v>
      </c>
      <c r="K46">
        <v>3.5518832504749298E-2</v>
      </c>
      <c r="L46">
        <v>2.9466524720191956E-2</v>
      </c>
      <c r="M46">
        <v>3.0418034642934799E-2</v>
      </c>
      <c r="N46">
        <v>2.9895026236772537E-2</v>
      </c>
      <c r="O46">
        <v>3.6001801490783691E-2</v>
      </c>
      <c r="P46">
        <v>4.2887251824140549E-2</v>
      </c>
      <c r="Q46">
        <v>4.6716541051864624E-2</v>
      </c>
      <c r="R46">
        <v>5.5039692670106888E-2</v>
      </c>
      <c r="S46">
        <v>6.4411811530590057E-2</v>
      </c>
      <c r="T46">
        <v>4.5266959816217422E-2</v>
      </c>
      <c r="U46">
        <v>6.0654327273368835E-2</v>
      </c>
      <c r="V46">
        <v>3.3017303794622421E-2</v>
      </c>
      <c r="W46">
        <v>3.7943519651889801E-2</v>
      </c>
      <c r="X46">
        <v>-5.6348931044340134E-2</v>
      </c>
      <c r="Y46">
        <v>-3.5520907491445541E-2</v>
      </c>
      <c r="Z46">
        <v>-7.0970945060253143E-2</v>
      </c>
      <c r="AA46">
        <v>-9.3557626008987427E-2</v>
      </c>
      <c r="AB46">
        <v>-0.10978586226701736</v>
      </c>
      <c r="AC46">
        <v>-7.3828533291816711E-2</v>
      </c>
      <c r="AD46">
        <v>-7.446945458650589E-2</v>
      </c>
      <c r="AE46">
        <v>-7.9083047807216644E-2</v>
      </c>
      <c r="AF46">
        <v>-7.0571213960647583E-2</v>
      </c>
      <c r="AG46">
        <v>-4.4247232377529144E-2</v>
      </c>
      <c r="AH46">
        <v>-3.185715526342392E-2</v>
      </c>
      <c r="AI46">
        <v>-3.2840266823768616E-2</v>
      </c>
      <c r="AJ46">
        <v>-3.1312074512243271E-2</v>
      </c>
      <c r="AK46">
        <v>-4.1537102311849594E-2</v>
      </c>
      <c r="AL46">
        <v>-5.1335863769054413E-2</v>
      </c>
      <c r="AM46">
        <v>-5.6893613189458847E-2</v>
      </c>
      <c r="AN46">
        <v>-7.3437102138996124E-2</v>
      </c>
      <c r="AO46">
        <v>-9.1263823211193085E-2</v>
      </c>
      <c r="AP46">
        <v>-5.4789718240499496E-2</v>
      </c>
      <c r="AQ46">
        <v>-8.4116704761981964E-2</v>
      </c>
      <c r="AR46">
        <v>-3.8689360022544861E-2</v>
      </c>
      <c r="AS46">
        <v>-4.5164141803979874E-2</v>
      </c>
      <c r="AT46">
        <v>1.8547579646110535E-2</v>
      </c>
      <c r="AU46">
        <v>0.11165031045675278</v>
      </c>
      <c r="AV46">
        <v>0.38898685574531555</v>
      </c>
      <c r="AW46">
        <v>0.40870720148086548</v>
      </c>
      <c r="AX46">
        <v>0.48121029138565063</v>
      </c>
      <c r="AY46">
        <v>-7.97270517796278E-3</v>
      </c>
      <c r="AZ46">
        <v>9.8454030230641365E-3</v>
      </c>
      <c r="BA46">
        <v>2.623990923166275E-2</v>
      </c>
      <c r="BB46">
        <v>5.1352232694625854E-2</v>
      </c>
      <c r="BC46">
        <v>-4.614122211933136E-3</v>
      </c>
      <c r="BD46">
        <v>-1.2914923951029778E-2</v>
      </c>
      <c r="BE46">
        <v>0.10263054072856903</v>
      </c>
      <c r="BF46">
        <v>8.0040216445922852E-2</v>
      </c>
      <c r="BG46">
        <v>0.22360809147357941</v>
      </c>
      <c r="BH46">
        <v>0.35543566942214966</v>
      </c>
      <c r="BI46">
        <v>0.39424934983253479</v>
      </c>
      <c r="BJ46">
        <v>0.42948389053344727</v>
      </c>
      <c r="BK46">
        <v>0.32535049319267273</v>
      </c>
      <c r="BL46">
        <v>0.37694808840751648</v>
      </c>
      <c r="BM46">
        <v>0.36854147911071777</v>
      </c>
      <c r="BN46">
        <v>7.3040425777435303E-2</v>
      </c>
      <c r="BO46">
        <v>0.13766677677631378</v>
      </c>
      <c r="BP46">
        <v>1.3902169652283192E-2</v>
      </c>
      <c r="BQ46">
        <v>2.1122755482792854E-2</v>
      </c>
      <c r="BR46">
        <v>3.9266817271709442E-2</v>
      </c>
      <c r="BS46">
        <v>3.546031191945076E-2</v>
      </c>
      <c r="BT46">
        <v>4.11495640873909E-2</v>
      </c>
      <c r="BU46">
        <v>-2.1844916045665741E-2</v>
      </c>
      <c r="BV46">
        <v>2.5530310347676277E-2</v>
      </c>
      <c r="BW46">
        <v>4.3547101318836212E-2</v>
      </c>
      <c r="BX46">
        <v>4.0418177843093872E-2</v>
      </c>
      <c r="BY46">
        <v>-1.6328407218679786E-3</v>
      </c>
      <c r="BZ46">
        <v>-3.2453343737870455E-3</v>
      </c>
      <c r="CA46">
        <v>2.0927151665091515E-2</v>
      </c>
      <c r="CB46">
        <v>1.4296082779765129E-2</v>
      </c>
      <c r="CC46">
        <v>3.6430113017559052E-2</v>
      </c>
      <c r="CD46">
        <v>4.6768728643655777E-2</v>
      </c>
      <c r="CE46">
        <v>3.8887504488229752E-2</v>
      </c>
      <c r="CF46">
        <v>3.8376703858375549E-2</v>
      </c>
      <c r="CG46">
        <v>2.8058238327503204E-2</v>
      </c>
      <c r="CH46">
        <v>4.1881971061229706E-2</v>
      </c>
      <c r="CI46">
        <v>3.2243344932794571E-2</v>
      </c>
      <c r="CJ46">
        <v>2.0044507458806038E-2</v>
      </c>
      <c r="CK46">
        <v>2.873794361948967E-2</v>
      </c>
    </row>
    <row r="47">
      <c r="A47">
        <v>2008</v>
      </c>
      <c r="B47">
        <v>3.7811897695064545E-2</v>
      </c>
      <c r="C47">
        <v>3.1445413827896118E-2</v>
      </c>
      <c r="D47">
        <v>5.5190227925777435E-2</v>
      </c>
      <c r="E47">
        <v>6.9454796612262726E-2</v>
      </c>
      <c r="F47">
        <v>8.2203485071659088E-2</v>
      </c>
      <c r="G47">
        <v>3.4624718129634857E-2</v>
      </c>
      <c r="H47">
        <v>3.562578558921814E-2</v>
      </c>
      <c r="I47">
        <v>4.104284942150116E-2</v>
      </c>
      <c r="J47">
        <v>4.3695498257875443E-2</v>
      </c>
      <c r="K47">
        <v>3.4980498254299164E-2</v>
      </c>
      <c r="L47">
        <v>2.8330907225608826E-2</v>
      </c>
      <c r="M47">
        <v>2.8698237612843513E-2</v>
      </c>
      <c r="N47">
        <v>3.0535429716110229E-2</v>
      </c>
      <c r="O47">
        <v>3.4843668341636658E-2</v>
      </c>
      <c r="P47">
        <v>4.268597811460495E-2</v>
      </c>
      <c r="Q47">
        <v>4.7157362103462219E-2</v>
      </c>
      <c r="R47">
        <v>5.6529536843299866E-2</v>
      </c>
      <c r="S47">
        <v>6.6080763936042786E-2</v>
      </c>
      <c r="T47">
        <v>4.5450557023286819E-2</v>
      </c>
      <c r="U47">
        <v>6.2183801084756851E-2</v>
      </c>
      <c r="V47">
        <v>3.2390397042036057E-2</v>
      </c>
      <c r="W47">
        <v>3.7656038999557495E-2</v>
      </c>
      <c r="X47">
        <v>-4.8104174435138702E-2</v>
      </c>
      <c r="Y47">
        <v>-4.5320160686969757E-2</v>
      </c>
      <c r="Z47">
        <v>-6.4535968005657196E-2</v>
      </c>
      <c r="AA47">
        <v>-7.7808983623981476E-2</v>
      </c>
      <c r="AB47">
        <v>-8.7917298078536987E-2</v>
      </c>
      <c r="AC47">
        <v>-4.1241496801376343E-2</v>
      </c>
      <c r="AD47">
        <v>-4.2014699429273605E-2</v>
      </c>
      <c r="AE47">
        <v>-4.7655452042818069E-2</v>
      </c>
      <c r="AF47">
        <v>-5.2110657095909119E-2</v>
      </c>
      <c r="AG47">
        <v>-4.716651514172554E-2</v>
      </c>
      <c r="AH47">
        <v>-4.325731098651886E-2</v>
      </c>
      <c r="AI47">
        <v>-4.3539013713598251E-2</v>
      </c>
      <c r="AJ47">
        <v>-4.4599488377571106E-2</v>
      </c>
      <c r="AK47">
        <v>-4.763399064540863E-2</v>
      </c>
      <c r="AL47">
        <v>-5.2641730755567551E-2</v>
      </c>
      <c r="AM47">
        <v>-5.7221498340368271E-2</v>
      </c>
      <c r="AN47">
        <v>-6.7265249788761139E-2</v>
      </c>
      <c r="AO47">
        <v>-7.5337342917919159E-2</v>
      </c>
      <c r="AP47">
        <v>-5.5473320186138153E-2</v>
      </c>
      <c r="AQ47">
        <v>-7.2043880820274353E-2</v>
      </c>
      <c r="AR47">
        <v>-4.5733395963907242E-2</v>
      </c>
      <c r="AS47">
        <v>-4.9660373479127884E-2</v>
      </c>
      <c r="AT47">
        <v>-5.8165263384580612E-2</v>
      </c>
      <c r="AU47">
        <v>4.9438368529081345E-2</v>
      </c>
      <c r="AV47">
        <v>0.55253338813781738</v>
      </c>
      <c r="AW47">
        <v>0.66806656122207642</v>
      </c>
      <c r="AX47">
        <v>8.4449619054794312E-2</v>
      </c>
      <c r="AY47">
        <v>-3.4593962132930756E-2</v>
      </c>
      <c r="AZ47">
        <v>-1.6952836886048317E-2</v>
      </c>
      <c r="BA47">
        <v>-1.1091289110481739E-2</v>
      </c>
      <c r="BB47">
        <v>-7.4103571474552155E-2</v>
      </c>
      <c r="BC47">
        <v>-0.11035817116498947</v>
      </c>
      <c r="BD47">
        <v>-5.1735304296016693E-2</v>
      </c>
      <c r="BE47">
        <v>3.2804289367049932E-3</v>
      </c>
      <c r="BF47">
        <v>1.8014999106526375E-2</v>
      </c>
      <c r="BG47">
        <v>0.17218264937400818</v>
      </c>
      <c r="BH47">
        <v>0.42848920822143555</v>
      </c>
      <c r="BI47">
        <v>0.53813517093658447</v>
      </c>
      <c r="BJ47">
        <v>1.0276463031768799</v>
      </c>
      <c r="BK47">
        <v>0.98911666870117188</v>
      </c>
      <c r="BL47">
        <v>0.48898902535438538</v>
      </c>
      <c r="BM47">
        <v>1.0052276849746704</v>
      </c>
      <c r="BN47">
        <v>4.7094165347516537E-3</v>
      </c>
      <c r="BO47">
        <v>0.10673746466636658</v>
      </c>
      <c r="BP47">
        <v>-4.5674547553062439E-2</v>
      </c>
      <c r="BQ47">
        <v>9.4854161143302917E-3</v>
      </c>
      <c r="BR47">
        <v>5.6888781487941742E-2</v>
      </c>
      <c r="BS47">
        <v>6.0470987111330032E-2</v>
      </c>
      <c r="BT47">
        <v>7.7894227579236031E-3</v>
      </c>
      <c r="BU47">
        <v>-9.1946303844451904E-2</v>
      </c>
      <c r="BV47">
        <v>-4.7129131853580475E-2</v>
      </c>
      <c r="BW47">
        <v>-1.9486933946609497E-2</v>
      </c>
      <c r="BX47">
        <v>-6.0145001858472824E-2</v>
      </c>
      <c r="BY47">
        <v>-4.1862122714519501E-2</v>
      </c>
      <c r="BZ47">
        <v>-1.3253283686935902E-2</v>
      </c>
      <c r="CA47">
        <v>6.6861900268122554E-4</v>
      </c>
      <c r="CB47">
        <v>3.3931389916688204E-3</v>
      </c>
      <c r="CC47">
        <v>2.7873395010828972E-2</v>
      </c>
      <c r="CD47">
        <v>5.610903725028038E-2</v>
      </c>
      <c r="CE47">
        <v>5.3503178060054779E-2</v>
      </c>
      <c r="CF47">
        <v>9.3492031097412109E-2</v>
      </c>
      <c r="CG47">
        <v>8.7577320635318756E-2</v>
      </c>
      <c r="CH47">
        <v>5.450083315372467E-2</v>
      </c>
      <c r="CI47">
        <v>9.0002857148647308E-2</v>
      </c>
      <c r="CJ47">
        <v>1.3183584669604897E-3</v>
      </c>
      <c r="CK47">
        <v>2.2629473358392715E-2</v>
      </c>
    </row>
    <row r="48">
      <c r="A48">
        <v>2009</v>
      </c>
      <c r="B48">
        <v>2.9595157131552696E-2</v>
      </c>
      <c r="C48">
        <v>2.940763533115387E-2</v>
      </c>
      <c r="D48">
        <v>4.7547683119773865E-2</v>
      </c>
      <c r="E48">
        <v>5.9322882443666458E-2</v>
      </c>
      <c r="F48">
        <v>7.0309959352016449E-2</v>
      </c>
      <c r="G48">
        <v>2.1704453974962234E-2</v>
      </c>
      <c r="H48">
        <v>2.2390302270650864E-2</v>
      </c>
      <c r="I48">
        <v>2.7245495468378067E-2</v>
      </c>
      <c r="J48">
        <v>3.1471453607082367E-2</v>
      </c>
      <c r="K48">
        <v>3.0056536197662354E-2</v>
      </c>
      <c r="L48">
        <v>2.7636470273137093E-2</v>
      </c>
      <c r="M48">
        <v>2.7299007400870323E-2</v>
      </c>
      <c r="N48">
        <v>2.9481464996933937E-2</v>
      </c>
      <c r="O48">
        <v>3.1166428700089455E-2</v>
      </c>
      <c r="P48">
        <v>3.699614480137825E-2</v>
      </c>
      <c r="Q48">
        <v>4.1305996477603912E-2</v>
      </c>
      <c r="R48">
        <v>4.9294058233499527E-2</v>
      </c>
      <c r="S48">
        <v>5.665801465511322E-2</v>
      </c>
      <c r="T48">
        <v>3.965340182185173E-2</v>
      </c>
      <c r="U48">
        <v>5.3628336638212204E-2</v>
      </c>
      <c r="V48">
        <v>2.9434097930788994E-2</v>
      </c>
      <c r="W48">
        <v>3.3656779676675797E-2</v>
      </c>
      <c r="X48">
        <v>2.1887799724936485E-2</v>
      </c>
      <c r="Y48">
        <v>2.6318475604057312E-2</v>
      </c>
      <c r="Z48">
        <v>2.6999501511454582E-2</v>
      </c>
      <c r="AA48">
        <v>3.3217437565326691E-2</v>
      </c>
      <c r="AB48">
        <v>3.8308721035718918E-2</v>
      </c>
      <c r="AC48">
        <v>9.669894352555275E-3</v>
      </c>
      <c r="AD48">
        <v>1.0095720179378986E-2</v>
      </c>
      <c r="AE48">
        <v>1.3528765179216862E-2</v>
      </c>
      <c r="AF48">
        <v>2.0355524495244026E-2</v>
      </c>
      <c r="AG48">
        <v>2.5363121181726456E-2</v>
      </c>
      <c r="AH48">
        <v>2.6672380045056343E-2</v>
      </c>
      <c r="AI48">
        <v>2.7288097888231277E-2</v>
      </c>
      <c r="AJ48">
        <v>2.6545144617557526E-2</v>
      </c>
      <c r="AK48">
        <v>2.5507593527436256E-2</v>
      </c>
      <c r="AL48">
        <v>2.3226493969559669E-2</v>
      </c>
      <c r="AM48">
        <v>2.2584868595004082E-2</v>
      </c>
      <c r="AN48">
        <v>2.7665985748171806E-2</v>
      </c>
      <c r="AO48">
        <v>3.2614618539810181E-2</v>
      </c>
      <c r="AP48">
        <v>2.2830897942185402E-2</v>
      </c>
      <c r="AQ48">
        <v>3.0578654259443283E-2</v>
      </c>
      <c r="AR48">
        <v>2.5693248957395554E-2</v>
      </c>
      <c r="AS48">
        <v>2.451050654053688E-2</v>
      </c>
      <c r="AT48">
        <v>-0.142856165766716</v>
      </c>
      <c r="AU48">
        <v>-7.7685058116912842E-2</v>
      </c>
      <c r="AV48">
        <v>0.47718429565429688</v>
      </c>
      <c r="AW48">
        <v>1.1119656562805176</v>
      </c>
      <c r="AX48">
        <v>2.3461263179779053</v>
      </c>
      <c r="AY48">
        <v>-7.3403969407081604E-2</v>
      </c>
      <c r="AZ48">
        <v>-7.232820987701416E-2</v>
      </c>
      <c r="BA48">
        <v>-9.0051412582397461E-2</v>
      </c>
      <c r="BB48">
        <v>-0.18097153306007385</v>
      </c>
      <c r="BC48">
        <v>-0.20649716258049011</v>
      </c>
      <c r="BD48">
        <v>-0.14022266864776611</v>
      </c>
      <c r="BE48">
        <v>-0.14925138652324677</v>
      </c>
      <c r="BF48">
        <v>-8.1845954060554504E-2</v>
      </c>
      <c r="BG48">
        <v>1.8789315596222878E-2</v>
      </c>
      <c r="BH48">
        <v>0.12056317925453186</v>
      </c>
      <c r="BI48">
        <v>0.16956214606761932</v>
      </c>
      <c r="BJ48">
        <v>0.26716610789299011</v>
      </c>
      <c r="BK48">
        <v>0.58238393068313599</v>
      </c>
      <c r="BL48">
        <v>0.14737434685230255</v>
      </c>
      <c r="BM48">
        <v>0.44971030950546265</v>
      </c>
      <c r="BN48">
        <v>-0.10476484149694443</v>
      </c>
      <c r="BO48">
        <v>-5.4504796862602234E-2</v>
      </c>
      <c r="BP48">
        <v>-0.12239611148834229</v>
      </c>
      <c r="BQ48">
        <v>-1.5194888226687908E-2</v>
      </c>
      <c r="BR48">
        <v>4.4364966452121735E-2</v>
      </c>
      <c r="BS48">
        <v>8.7567709386348724E-2</v>
      </c>
      <c r="BT48">
        <v>0.18807330727577209</v>
      </c>
      <c r="BU48">
        <v>-0.25884518027305603</v>
      </c>
      <c r="BV48">
        <v>-0.20418080687522888</v>
      </c>
      <c r="BW48">
        <v>-0.1635371595621109</v>
      </c>
      <c r="BX48">
        <v>-0.16213901340961456</v>
      </c>
      <c r="BY48">
        <v>-8.717876672744751E-2</v>
      </c>
      <c r="BZ48">
        <v>-3.7802714854478836E-2</v>
      </c>
      <c r="CA48">
        <v>-3.1568862497806549E-2</v>
      </c>
      <c r="CB48">
        <v>-1.609044149518013E-2</v>
      </c>
      <c r="CC48">
        <v>2.9614469967782497E-3</v>
      </c>
      <c r="CD48">
        <v>1.4593515545129776E-2</v>
      </c>
      <c r="CE48">
        <v>1.5426474623382092E-2</v>
      </c>
      <c r="CF48">
        <v>2.1379690617322922E-2</v>
      </c>
      <c r="CG48">
        <v>4.4619854539632797E-2</v>
      </c>
      <c r="CH48">
        <v>1.5106909908354282E-2</v>
      </c>
      <c r="CI48">
        <v>3.5085514187812805E-2</v>
      </c>
      <c r="CJ48">
        <v>-3.0266312882304192E-2</v>
      </c>
      <c r="CK48">
        <v>-1.1548468843102455E-2</v>
      </c>
    </row>
    <row r="49">
      <c r="A49">
        <v>2010</v>
      </c>
      <c r="B49">
        <v>2.6968125253915787E-2</v>
      </c>
      <c r="C49">
        <v>2.8925178572535515E-2</v>
      </c>
      <c r="D49">
        <v>4.8059228807687759E-2</v>
      </c>
      <c r="E49">
        <v>6.0268603265285492E-2</v>
      </c>
      <c r="F49">
        <v>7.0867352187633514E-2</v>
      </c>
      <c r="G49">
        <v>1.5617923811078072E-2</v>
      </c>
      <c r="H49">
        <v>1.7869839444756508E-2</v>
      </c>
      <c r="I49">
        <v>2.1366709843277931E-2</v>
      </c>
      <c r="J49">
        <v>2.8501147404313087E-2</v>
      </c>
      <c r="K49">
        <v>2.8186935931444168E-2</v>
      </c>
      <c r="L49">
        <v>2.69517432898283E-2</v>
      </c>
      <c r="M49">
        <v>2.6649340987205505E-2</v>
      </c>
      <c r="N49">
        <v>2.8918644413352013E-2</v>
      </c>
      <c r="O49">
        <v>3.083750419318676E-2</v>
      </c>
      <c r="P49">
        <v>3.6532778292894363E-2</v>
      </c>
      <c r="Q49">
        <v>4.0859315544366837E-2</v>
      </c>
      <c r="R49">
        <v>4.9604400992393494E-2</v>
      </c>
      <c r="S49">
        <v>5.684884637594223E-2</v>
      </c>
      <c r="T49">
        <v>3.9200522005558014E-2</v>
      </c>
      <c r="U49">
        <v>5.391610786318779E-2</v>
      </c>
      <c r="V49">
        <v>2.8676176443696022E-2</v>
      </c>
      <c r="W49">
        <v>3.3134855329990387E-2</v>
      </c>
      <c r="X49">
        <v>1.9720491021871567E-2</v>
      </c>
      <c r="Y49">
        <v>4.0368765592575073E-2</v>
      </c>
      <c r="Z49">
        <v>1.4965392649173737E-2</v>
      </c>
      <c r="AA49">
        <v>1.1640044394880533E-3</v>
      </c>
      <c r="AB49">
        <v>-8.9365970343351364E-3</v>
      </c>
      <c r="AC49">
        <v>-1.4259995892643929E-2</v>
      </c>
      <c r="AD49">
        <v>-1.4038973487913609E-2</v>
      </c>
      <c r="AE49">
        <v>-1.2789820320904255E-2</v>
      </c>
      <c r="AF49">
        <v>6.0087637975811958E-3</v>
      </c>
      <c r="AG49">
        <v>3.3439118415117264E-2</v>
      </c>
      <c r="AH49">
        <v>4.2409058660268784E-2</v>
      </c>
      <c r="AI49">
        <v>4.6362977474927902E-2</v>
      </c>
      <c r="AJ49">
        <v>3.9668407291173935E-2</v>
      </c>
      <c r="AK49">
        <v>3.7004482001066208E-2</v>
      </c>
      <c r="AL49">
        <v>2.6807196438312531E-2</v>
      </c>
      <c r="AM49">
        <v>2.3842565715312958E-2</v>
      </c>
      <c r="AN49">
        <v>1.321764662861824E-2</v>
      </c>
      <c r="AO49">
        <v>3.1370434444397688E-3</v>
      </c>
      <c r="AP49">
        <v>2.4979202076792717E-2</v>
      </c>
      <c r="AQ49">
        <v>7.2179236449301243E-3</v>
      </c>
      <c r="AR49">
        <v>3.7741623818874359E-2</v>
      </c>
      <c r="AS49">
        <v>3.233477845788002E-2</v>
      </c>
      <c r="AT49">
        <v>0.1143948882818222</v>
      </c>
      <c r="AU49">
        <v>5.8403473347425461E-2</v>
      </c>
      <c r="AV49">
        <v>0.1298912912607193</v>
      </c>
      <c r="AW49">
        <v>0.22344537079334259</v>
      </c>
      <c r="AX49">
        <v>-0.10930448025465012</v>
      </c>
      <c r="AY49">
        <v>2.1732497960329056E-2</v>
      </c>
      <c r="AZ49">
        <v>2.4118119850754738E-2</v>
      </c>
      <c r="BA49">
        <v>5.5022817105054855E-2</v>
      </c>
      <c r="BB49">
        <v>0.14209303259849548</v>
      </c>
      <c r="BC49">
        <v>0.21420806646347046</v>
      </c>
      <c r="BD49">
        <v>0.15281181037425995</v>
      </c>
      <c r="BE49">
        <v>5.5584698915481567E-2</v>
      </c>
      <c r="BF49">
        <v>3.7777077406644821E-2</v>
      </c>
      <c r="BG49">
        <v>1.4333040453493595E-2</v>
      </c>
      <c r="BH49">
        <v>3.3040672540664673E-2</v>
      </c>
      <c r="BI49">
        <v>0.11493952572345734</v>
      </c>
      <c r="BJ49">
        <v>0.42544791102409363</v>
      </c>
      <c r="BK49">
        <v>0.42320415377616882</v>
      </c>
      <c r="BL49">
        <v>7.7838674187660217E-2</v>
      </c>
      <c r="BM49">
        <v>0.42418169975280762</v>
      </c>
      <c r="BN49">
        <v>8.1208936870098114E-2</v>
      </c>
      <c r="BO49">
        <v>8.0768346786499023E-2</v>
      </c>
      <c r="BP49">
        <v>0.11166172474622726</v>
      </c>
      <c r="BQ49">
        <v>1.1443949304521084E-2</v>
      </c>
      <c r="BR49">
        <v>1.1764041148126125E-2</v>
      </c>
      <c r="BS49">
        <v>1.7406467348337173E-2</v>
      </c>
      <c r="BT49">
        <v>-8.6350217461585999E-3</v>
      </c>
      <c r="BU49">
        <v>0.10365692526102066</v>
      </c>
      <c r="BV49">
        <v>9.6557490527629852E-2</v>
      </c>
      <c r="BW49">
        <v>0.11434772610664368</v>
      </c>
      <c r="BX49">
        <v>0.14849503338336945</v>
      </c>
      <c r="BY49">
        <v>9.8421163856983185E-2</v>
      </c>
      <c r="BZ49">
        <v>4.2463261634111404E-2</v>
      </c>
      <c r="CA49">
        <v>1.2267472222447395E-2</v>
      </c>
      <c r="CB49">
        <v>7.2469897568225861E-3</v>
      </c>
      <c r="CC49">
        <v>2.2270556073635817E-3</v>
      </c>
      <c r="CD49">
        <v>3.8899395149201155E-3</v>
      </c>
      <c r="CE49">
        <v>1.0181904770433903E-2</v>
      </c>
      <c r="CF49">
        <v>3.3660493791103363E-2</v>
      </c>
      <c r="CG49">
        <v>3.2148763537406921E-2</v>
      </c>
      <c r="CH49">
        <v>7.7651739120483398E-3</v>
      </c>
      <c r="CI49">
        <v>3.2764390110969543E-2</v>
      </c>
      <c r="CJ49">
        <v>2.3973576724529266E-2</v>
      </c>
      <c r="CK49">
        <v>1.7155682668089867E-2</v>
      </c>
    </row>
    <row r="50">
      <c r="A50">
        <v>2011</v>
      </c>
      <c r="B50">
        <v>2.6503492146730423E-2</v>
      </c>
      <c r="C50">
        <v>2.7525657787919044E-2</v>
      </c>
      <c r="D50">
        <v>4.8219714313745499E-2</v>
      </c>
      <c r="E50">
        <v>6.2204860150814056E-2</v>
      </c>
      <c r="F50">
        <v>7.5444050133228302E-2</v>
      </c>
      <c r="G50">
        <v>1.7939312383532524E-2</v>
      </c>
      <c r="H50">
        <v>1.9477549940347672E-2</v>
      </c>
      <c r="I50">
        <v>2.3285325616598129E-2</v>
      </c>
      <c r="J50">
        <v>2.8265867382287979E-2</v>
      </c>
      <c r="K50">
        <v>2.6980767026543617E-2</v>
      </c>
      <c r="L50">
        <v>2.5306202471256256E-2</v>
      </c>
      <c r="M50">
        <v>2.5370201095938683E-2</v>
      </c>
      <c r="N50">
        <v>2.7719989418983459E-2</v>
      </c>
      <c r="O50">
        <v>2.9388807713985443E-2</v>
      </c>
      <c r="P50">
        <v>3.5245630890130997E-2</v>
      </c>
      <c r="Q50">
        <v>4.0052760392427444E-2</v>
      </c>
      <c r="R50">
        <v>4.9697153270244598E-2</v>
      </c>
      <c r="S50">
        <v>5.8159008622169495E-2</v>
      </c>
      <c r="T50">
        <v>3.8213524967432022E-2</v>
      </c>
      <c r="U50">
        <v>5.4710045456886292E-2</v>
      </c>
      <c r="V50">
        <v>2.7386920526623726E-2</v>
      </c>
      <c r="W50">
        <v>3.1898926943540573E-2</v>
      </c>
      <c r="X50">
        <v>-3.3777107018977404E-3</v>
      </c>
      <c r="Y50">
        <v>-1.7565451562404633E-3</v>
      </c>
      <c r="Z50">
        <v>-4.3655303306877613E-3</v>
      </c>
      <c r="AA50">
        <v>-3.8473319727927446E-3</v>
      </c>
      <c r="AB50">
        <v>-3.3721218351274729E-3</v>
      </c>
      <c r="AC50">
        <v>-7.2246668860316277E-3</v>
      </c>
      <c r="AD50">
        <v>-7.1240016259253025E-3</v>
      </c>
      <c r="AE50">
        <v>-6.7526944912970066E-3</v>
      </c>
      <c r="AF50">
        <v>-4.7166561707854271E-3</v>
      </c>
      <c r="AG50">
        <v>-1.9844358321279287E-3</v>
      </c>
      <c r="AH50">
        <v>-1.1786967515945435E-3</v>
      </c>
      <c r="AI50">
        <v>-9.640962234698236E-4</v>
      </c>
      <c r="AJ50">
        <v>-1.7362704966217279E-3</v>
      </c>
      <c r="AK50">
        <v>-2.4115785490721464E-3</v>
      </c>
      <c r="AL50">
        <v>-4.1186995804309845E-3</v>
      </c>
      <c r="AM50">
        <v>-5.1190252415835857E-3</v>
      </c>
      <c r="AN50">
        <v>-4.5132157392799854E-3</v>
      </c>
      <c r="AO50">
        <v>-3.8433030713349581E-3</v>
      </c>
      <c r="AP50">
        <v>-4.7362945042550564E-3</v>
      </c>
      <c r="AQ50">
        <v>-4.1163526475429535E-3</v>
      </c>
      <c r="AR50">
        <v>-1.9765857141464949E-3</v>
      </c>
      <c r="AS50">
        <v>-3.126699011772871E-3</v>
      </c>
      <c r="AT50">
        <v>6.9165140390396118E-2</v>
      </c>
      <c r="AU50">
        <v>9.5469772815704346E-2</v>
      </c>
      <c r="AV50">
        <v>3.6221534013748169E-2</v>
      </c>
      <c r="AW50">
        <v>-0.17799685895442963</v>
      </c>
      <c r="AX50">
        <v>-0.78574228286743164</v>
      </c>
      <c r="AY50">
        <v>1.2835388071835041E-2</v>
      </c>
      <c r="AZ50">
        <v>1.3694234192371368E-2</v>
      </c>
      <c r="BA50">
        <v>3.085969015955925E-2</v>
      </c>
      <c r="BB50">
        <v>9.7586438059806824E-2</v>
      </c>
      <c r="BC50">
        <v>0.12181966006755829</v>
      </c>
      <c r="BD50">
        <v>0.1019795835018158</v>
      </c>
      <c r="BE50">
        <v>8.0598533153533936E-2</v>
      </c>
      <c r="BF50">
        <v>9.6227750182151794E-2</v>
      </c>
      <c r="BG50">
        <v>0.10133642703294754</v>
      </c>
      <c r="BH50">
        <v>0.11889765411615372</v>
      </c>
      <c r="BI50">
        <v>0.19695907831192017</v>
      </c>
      <c r="BJ50">
        <v>0.17319262027740479</v>
      </c>
      <c r="BK50">
        <v>0.21066071093082428</v>
      </c>
      <c r="BL50">
        <v>0.16179671883583069</v>
      </c>
      <c r="BM50">
        <v>0.19515618681907654</v>
      </c>
      <c r="BN50">
        <v>8.422938734292984E-2</v>
      </c>
      <c r="BO50">
        <v>9.957510232925415E-2</v>
      </c>
      <c r="BP50">
        <v>6.1651211231946945E-2</v>
      </c>
      <c r="BQ50">
        <v>1.7992870882153511E-2</v>
      </c>
      <c r="BR50">
        <v>3.2734207343310118E-3</v>
      </c>
      <c r="BS50">
        <v>-1.4245307072997093E-2</v>
      </c>
      <c r="BT50">
        <v>-6.6148459911346436E-2</v>
      </c>
      <c r="BU50">
        <v>5.8297332376241684E-2</v>
      </c>
      <c r="BV50">
        <v>5.3188163787126541E-2</v>
      </c>
      <c r="BW50">
        <v>6.0115747153759003E-2</v>
      </c>
      <c r="BX50">
        <v>9.1947600245475769E-2</v>
      </c>
      <c r="BY50">
        <v>5.045788362622261E-2</v>
      </c>
      <c r="BZ50">
        <v>2.6353249326348305E-2</v>
      </c>
      <c r="CA50">
        <v>1.7026426270604134E-2</v>
      </c>
      <c r="CB50">
        <v>1.7868256196379662E-2</v>
      </c>
      <c r="CC50">
        <v>1.5310152433812618E-2</v>
      </c>
      <c r="CD50">
        <v>1.368302758783102E-2</v>
      </c>
      <c r="CE50">
        <v>1.7143914476037025E-2</v>
      </c>
      <c r="CF50">
        <v>1.3663580641150475E-2</v>
      </c>
      <c r="CG50">
        <v>1.6188116744160652E-2</v>
      </c>
      <c r="CH50">
        <v>1.5819044783711433E-2</v>
      </c>
      <c r="CI50">
        <v>1.5159577131271362E-2</v>
      </c>
      <c r="CJ50">
        <v>2.3910246789455414E-2</v>
      </c>
      <c r="CK50">
        <v>2.0543670281767845E-2</v>
      </c>
    </row>
    <row r="51">
      <c r="A51">
        <v>2012</v>
      </c>
      <c r="B51">
        <v>2.5401772931218147E-2</v>
      </c>
      <c r="C51">
        <v>2.6732604950666428E-2</v>
      </c>
      <c r="D51">
        <v>4.3581794947385788E-2</v>
      </c>
      <c r="E51">
        <v>5.4955005645751953E-2</v>
      </c>
      <c r="F51">
        <v>6.5413676202297211E-2</v>
      </c>
      <c r="G51">
        <v>1.7282083630561829E-2</v>
      </c>
      <c r="H51">
        <v>1.8618743866682053E-2</v>
      </c>
      <c r="I51">
        <v>2.1904133260250092E-2</v>
      </c>
      <c r="J51">
        <v>2.6607193052768707E-2</v>
      </c>
      <c r="K51">
        <v>2.609894797205925E-2</v>
      </c>
      <c r="L51">
        <v>2.4745402857661247E-2</v>
      </c>
      <c r="M51">
        <v>2.5008134543895721E-2</v>
      </c>
      <c r="N51">
        <v>2.6831848546862602E-2</v>
      </c>
      <c r="O51">
        <v>2.8356796130537987E-2</v>
      </c>
      <c r="P51">
        <v>3.3016011118888855E-2</v>
      </c>
      <c r="Q51">
        <v>3.7324011325836182E-2</v>
      </c>
      <c r="R51">
        <v>4.5846864581108093E-2</v>
      </c>
      <c r="S51">
        <v>5.2012927830219269E-2</v>
      </c>
      <c r="T51">
        <v>3.5678185522556305E-2</v>
      </c>
      <c r="U51">
        <v>4.9504410475492477E-2</v>
      </c>
      <c r="V51">
        <v>2.6545576751232147E-2</v>
      </c>
      <c r="W51">
        <v>3.0327871441841125E-2</v>
      </c>
      <c r="X51">
        <v>1.1607090709730983E-3</v>
      </c>
      <c r="Y51">
        <v>-1.0463586077094078E-2</v>
      </c>
      <c r="Z51">
        <v>1.1013966985046864E-2</v>
      </c>
      <c r="AA51">
        <v>2.9638791456818581E-2</v>
      </c>
      <c r="AB51">
        <v>4.2761847376823425E-2</v>
      </c>
      <c r="AC51">
        <v>1.8802126869559288E-2</v>
      </c>
      <c r="AD51">
        <v>1.978890597820282E-2</v>
      </c>
      <c r="AE51">
        <v>2.138550765812397E-2</v>
      </c>
      <c r="AF51">
        <v>1.0643990710377693E-2</v>
      </c>
      <c r="AG51">
        <v>-7.5195245444774628E-3</v>
      </c>
      <c r="AH51">
        <v>-1.3268642127513885E-2</v>
      </c>
      <c r="AI51">
        <v>-1.3812098652124405E-2</v>
      </c>
      <c r="AJ51">
        <v>-9.1019487008452415E-3</v>
      </c>
      <c r="AK51">
        <v>-8.535388857126236E-3</v>
      </c>
      <c r="AL51">
        <v>-2.6901629753410816E-3</v>
      </c>
      <c r="AM51">
        <v>-1.4584549935534596E-3</v>
      </c>
      <c r="AN51">
        <v>1.5597287565469742E-2</v>
      </c>
      <c r="AO51">
        <v>2.7739349752664566E-2</v>
      </c>
      <c r="AP51">
        <v>-1.9290153868496418E-3</v>
      </c>
      <c r="AQ51">
        <v>2.279963344335556E-2</v>
      </c>
      <c r="AR51">
        <v>-8.829963393509388E-3</v>
      </c>
      <c r="AS51">
        <v>-5.9719188138842583E-3</v>
      </c>
      <c r="AT51">
        <v>8.2547087222337723E-3</v>
      </c>
      <c r="AU51">
        <v>3.1372647732496262E-2</v>
      </c>
      <c r="AV51">
        <v>5.9908960247412324E-4</v>
      </c>
      <c r="AW51">
        <v>1.1991799110546708E-3</v>
      </c>
      <c r="AX51">
        <v>3.4160371869802475E-2</v>
      </c>
      <c r="AY51">
        <v>2.0880603697150946E-3</v>
      </c>
      <c r="AZ51">
        <v>2.1216415334492922E-3</v>
      </c>
      <c r="BA51">
        <v>2.9167190659791231E-3</v>
      </c>
      <c r="BB51">
        <v>6.3886004500091076E-3</v>
      </c>
      <c r="BC51">
        <v>1.9477676600217819E-2</v>
      </c>
      <c r="BD51">
        <v>3.298843652009964E-2</v>
      </c>
      <c r="BE51">
        <v>3.7163432687520981E-2</v>
      </c>
      <c r="BF51">
        <v>2.9330847784876823E-2</v>
      </c>
      <c r="BG51">
        <v>2.7849182486534119E-2</v>
      </c>
      <c r="BH51">
        <v>2.2054484579712152E-3</v>
      </c>
      <c r="BI51">
        <v>-1.3280831044539809E-3</v>
      </c>
      <c r="BJ51">
        <v>-1.8351476639509201E-2</v>
      </c>
      <c r="BK51">
        <v>-1.6069715842604637E-2</v>
      </c>
      <c r="BL51">
        <v>2.725589438341558E-4</v>
      </c>
      <c r="BM51">
        <v>-1.7011545598506927E-2</v>
      </c>
      <c r="BN51">
        <v>2.1589517593383789E-2</v>
      </c>
      <c r="BO51">
        <v>1.7423322424292564E-2</v>
      </c>
      <c r="BP51">
        <v>6.9496249780058861E-3</v>
      </c>
      <c r="BQ51">
        <v>5.8811740018427372E-3</v>
      </c>
      <c r="BR51">
        <v>5.1219285523984581E-5</v>
      </c>
      <c r="BS51">
        <v>8.6813561210874468E-5</v>
      </c>
      <c r="BT51">
        <v>2.5368132628500462E-3</v>
      </c>
      <c r="BU51">
        <v>9.0395445004105568E-3</v>
      </c>
      <c r="BV51">
        <v>7.8470725566148758E-3</v>
      </c>
      <c r="BW51">
        <v>5.4039810784161091E-3</v>
      </c>
      <c r="BX51">
        <v>5.5672242306172848E-3</v>
      </c>
      <c r="BY51">
        <v>7.6514175161719322E-3</v>
      </c>
      <c r="BZ51">
        <v>8.3189206197857857E-3</v>
      </c>
      <c r="CA51">
        <v>7.8421579673886299E-3</v>
      </c>
      <c r="CB51">
        <v>5.4435739293694496E-3</v>
      </c>
      <c r="CC51">
        <v>4.1983281262218952E-3</v>
      </c>
      <c r="CD51">
        <v>2.4757554638199508E-4</v>
      </c>
      <c r="CE51">
        <v>-1.1113889922853559E-4</v>
      </c>
      <c r="CF51">
        <v>-1.3409049715846777E-3</v>
      </c>
      <c r="CG51">
        <v>-1.1295556323602796E-3</v>
      </c>
      <c r="CH51">
        <v>2.5783958335523494E-5</v>
      </c>
      <c r="CI51">
        <v>-1.2149766553193331E-3</v>
      </c>
      <c r="CJ51">
        <v>6.0328287072479725E-3</v>
      </c>
      <c r="CK51">
        <v>3.5349116660654545E-3</v>
      </c>
    </row>
    <row r="52">
      <c r="A52">
        <v>2013</v>
      </c>
      <c r="B52">
        <v>2.5026649236679077E-2</v>
      </c>
      <c r="C52">
        <v>2.7501801028847694E-2</v>
      </c>
      <c r="D52">
        <v>4.2763218283653259E-2</v>
      </c>
      <c r="E52">
        <v>5.2559088915586472E-2</v>
      </c>
      <c r="F52">
        <v>6.1029199510812759E-2</v>
      </c>
      <c r="G52">
        <v>1.4371931552886963E-2</v>
      </c>
      <c r="H52">
        <v>1.5819823369383812E-2</v>
      </c>
      <c r="I52">
        <v>1.9429262727499008E-2</v>
      </c>
      <c r="J52">
        <v>2.5546986609697342E-2</v>
      </c>
      <c r="K52">
        <v>2.6596786454319954E-2</v>
      </c>
      <c r="L52">
        <v>2.5642083957791328E-2</v>
      </c>
      <c r="M52">
        <v>2.6023019105195999E-2</v>
      </c>
      <c r="N52">
        <v>2.7545001357793808E-2</v>
      </c>
      <c r="O52">
        <v>2.898334339261055E-2</v>
      </c>
      <c r="P52">
        <v>3.3185828477144241E-2</v>
      </c>
      <c r="Q52">
        <v>3.7317696958780289E-2</v>
      </c>
      <c r="R52">
        <v>4.5001864433288574E-2</v>
      </c>
      <c r="S52">
        <v>5.0101637840270996E-2</v>
      </c>
      <c r="T52">
        <v>3.5740014165639877E-2</v>
      </c>
      <c r="U52">
        <v>4.8041783273220062E-2</v>
      </c>
      <c r="V52">
        <v>2.7150128036737442E-2</v>
      </c>
      <c r="W52">
        <v>3.0709629878401756E-2</v>
      </c>
      <c r="X52">
        <v>-5.5504669435322285E-3</v>
      </c>
      <c r="Y52">
        <v>-1.4159444719552994E-2</v>
      </c>
      <c r="Z52">
        <v>-5.0751987146213651E-4</v>
      </c>
      <c r="AA52">
        <v>1.0398686863481998E-2</v>
      </c>
      <c r="AB52">
        <v>1.7809785902500153E-2</v>
      </c>
      <c r="AC52">
        <v>8.5484497249126434E-3</v>
      </c>
      <c r="AD52">
        <v>8.9570870622992516E-3</v>
      </c>
      <c r="AE52">
        <v>9.3948924914002419E-3</v>
      </c>
      <c r="AF52">
        <v>1.0121797677129507E-3</v>
      </c>
      <c r="AG52">
        <v>-1.2000319547951221E-2</v>
      </c>
      <c r="AH52">
        <v>-1.6049999743700027E-2</v>
      </c>
      <c r="AI52">
        <v>-1.6534091904759407E-2</v>
      </c>
      <c r="AJ52">
        <v>-1.323906984180212E-2</v>
      </c>
      <c r="AK52">
        <v>-1.2802907265722752E-2</v>
      </c>
      <c r="AL52">
        <v>-8.7319901213049889E-3</v>
      </c>
      <c r="AM52">
        <v>-8.0764926970005035E-3</v>
      </c>
      <c r="AN52">
        <v>2.1431222558021545E-3</v>
      </c>
      <c r="AO52">
        <v>9.3619329854846001E-3</v>
      </c>
      <c r="AP52">
        <v>-8.3267837762832642E-3</v>
      </c>
      <c r="AQ52">
        <v>6.4461748115718365E-3</v>
      </c>
      <c r="AR52">
        <v>-1.2936271727085114E-2</v>
      </c>
      <c r="AS52">
        <v>-1.1026178486645222E-2</v>
      </c>
      <c r="AT52">
        <v>-4.9874596297740936E-3</v>
      </c>
      <c r="AU52">
        <v>3.2544974237680435E-2</v>
      </c>
      <c r="AV52">
        <v>0.1114082932472229</v>
      </c>
      <c r="AW52">
        <v>0.16341863572597504</v>
      </c>
      <c r="AX52">
        <v>0.18656809628009796</v>
      </c>
      <c r="AY52">
        <v>1.2878148118034005E-3</v>
      </c>
      <c r="AZ52">
        <v>1.5704834368079901E-3</v>
      </c>
      <c r="BA52">
        <v>2.3094585631042719E-3</v>
      </c>
      <c r="BB52">
        <v>-1.0162981227040291E-2</v>
      </c>
      <c r="BC52">
        <v>-1.1443208903074265E-2</v>
      </c>
      <c r="BD52">
        <v>1.0240895673632622E-2</v>
      </c>
      <c r="BE52">
        <v>2.3789644241333008E-2</v>
      </c>
      <c r="BF52">
        <v>3.6811117082834244E-2</v>
      </c>
      <c r="BG52">
        <v>5.0076011568307877E-2</v>
      </c>
      <c r="BH52">
        <v>7.2779826819896698E-2</v>
      </c>
      <c r="BI52">
        <v>9.3200273811817169E-2</v>
      </c>
      <c r="BJ52">
        <v>0.1314534991979599</v>
      </c>
      <c r="BK52">
        <v>0.16482368111610413</v>
      </c>
      <c r="BL52">
        <v>8.3908408880233765E-2</v>
      </c>
      <c r="BM52">
        <v>0.15093827247619629</v>
      </c>
      <c r="BN52">
        <v>1.6666565090417862E-2</v>
      </c>
      <c r="BO52">
        <v>2.9605437070131302E-2</v>
      </c>
      <c r="BP52">
        <v>-4.1959579102694988E-3</v>
      </c>
      <c r="BQ52">
        <v>6.2101916410028934E-3</v>
      </c>
      <c r="BR52">
        <v>9.4113918021321297E-3</v>
      </c>
      <c r="BS52">
        <v>1.135880034416914E-2</v>
      </c>
      <c r="BT52">
        <v>1.2964935041964054E-2</v>
      </c>
      <c r="BU52">
        <v>5.4391003213822842E-3</v>
      </c>
      <c r="BV52">
        <v>5.6924191303551197E-3</v>
      </c>
      <c r="BW52">
        <v>4.2074620723724365E-3</v>
      </c>
      <c r="BX52">
        <v>-8.7730567902326584E-3</v>
      </c>
      <c r="BY52">
        <v>-4.5298896729946136E-3</v>
      </c>
      <c r="BZ52">
        <v>2.6265198830515146E-3</v>
      </c>
      <c r="CA52">
        <v>5.1233288832008839E-3</v>
      </c>
      <c r="CB52">
        <v>6.9498135708272457E-3</v>
      </c>
      <c r="CC52">
        <v>7.679967675358057E-3</v>
      </c>
      <c r="CD52">
        <v>8.2576321437954903E-3</v>
      </c>
      <c r="CE52">
        <v>7.822774350643158E-3</v>
      </c>
      <c r="CF52">
        <v>9.4444816932082176E-3</v>
      </c>
      <c r="CG52">
        <v>1.1197518557310104E-2</v>
      </c>
      <c r="CH52">
        <v>7.9888226464390755E-3</v>
      </c>
      <c r="CI52">
        <v>1.0492582805454731E-2</v>
      </c>
      <c r="CJ52">
        <v>4.7206399030983448E-3</v>
      </c>
      <c r="CK52">
        <v>6.0786823742091656E-3</v>
      </c>
    </row>
    <row r="53">
      <c r="A53">
        <v>2014</v>
      </c>
      <c r="B53">
        <v>2.4043697863817215E-2</v>
      </c>
      <c r="C53">
        <v>2.7626795694231987E-2</v>
      </c>
      <c r="D53">
        <v>4.2220026254653931E-2</v>
      </c>
      <c r="E53">
        <v>5.1738046109676361E-2</v>
      </c>
      <c r="F53">
        <v>6.0326326638460159E-2</v>
      </c>
      <c r="G53">
        <v>1.1730424128472805E-2</v>
      </c>
      <c r="H53">
        <v>1.3137239031493664E-2</v>
      </c>
      <c r="I53">
        <v>1.6681747511029243E-2</v>
      </c>
      <c r="J53">
        <v>2.3760870099067688E-2</v>
      </c>
      <c r="K53">
        <v>2.6456287130713463E-2</v>
      </c>
      <c r="L53">
        <v>2.5997806340456009E-2</v>
      </c>
      <c r="M53">
        <v>2.6453973725438118E-2</v>
      </c>
      <c r="N53">
        <v>2.7567021548748016E-2</v>
      </c>
      <c r="O53">
        <v>2.8918569907546043E-2</v>
      </c>
      <c r="P53">
        <v>3.2587513327598572E-2</v>
      </c>
      <c r="Q53">
        <v>3.6884382367134094E-2</v>
      </c>
      <c r="R53">
        <v>4.4178817421197891E-2</v>
      </c>
      <c r="S53">
        <v>4.9052927643060684E-2</v>
      </c>
      <c r="T53">
        <v>3.52439284324646E-2</v>
      </c>
      <c r="U53">
        <v>4.7094665467739105E-2</v>
      </c>
      <c r="V53">
        <v>2.7118446305394173E-2</v>
      </c>
      <c r="W53">
        <v>3.0501106753945351E-2</v>
      </c>
    </row>
  </sheetData>
  <mergeCells count="4">
    <mergeCell ref="B6:W6"/>
    <mergeCell ref="X6:AS6"/>
    <mergeCell ref="AT6:BO6"/>
    <mergeCell ref="BP6:CK6"/>
  </mergeCells>
  <hyperlinks>
    <hyperlink ref="A1" location="Index!A1" display="Back to index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6"/>
  </sheetPr>
  <dimension ref="A1:BX54"/>
  <sheetViews>
    <sheetView topLeftCell="A6" workbookViewId="0">
      <selection activeCell="E23" sqref="E23"/>
    </sheetView>
  </sheetViews>
  <sheetFormatPr defaultColWidth="8.85546875" defaultRowHeight="12.75"/>
  <cols>
    <col min="2" max="2" width="11.7109375" customWidth="true"/>
    <col min="27" max="27" width="10.85546875" customWidth="true"/>
    <col min="52" max="52" width="11.7109375" customWidth="true"/>
  </cols>
  <sheetData>
    <row r="1">
      <c r="A1" s="154" t="s">
        <v>1293</v>
      </c>
    </row>
    <row r="2" ht="18">
      <c r="A2" s="1" t="s">
        <v>187</v>
      </c>
    </row>
    <row r="4" ht="13.5" thickBot="true"/>
    <row r="5" ht="22.5" customHeight="true" thickBot="true">
      <c r="B5" s="192" t="s">
        <v>188</v>
      </c>
      <c r="C5" s="193"/>
      <c r="D5" s="193"/>
      <c r="E5" s="193"/>
      <c r="F5" s="193"/>
      <c r="G5" s="193"/>
      <c r="H5" s="193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3"/>
      <c r="T5" s="193"/>
      <c r="U5" s="193"/>
      <c r="V5" s="193"/>
      <c r="W5" s="193"/>
      <c r="X5" s="193"/>
      <c r="Y5" s="193"/>
      <c r="Z5" s="193"/>
      <c r="AA5" s="192" t="s">
        <v>189</v>
      </c>
      <c r="AB5" s="193"/>
      <c r="AC5" s="193"/>
      <c r="AD5" s="193"/>
      <c r="AE5" s="193"/>
      <c r="AF5" s="193"/>
      <c r="AG5" s="193"/>
      <c r="AH5" s="193"/>
      <c r="AI5" s="193"/>
      <c r="AJ5" s="193"/>
      <c r="AK5" s="193"/>
      <c r="AL5" s="193"/>
      <c r="AM5" s="193"/>
      <c r="AN5" s="193"/>
      <c r="AO5" s="193"/>
      <c r="AP5" s="193"/>
      <c r="AQ5" s="193"/>
      <c r="AR5" s="193"/>
      <c r="AS5" s="193"/>
      <c r="AT5" s="193"/>
      <c r="AU5" s="193"/>
      <c r="AV5" s="193"/>
      <c r="AW5" s="193"/>
      <c r="AX5" s="193"/>
      <c r="AY5" s="193"/>
      <c r="AZ5" s="192" t="str">
        <f>"+60 years old"</f>
        <v>+60 years old</v>
      </c>
      <c r="BA5" s="193"/>
      <c r="BB5" s="193"/>
      <c r="BC5" s="193"/>
      <c r="BD5" s="193"/>
      <c r="BE5" s="193"/>
      <c r="BF5" s="193"/>
      <c r="BG5" s="193"/>
      <c r="BH5" s="193"/>
      <c r="BI5" s="193"/>
      <c r="BJ5" s="193"/>
      <c r="BK5" s="193"/>
      <c r="BL5" s="193"/>
      <c r="BM5" s="193"/>
      <c r="BN5" s="193"/>
      <c r="BO5" s="193"/>
      <c r="BP5" s="193"/>
      <c r="BQ5" s="193"/>
      <c r="BR5" s="193"/>
      <c r="BS5" s="193"/>
      <c r="BT5" s="193"/>
      <c r="BU5" s="193"/>
      <c r="BV5" s="193"/>
      <c r="BW5" s="193"/>
      <c r="BX5" s="193"/>
    </row>
    <row r="6" ht="60">
      <c r="B6" s="39" t="s">
        <v>190</v>
      </c>
      <c r="C6" s="40" t="s">
        <v>6</v>
      </c>
      <c r="D6" s="41" t="s">
        <v>7</v>
      </c>
      <c r="E6" s="41" t="s">
        <v>8</v>
      </c>
      <c r="F6" s="41" t="s">
        <v>9</v>
      </c>
      <c r="G6" s="41" t="s">
        <v>258</v>
      </c>
      <c r="H6" s="41" t="s">
        <v>10</v>
      </c>
      <c r="I6" s="40" t="s">
        <v>13</v>
      </c>
      <c r="J6" s="41" t="s">
        <v>14</v>
      </c>
      <c r="K6" s="41" t="s">
        <v>15</v>
      </c>
      <c r="L6" s="41" t="s">
        <v>16</v>
      </c>
      <c r="M6" s="41" t="s">
        <v>259</v>
      </c>
      <c r="N6" s="41" t="s">
        <v>17</v>
      </c>
      <c r="O6" s="40" t="s">
        <v>13</v>
      </c>
      <c r="P6" s="41" t="s">
        <v>14</v>
      </c>
      <c r="Q6" s="41" t="s">
        <v>15</v>
      </c>
      <c r="R6" s="41" t="s">
        <v>16</v>
      </c>
      <c r="S6" s="41" t="s">
        <v>259</v>
      </c>
      <c r="T6" s="41" t="s">
        <v>17</v>
      </c>
      <c r="U6" s="40" t="s">
        <v>13</v>
      </c>
      <c r="V6" s="41" t="s">
        <v>14</v>
      </c>
      <c r="W6" s="41" t="s">
        <v>15</v>
      </c>
      <c r="X6" s="41" t="s">
        <v>16</v>
      </c>
      <c r="Y6" s="41" t="s">
        <v>259</v>
      </c>
      <c r="Z6" s="41" t="s">
        <v>17</v>
      </c>
      <c r="AA6" s="39" t="s">
        <v>191</v>
      </c>
      <c r="AB6" s="40" t="s">
        <v>6</v>
      </c>
      <c r="AC6" s="41" t="s">
        <v>7</v>
      </c>
      <c r="AD6" s="41" t="s">
        <v>8</v>
      </c>
      <c r="AE6" s="41" t="s">
        <v>9</v>
      </c>
      <c r="AF6" s="41" t="s">
        <v>258</v>
      </c>
      <c r="AG6" s="41" t="s">
        <v>10</v>
      </c>
      <c r="AH6" s="40" t="s">
        <v>13</v>
      </c>
      <c r="AI6" s="41" t="s">
        <v>14</v>
      </c>
      <c r="AJ6" s="41" t="s">
        <v>15</v>
      </c>
      <c r="AK6" s="41" t="s">
        <v>16</v>
      </c>
      <c r="AL6" s="41" t="s">
        <v>259</v>
      </c>
      <c r="AM6" s="41" t="s">
        <v>17</v>
      </c>
      <c r="AN6" s="40" t="s">
        <v>13</v>
      </c>
      <c r="AO6" s="41" t="s">
        <v>14</v>
      </c>
      <c r="AP6" s="41" t="s">
        <v>15</v>
      </c>
      <c r="AQ6" s="41" t="s">
        <v>16</v>
      </c>
      <c r="AR6" s="41" t="s">
        <v>259</v>
      </c>
      <c r="AS6" s="41" t="s">
        <v>17</v>
      </c>
      <c r="AT6" s="40" t="s">
        <v>13</v>
      </c>
      <c r="AU6" s="41" t="s">
        <v>14</v>
      </c>
      <c r="AV6" s="41" t="s">
        <v>15</v>
      </c>
      <c r="AW6" s="41" t="s">
        <v>16</v>
      </c>
      <c r="AX6" s="41" t="s">
        <v>259</v>
      </c>
      <c r="AY6" s="41" t="s">
        <v>17</v>
      </c>
      <c r="AZ6" s="39" t="s">
        <v>192</v>
      </c>
      <c r="BA6" s="40" t="s">
        <v>6</v>
      </c>
      <c r="BB6" s="41" t="s">
        <v>7</v>
      </c>
      <c r="BC6" s="41" t="s">
        <v>8</v>
      </c>
      <c r="BD6" s="41" t="s">
        <v>9</v>
      </c>
      <c r="BE6" s="41" t="s">
        <v>258</v>
      </c>
      <c r="BF6" s="41" t="s">
        <v>10</v>
      </c>
      <c r="BG6" s="40" t="s">
        <v>13</v>
      </c>
      <c r="BH6" s="41" t="s">
        <v>14</v>
      </c>
      <c r="BI6" s="41" t="s">
        <v>15</v>
      </c>
      <c r="BJ6" s="41" t="s">
        <v>16</v>
      </c>
      <c r="BK6" s="41" t="s">
        <v>259</v>
      </c>
      <c r="BL6" s="41" t="s">
        <v>17</v>
      </c>
      <c r="BM6" s="40" t="s">
        <v>13</v>
      </c>
      <c r="BN6" s="41" t="s">
        <v>14</v>
      </c>
      <c r="BO6" s="41" t="s">
        <v>15</v>
      </c>
      <c r="BP6" s="41" t="s">
        <v>16</v>
      </c>
      <c r="BQ6" s="41" t="s">
        <v>259</v>
      </c>
      <c r="BR6" s="41" t="s">
        <v>17</v>
      </c>
      <c r="BS6" s="40" t="s">
        <v>13</v>
      </c>
      <c r="BT6" s="41" t="s">
        <v>14</v>
      </c>
      <c r="BU6" s="41" t="s">
        <v>15</v>
      </c>
      <c r="BV6" s="41" t="s">
        <v>16</v>
      </c>
      <c r="BW6" s="41" t="s">
        <v>259</v>
      </c>
      <c r="BX6" s="41" t="s">
        <v>17</v>
      </c>
    </row>
    <row r="7" ht="12.75" customHeight="true">
      <c r="B7" s="6" t="s">
        <v>22</v>
      </c>
      <c r="C7" s="178" t="s">
        <v>20</v>
      </c>
      <c r="D7" s="179"/>
      <c r="E7" s="179"/>
      <c r="F7" s="179"/>
      <c r="G7" s="179"/>
      <c r="H7" s="179"/>
      <c r="I7" s="178" t="s">
        <v>23</v>
      </c>
      <c r="J7" s="179"/>
      <c r="K7" s="179"/>
      <c r="L7" s="179"/>
      <c r="M7" s="179"/>
      <c r="N7" s="179"/>
      <c r="O7" s="178" t="s">
        <v>21</v>
      </c>
      <c r="P7" s="179"/>
      <c r="Q7" s="179"/>
      <c r="R7" s="179"/>
      <c r="S7" s="179"/>
      <c r="T7" s="179"/>
      <c r="U7" s="178" t="s">
        <v>24</v>
      </c>
      <c r="V7" s="179"/>
      <c r="W7" s="179"/>
      <c r="X7" s="179"/>
      <c r="Y7" s="179"/>
      <c r="Z7" s="179"/>
      <c r="AA7" s="6" t="s">
        <v>22</v>
      </c>
      <c r="AB7" s="178" t="s">
        <v>20</v>
      </c>
      <c r="AC7" s="179"/>
      <c r="AD7" s="179"/>
      <c r="AE7" s="179"/>
      <c r="AF7" s="179"/>
      <c r="AG7" s="179"/>
      <c r="AH7" s="178" t="s">
        <v>23</v>
      </c>
      <c r="AI7" s="179"/>
      <c r="AJ7" s="179"/>
      <c r="AK7" s="179"/>
      <c r="AL7" s="179"/>
      <c r="AM7" s="179"/>
      <c r="AN7" s="178" t="s">
        <v>21</v>
      </c>
      <c r="AO7" s="179"/>
      <c r="AP7" s="179"/>
      <c r="AQ7" s="179"/>
      <c r="AR7" s="179"/>
      <c r="AS7" s="179"/>
      <c r="AT7" s="178" t="s">
        <v>24</v>
      </c>
      <c r="AU7" s="179"/>
      <c r="AV7" s="179"/>
      <c r="AW7" s="179"/>
      <c r="AX7" s="179"/>
      <c r="AY7" s="179"/>
      <c r="AZ7" s="6" t="s">
        <v>22</v>
      </c>
      <c r="BA7" s="178" t="s">
        <v>20</v>
      </c>
      <c r="BB7" s="179"/>
      <c r="BC7" s="179"/>
      <c r="BD7" s="179"/>
      <c r="BE7" s="179"/>
      <c r="BF7" s="179"/>
      <c r="BG7" s="178" t="s">
        <v>23</v>
      </c>
      <c r="BH7" s="179"/>
      <c r="BI7" s="179"/>
      <c r="BJ7" s="179"/>
      <c r="BK7" s="179"/>
      <c r="BL7" s="179"/>
      <c r="BM7" s="178" t="s">
        <v>21</v>
      </c>
      <c r="BN7" s="179"/>
      <c r="BO7" s="179"/>
      <c r="BP7" s="179"/>
      <c r="BQ7" s="179"/>
      <c r="BR7" s="179"/>
      <c r="BS7" s="178" t="s">
        <v>24</v>
      </c>
      <c r="BT7" s="179"/>
      <c r="BU7" s="179"/>
      <c r="BV7" s="179"/>
      <c r="BW7" s="179"/>
      <c r="BX7" s="179"/>
    </row>
    <row r="8">
      <c r="A8" t="s">
        <v>0</v>
      </c>
      <c r="B8" t="s">
        <v>193</v>
      </c>
      <c r="C8" t="s">
        <v>194</v>
      </c>
      <c r="D8" t="s">
        <v>195</v>
      </c>
      <c r="E8" t="s">
        <v>196</v>
      </c>
      <c r="F8" t="s">
        <v>197</v>
      </c>
      <c r="G8" t="s">
        <v>198</v>
      </c>
      <c r="H8" t="s">
        <v>199</v>
      </c>
      <c r="I8" t="s">
        <v>210</v>
      </c>
      <c r="J8" t="s">
        <v>211</v>
      </c>
      <c r="K8" t="s">
        <v>262</v>
      </c>
      <c r="L8" t="s">
        <v>212</v>
      </c>
      <c r="M8" t="s">
        <v>213</v>
      </c>
      <c r="N8" t="s">
        <v>214</v>
      </c>
      <c r="O8" t="s">
        <v>205</v>
      </c>
      <c r="P8" t="s">
        <v>261</v>
      </c>
      <c r="Q8" t="s">
        <v>206</v>
      </c>
      <c r="R8" t="s">
        <v>207</v>
      </c>
      <c r="S8" t="s">
        <v>208</v>
      </c>
      <c r="T8" t="s">
        <v>209</v>
      </c>
      <c r="U8" t="s">
        <v>260</v>
      </c>
      <c r="V8" t="s">
        <v>200</v>
      </c>
      <c r="W8" t="s">
        <v>201</v>
      </c>
      <c r="X8" t="s">
        <v>202</v>
      </c>
      <c r="Y8" t="s">
        <v>203</v>
      </c>
      <c r="Z8" t="s">
        <v>204</v>
      </c>
      <c r="AA8" t="s">
        <v>215</v>
      </c>
      <c r="AB8" t="s">
        <v>216</v>
      </c>
      <c r="AC8" t="s">
        <v>220</v>
      </c>
      <c r="AD8" t="s">
        <v>224</v>
      </c>
      <c r="AE8" t="s">
        <v>227</v>
      </c>
      <c r="AF8" t="s">
        <v>265</v>
      </c>
      <c r="AG8" t="s">
        <v>234</v>
      </c>
      <c r="AH8" t="s">
        <v>218</v>
      </c>
      <c r="AI8" t="s">
        <v>222</v>
      </c>
      <c r="AJ8" t="s">
        <v>225</v>
      </c>
      <c r="AK8" t="s">
        <v>229</v>
      </c>
      <c r="AL8" t="s">
        <v>232</v>
      </c>
      <c r="AM8" t="s">
        <v>236</v>
      </c>
      <c r="AN8" t="s">
        <v>263</v>
      </c>
      <c r="AO8" t="s">
        <v>221</v>
      </c>
      <c r="AP8" t="s">
        <v>264</v>
      </c>
      <c r="AQ8" t="s">
        <v>228</v>
      </c>
      <c r="AR8" t="s">
        <v>231</v>
      </c>
      <c r="AS8" t="s">
        <v>235</v>
      </c>
      <c r="AT8" t="s">
        <v>217</v>
      </c>
      <c r="AU8" t="s">
        <v>219</v>
      </c>
      <c r="AV8" t="s">
        <v>223</v>
      </c>
      <c r="AW8" t="s">
        <v>226</v>
      </c>
      <c r="AX8" t="s">
        <v>230</v>
      </c>
      <c r="AY8" t="s">
        <v>233</v>
      </c>
      <c r="AZ8" t="s">
        <v>266</v>
      </c>
      <c r="BA8" t="s">
        <v>237</v>
      </c>
      <c r="BB8" t="s">
        <v>238</v>
      </c>
      <c r="BC8" t="s">
        <v>239</v>
      </c>
      <c r="BD8" t="s">
        <v>240</v>
      </c>
      <c r="BE8" t="s">
        <v>241</v>
      </c>
      <c r="BF8" t="s">
        <v>242</v>
      </c>
      <c r="BG8" t="s">
        <v>253</v>
      </c>
      <c r="BH8" t="s">
        <v>254</v>
      </c>
      <c r="BI8" t="s">
        <v>255</v>
      </c>
      <c r="BJ8" t="s">
        <v>269</v>
      </c>
      <c r="BK8" t="s">
        <v>256</v>
      </c>
      <c r="BL8" t="s">
        <v>257</v>
      </c>
      <c r="BM8" t="s">
        <v>248</v>
      </c>
      <c r="BN8" t="s">
        <v>249</v>
      </c>
      <c r="BO8" t="s">
        <v>268</v>
      </c>
      <c r="BP8" t="s">
        <v>250</v>
      </c>
      <c r="BQ8" t="s">
        <v>251</v>
      </c>
      <c r="BR8" t="s">
        <v>252</v>
      </c>
      <c r="BS8" t="s">
        <v>267</v>
      </c>
      <c r="BT8" t="s">
        <v>243</v>
      </c>
      <c r="BU8" t="s">
        <v>244</v>
      </c>
      <c r="BV8" t="s">
        <v>245</v>
      </c>
      <c r="BW8" t="s">
        <v>246</v>
      </c>
      <c r="BX8" t="s">
        <v>247</v>
      </c>
    </row>
    <row r="9">
      <c r="A9">
        <v>1970</v>
      </c>
      <c r="B9">
        <v>5046.8193359375</v>
      </c>
      <c r="C9">
        <v>6.0384958271286315E-2</v>
      </c>
      <c r="D9">
        <v>0.28967461884463747</v>
      </c>
      <c r="E9">
        <v>0.64994043111801147</v>
      </c>
      <c r="F9">
        <v>0.20390558242797852</v>
      </c>
      <c r="G9">
        <v>0.13710159063339233</v>
      </c>
      <c r="H9">
        <v>5.7738408446311951E-2</v>
      </c>
      <c r="I9">
        <v>7.9492062330245972E-2</v>
      </c>
      <c r="J9">
        <v>0.18560023605823517</v>
      </c>
      <c r="K9">
        <v>2.1408743858337402</v>
      </c>
      <c r="L9">
        <v>11.676760673522949</v>
      </c>
      <c r="M9">
        <v>15.435990333557129</v>
      </c>
      <c r="N9">
        <v>29.357290267944336</v>
      </c>
      <c r="O9">
        <v>13.884900093078613</v>
      </c>
      <c r="P9">
        <v>10.125099182128906</v>
      </c>
      <c r="Q9">
        <v>3.0357961654663086</v>
      </c>
      <c r="R9">
        <v>1.7460008859634399</v>
      </c>
      <c r="S9">
        <v>1.775709867477417</v>
      </c>
      <c r="T9">
        <v>1.9660928249359131</v>
      </c>
      <c r="U9">
        <v>401.18206787109375</v>
      </c>
      <c r="V9">
        <v>936.69085693359375</v>
      </c>
      <c r="W9">
        <v>10804.6064453125</v>
      </c>
      <c r="X9">
        <v>58930.5</v>
      </c>
      <c r="Y9">
        <v>77902.65625</v>
      </c>
      <c r="Z9">
        <v>148160.9375</v>
      </c>
      <c r="AA9">
        <v>12553.2666015625</v>
      </c>
      <c r="AB9">
        <v>9.8070661734905931E-2</v>
      </c>
      <c r="AC9">
        <v>0.36678932356742422</v>
      </c>
      <c r="AD9">
        <v>0.53514003753662109</v>
      </c>
      <c r="AE9">
        <v>0.18051354587078094</v>
      </c>
      <c r="AF9">
        <v>0.12951971590518951</v>
      </c>
      <c r="AG9">
        <v>5.7654246687889099E-2</v>
      </c>
      <c r="AH9">
        <v>6.8721815943717957E-2</v>
      </c>
      <c r="AI9">
        <v>0.44193562865257263</v>
      </c>
      <c r="AJ9">
        <v>2.2305333614349365</v>
      </c>
      <c r="AK9">
        <v>8.5245599746704102</v>
      </c>
      <c r="AL9">
        <v>12.731769561767578</v>
      </c>
      <c r="AM9">
        <v>29.868690490722656</v>
      </c>
      <c r="AN9">
        <v>16.084220886230469</v>
      </c>
      <c r="AO9">
        <v>4.0816874504089355</v>
      </c>
      <c r="AP9">
        <v>2.3990488052368164</v>
      </c>
      <c r="AQ9">
        <v>2.1172664165496826</v>
      </c>
      <c r="AR9">
        <v>2.0342020988464355</v>
      </c>
      <c r="AS9">
        <v>1.9293338060379028</v>
      </c>
      <c r="AT9">
        <v>862.68328857421875</v>
      </c>
      <c r="AU9">
        <v>5547.73583984375</v>
      </c>
      <c r="AV9">
        <v>28000.478515625</v>
      </c>
      <c r="AW9">
        <v>107011.0703125</v>
      </c>
      <c r="AX9">
        <v>159825.296875</v>
      </c>
      <c r="AY9">
        <v>374949.625</v>
      </c>
      <c r="AZ9">
        <v>12518.33203125</v>
      </c>
      <c r="BA9">
        <v>0.10634216063953603</v>
      </c>
      <c r="BB9">
        <v>0.33623801601060455</v>
      </c>
      <c r="BC9">
        <v>0.55741983652114868</v>
      </c>
      <c r="BD9">
        <v>0.20823720097541809</v>
      </c>
      <c r="BE9">
        <v>0.15310956537723541</v>
      </c>
      <c r="BF9">
        <v>7.5618334114551544E-2</v>
      </c>
      <c r="BG9">
        <v>8.7896540760993958E-2</v>
      </c>
      <c r="BH9">
        <v>0.44281113147735596</v>
      </c>
      <c r="BI9">
        <v>2.0608587265014648</v>
      </c>
      <c r="BJ9">
        <v>9.2366676330566406</v>
      </c>
      <c r="BK9">
        <v>13.637537002563477</v>
      </c>
      <c r="BL9">
        <v>33.030246734619141</v>
      </c>
      <c r="BM9">
        <v>12.568771362304688</v>
      </c>
      <c r="BN9">
        <v>4.036278247833252</v>
      </c>
      <c r="BO9">
        <v>2.7044909000396729</v>
      </c>
      <c r="BP9">
        <v>2.2533941268920898</v>
      </c>
      <c r="BQ9">
        <v>2.2434654235839844</v>
      </c>
      <c r="BR9">
        <v>2.2865827083587646</v>
      </c>
      <c r="BS9">
        <v>1100.318115234375</v>
      </c>
      <c r="BT9">
        <v>5543.2568359375</v>
      </c>
      <c r="BU9">
        <v>25798.513671875</v>
      </c>
      <c r="BV9">
        <v>115627.671875</v>
      </c>
      <c r="BW9">
        <v>170719.21875</v>
      </c>
      <c r="BX9">
        <v>413483.59375</v>
      </c>
    </row>
    <row r="10">
      <c r="A10">
        <v>1971</v>
      </c>
    </row>
    <row r="11">
      <c r="A11">
        <v>1972</v>
      </c>
    </row>
    <row r="12">
      <c r="A12">
        <v>1973</v>
      </c>
    </row>
    <row r="13">
      <c r="A13">
        <v>1974</v>
      </c>
    </row>
    <row r="14">
      <c r="A14">
        <v>1975</v>
      </c>
      <c r="B14">
        <v>8613.6123046875</v>
      </c>
      <c r="C14">
        <v>6.4950857543955423E-2</v>
      </c>
      <c r="D14">
        <v>0.30143080348056106</v>
      </c>
      <c r="E14">
        <v>0.63361829519271851</v>
      </c>
      <c r="F14">
        <v>0.20612223446369171</v>
      </c>
      <c r="G14">
        <v>0.13766926527023315</v>
      </c>
      <c r="H14">
        <v>5.1577236503362656E-2</v>
      </c>
      <c r="I14">
        <v>8.2511886954307556E-2</v>
      </c>
      <c r="J14">
        <v>0.22096218168735504</v>
      </c>
      <c r="K14">
        <v>1.9780454635620117</v>
      </c>
      <c r="L14">
        <v>11.813966751098633</v>
      </c>
      <c r="M14">
        <v>16.365402221679688</v>
      </c>
      <c r="N14">
        <v>32.546646118164063</v>
      </c>
      <c r="O14">
        <v>13.375019073486328</v>
      </c>
      <c r="P14">
        <v>8.4633607864379883</v>
      </c>
      <c r="Q14">
        <v>3.2030453681945801</v>
      </c>
      <c r="R14">
        <v>1.7444208860397339</v>
      </c>
      <c r="S14">
        <v>1.6820878982543945</v>
      </c>
      <c r="T14">
        <v>1.5822335481643677</v>
      </c>
      <c r="U14">
        <v>710.72540283203125</v>
      </c>
      <c r="V14">
        <v>1903.2825927734375</v>
      </c>
      <c r="W14">
        <v>17038.1171875</v>
      </c>
      <c r="X14">
        <v>101760.9296875</v>
      </c>
      <c r="Y14">
        <v>140965.234375</v>
      </c>
      <c r="Z14">
        <v>280344.1875</v>
      </c>
      <c r="AA14">
        <v>22475.091796875</v>
      </c>
      <c r="AB14">
        <v>0.11689680429603626</v>
      </c>
      <c r="AC14">
        <v>0.37536327714782508</v>
      </c>
      <c r="AD14">
        <v>0.50773996114730835</v>
      </c>
      <c r="AE14">
        <v>0.17704039812088013</v>
      </c>
      <c r="AF14">
        <v>0.12645302712917328</v>
      </c>
      <c r="AG14">
        <v>6.0905370861291885E-2</v>
      </c>
      <c r="AH14">
        <v>8.1846334040164948E-2</v>
      </c>
      <c r="AI14">
        <v>0.50513356924057007</v>
      </c>
      <c r="AJ14">
        <v>2.086759090423584</v>
      </c>
      <c r="AK14">
        <v>8.5451984405517578</v>
      </c>
      <c r="AL14">
        <v>11.981964111328125</v>
      </c>
      <c r="AM14">
        <v>27.748876571655273</v>
      </c>
      <c r="AN14">
        <v>13.493279457092285</v>
      </c>
      <c r="AO14">
        <v>3.4964668750762939</v>
      </c>
      <c r="AP14">
        <v>2.4329650402069092</v>
      </c>
      <c r="AQ14">
        <v>2.0711226463317871</v>
      </c>
      <c r="AR14">
        <v>2.1105401515960693</v>
      </c>
      <c r="AS14">
        <v>2.1943049430847168</v>
      </c>
      <c r="AT14">
        <v>1839.50390625</v>
      </c>
      <c r="AU14">
        <v>11352.923828125</v>
      </c>
      <c r="AV14">
        <v>46900.1015625</v>
      </c>
      <c r="AW14">
        <v>192054.125</v>
      </c>
      <c r="AX14">
        <v>269295.75</v>
      </c>
      <c r="AY14">
        <v>623658.5625</v>
      </c>
      <c r="AZ14">
        <v>22589.5859375</v>
      </c>
      <c r="BA14">
        <v>0.12148407764959754</v>
      </c>
      <c r="BB14">
        <v>0.37456978034196103</v>
      </c>
      <c r="BC14">
        <v>0.50394618511199951</v>
      </c>
      <c r="BD14">
        <v>0.16398704051971436</v>
      </c>
      <c r="BE14">
        <v>0.11288841068744659</v>
      </c>
      <c r="BF14">
        <v>5.2350420504808426E-2</v>
      </c>
      <c r="BG14">
        <v>0.10013757646083832</v>
      </c>
      <c r="BH14">
        <v>0.53337776660919189</v>
      </c>
      <c r="BI14">
        <v>1.9861006736755371</v>
      </c>
      <c r="BJ14">
        <v>9.0623359680175781</v>
      </c>
      <c r="BK14">
        <v>11.813416481018066</v>
      </c>
      <c r="BL14">
        <v>23.903497695922852</v>
      </c>
      <c r="BM14">
        <v>11.024227142333984</v>
      </c>
      <c r="BN14">
        <v>3.2941555976867676</v>
      </c>
      <c r="BO14">
        <v>2.5371773242950439</v>
      </c>
      <c r="BP14">
        <v>1.8083001375198364</v>
      </c>
      <c r="BQ14">
        <v>1.9084240198135376</v>
      </c>
      <c r="BR14">
        <v>2.1898446083068848</v>
      </c>
      <c r="BS14">
        <v>2262.06640625</v>
      </c>
      <c r="BT14">
        <v>12048.7822265625</v>
      </c>
      <c r="BU14">
        <v>44865.19140625</v>
      </c>
      <c r="BV14">
        <v>204714.421875</v>
      </c>
      <c r="BW14">
        <v>266860.1875</v>
      </c>
      <c r="BX14">
        <v>539970.125</v>
      </c>
    </row>
    <row r="15">
      <c r="A15">
        <v>1976</v>
      </c>
    </row>
    <row r="16">
      <c r="A16">
        <v>1977</v>
      </c>
    </row>
    <row r="17">
      <c r="A17">
        <v>1978</v>
      </c>
    </row>
    <row r="18">
      <c r="A18">
        <v>1979</v>
      </c>
      <c r="B18">
        <v>15829.0791015625</v>
      </c>
      <c r="C18">
        <v>6.3330863663295628E-2</v>
      </c>
      <c r="D18">
        <v>0.32915162378574669</v>
      </c>
      <c r="E18">
        <v>0.60751748085021973</v>
      </c>
      <c r="F18">
        <v>0.2220628559589386</v>
      </c>
      <c r="G18">
        <v>0.1575419157743454</v>
      </c>
      <c r="H18">
        <v>7.9989440739154816E-2</v>
      </c>
      <c r="I18">
        <v>8.6251050233840942E-2</v>
      </c>
      <c r="J18">
        <v>0.22690251469612122</v>
      </c>
      <c r="K18">
        <v>1.9673466682434082</v>
      </c>
      <c r="L18">
        <v>10.742165565490723</v>
      </c>
      <c r="M18">
        <v>15.542752265930176</v>
      </c>
      <c r="N18">
        <v>30.307615280151367</v>
      </c>
      <c r="O18">
        <v>12.794887542724609</v>
      </c>
      <c r="P18">
        <v>8.2561130523681641</v>
      </c>
      <c r="Q18">
        <v>3.0878467559814453</v>
      </c>
      <c r="R18">
        <v>2.0670561790466309</v>
      </c>
      <c r="S18">
        <v>2.0270805358886719</v>
      </c>
      <c r="T18">
        <v>2.6313381195068359</v>
      </c>
      <c r="U18">
        <v>1365.274658203125</v>
      </c>
      <c r="V18">
        <v>3591.657958984375</v>
      </c>
      <c r="W18">
        <v>31141.28515625</v>
      </c>
      <c r="X18">
        <v>170038.59375</v>
      </c>
      <c r="Y18">
        <v>246027.453125</v>
      </c>
      <c r="Z18">
        <v>479741.625</v>
      </c>
      <c r="AA18">
        <v>37153.14453125</v>
      </c>
      <c r="AB18">
        <v>0.13291272661618403</v>
      </c>
      <c r="AC18">
        <v>0.39764379316499587</v>
      </c>
      <c r="AD18">
        <v>0.46944347023963928</v>
      </c>
      <c r="AE18">
        <v>0.14390024542808533</v>
      </c>
      <c r="AF18">
        <v>9.9582657217979431E-2</v>
      </c>
      <c r="AG18">
        <v>4.4139139354228973E-2</v>
      </c>
      <c r="AH18">
        <v>8.6411766707897186E-2</v>
      </c>
      <c r="AI18">
        <v>0.55113822221755981</v>
      </c>
      <c r="AJ18">
        <v>2.096402645111084</v>
      </c>
      <c r="AK18">
        <v>7.800011157989502</v>
      </c>
      <c r="AL18">
        <v>10.299319267272949</v>
      </c>
      <c r="AM18">
        <v>23.226146697998047</v>
      </c>
      <c r="AN18">
        <v>12.775362968444824</v>
      </c>
      <c r="AO18">
        <v>3.1465086936950684</v>
      </c>
      <c r="AP18">
        <v>2.2391819953918457</v>
      </c>
      <c r="AQ18">
        <v>1.8439092636108398</v>
      </c>
      <c r="AR18">
        <v>1.9329547882080078</v>
      </c>
      <c r="AS18">
        <v>1.9002635478973389</v>
      </c>
      <c r="AT18">
        <v>3210.46875</v>
      </c>
      <c r="AU18">
        <v>20476.517578125</v>
      </c>
      <c r="AV18">
        <v>77887.953125</v>
      </c>
      <c r="AW18">
        <v>289794.9375</v>
      </c>
      <c r="AX18">
        <v>382652.09375</v>
      </c>
      <c r="AY18">
        <v>862924.375</v>
      </c>
      <c r="AZ18">
        <v>39571.453125</v>
      </c>
      <c r="BA18">
        <v>0.12809501952940405</v>
      </c>
      <c r="BB18">
        <v>0.39542044847033853</v>
      </c>
      <c r="BC18">
        <v>0.47648453712463379</v>
      </c>
      <c r="BD18">
        <v>0.16995181143283844</v>
      </c>
      <c r="BE18">
        <v>0.12677939236164093</v>
      </c>
      <c r="BF18">
        <v>6.7160762846469879E-2</v>
      </c>
      <c r="BG18">
        <v>9.8091147840023041E-2</v>
      </c>
      <c r="BH18">
        <v>0.56185770034790039</v>
      </c>
      <c r="BI18">
        <v>1.9619497060775757</v>
      </c>
      <c r="BJ18">
        <v>7.3127527236938477</v>
      </c>
      <c r="BK18">
        <v>10.15485668182373</v>
      </c>
      <c r="BL18">
        <v>26.627485275268555</v>
      </c>
      <c r="BM18">
        <v>11.255593299865723</v>
      </c>
      <c r="BN18">
        <v>3.1036446094512939</v>
      </c>
      <c r="BO18">
        <v>2.428581714630127</v>
      </c>
      <c r="BP18">
        <v>2.3231039047241211</v>
      </c>
      <c r="BQ18">
        <v>2.4966793060302734</v>
      </c>
      <c r="BR18">
        <v>2.5099811553955078</v>
      </c>
      <c r="BS18">
        <v>3881.609375</v>
      </c>
      <c r="BT18">
        <v>22233.525390625</v>
      </c>
      <c r="BU18">
        <v>77637.203125</v>
      </c>
      <c r="BV18">
        <v>289376.25</v>
      </c>
      <c r="BW18">
        <v>401842.4375</v>
      </c>
      <c r="BX18">
        <v>1053688.25</v>
      </c>
    </row>
    <row r="19">
      <c r="A19">
        <v>1980</v>
      </c>
    </row>
    <row r="20">
      <c r="A20">
        <v>1981</v>
      </c>
    </row>
    <row r="21">
      <c r="A21">
        <v>1982</v>
      </c>
    </row>
    <row r="22">
      <c r="A22">
        <v>1983</v>
      </c>
    </row>
    <row r="23">
      <c r="A23">
        <v>1984</v>
      </c>
      <c r="B23">
        <v>24373.24609375</v>
      </c>
      <c r="C23">
        <v>6.8541954255058796E-2</v>
      </c>
      <c r="D23">
        <v>0.3515418048360871</v>
      </c>
      <c r="E23">
        <v>0.57991617918014526</v>
      </c>
      <c r="F23">
        <v>0.19264928996562958</v>
      </c>
      <c r="G23">
        <v>0.12587349116802216</v>
      </c>
      <c r="H23">
        <v>4.5940857380628586E-2</v>
      </c>
      <c r="I23">
        <v>8.3672039210796356E-2</v>
      </c>
      <c r="J23">
        <v>0.248846635222435</v>
      </c>
      <c r="K23">
        <v>1.9695782661437988</v>
      </c>
      <c r="L23">
        <v>11.343249320983887</v>
      </c>
      <c r="M23">
        <v>15.90868091583252</v>
      </c>
      <c r="N23">
        <v>27.330854415893555</v>
      </c>
      <c r="O23">
        <v>13.186368942260742</v>
      </c>
      <c r="P23">
        <v>7.4861574172973633</v>
      </c>
      <c r="Q23">
        <v>2.9443416595458984</v>
      </c>
      <c r="R23">
        <v>1.6966630220413208</v>
      </c>
      <c r="S23">
        <v>1.5819165706634521</v>
      </c>
      <c r="T23">
        <v>1.6787925958633423</v>
      </c>
      <c r="U23">
        <v>2039.3592529296875</v>
      </c>
      <c r="V23">
        <v>6065.2001953125</v>
      </c>
      <c r="W23">
        <v>48005.015625</v>
      </c>
      <c r="X23">
        <v>276471.8125</v>
      </c>
      <c r="Y23">
        <v>387746.1875</v>
      </c>
      <c r="Z23">
        <v>666141.625</v>
      </c>
      <c r="AA23">
        <v>65045.46484375</v>
      </c>
      <c r="AB23">
        <v>0.14851560469446123</v>
      </c>
      <c r="AC23">
        <v>0.40340580259559861</v>
      </c>
      <c r="AD23">
        <v>0.44807854294776917</v>
      </c>
      <c r="AE23">
        <v>0.14137880504131317</v>
      </c>
      <c r="AF23">
        <v>9.8196558654308319E-2</v>
      </c>
      <c r="AG23">
        <v>4.4132210314273834E-2</v>
      </c>
      <c r="AH23">
        <v>0.10014073550701141</v>
      </c>
      <c r="AI23">
        <v>0.59018200635910034</v>
      </c>
      <c r="AJ23">
        <v>2.0023255348205566</v>
      </c>
      <c r="AK23">
        <v>7.3462100028991699</v>
      </c>
      <c r="AL23">
        <v>10.287385940551758</v>
      </c>
      <c r="AM23">
        <v>20.750078201293945</v>
      </c>
      <c r="AN23">
        <v>11.012788772583008</v>
      </c>
      <c r="AO23">
        <v>2.8854777812957764</v>
      </c>
      <c r="AP23">
        <v>2.2377159595489502</v>
      </c>
      <c r="AQ23">
        <v>1.9230674505233765</v>
      </c>
      <c r="AR23">
        <v>1.9089936017990112</v>
      </c>
      <c r="AS23">
        <v>2.1255524158477783</v>
      </c>
      <c r="AT23">
        <v>6513.70068359375</v>
      </c>
      <c r="AU23">
        <v>38388.6640625</v>
      </c>
      <c r="AV23">
        <v>130242.1875</v>
      </c>
      <c r="AW23">
        <v>477837.65625</v>
      </c>
      <c r="AX23">
        <v>669147.8125</v>
      </c>
      <c r="AY23">
        <v>1349698.5</v>
      </c>
      <c r="AZ23">
        <v>64821.8125</v>
      </c>
      <c r="BA23">
        <v>0.13659466499381701</v>
      </c>
      <c r="BB23">
        <v>0.41435613832750712</v>
      </c>
      <c r="BC23">
        <v>0.4490492045879364</v>
      </c>
      <c r="BD23">
        <v>0.14209720492362976</v>
      </c>
      <c r="BE23">
        <v>9.8715059459209442E-2</v>
      </c>
      <c r="BF23">
        <v>4.0288649499416351E-2</v>
      </c>
      <c r="BG23">
        <v>0.10259074717760086</v>
      </c>
      <c r="BH23">
        <v>0.60474920272827148</v>
      </c>
      <c r="BI23">
        <v>2.0277233123779297</v>
      </c>
      <c r="BJ23">
        <v>7.4008884429931641</v>
      </c>
      <c r="BK23">
        <v>10.355682373046875</v>
      </c>
      <c r="BL23">
        <v>24.397369384765625</v>
      </c>
      <c r="BM23">
        <v>10.743503570556641</v>
      </c>
      <c r="BN23">
        <v>2.8554024696350098</v>
      </c>
      <c r="BO23">
        <v>2.214414119720459</v>
      </c>
      <c r="BP23">
        <v>1.9190068244934082</v>
      </c>
      <c r="BQ23">
        <v>1.9042580127716064</v>
      </c>
      <c r="BR23">
        <v>1.6397539377212524</v>
      </c>
      <c r="BS23">
        <v>6650.1181640625</v>
      </c>
      <c r="BT23">
        <v>39200.9375</v>
      </c>
      <c r="BU23">
        <v>131440.703125</v>
      </c>
      <c r="BV23">
        <v>479739</v>
      </c>
      <c r="BW23">
        <v>671274.125</v>
      </c>
      <c r="BX23">
        <v>1581481.75</v>
      </c>
    </row>
    <row r="24">
      <c r="A24">
        <v>1985</v>
      </c>
    </row>
    <row r="25">
      <c r="A25">
        <v>1986</v>
      </c>
    </row>
    <row r="26">
      <c r="A26">
        <v>1987</v>
      </c>
    </row>
    <row r="27">
      <c r="A27">
        <v>1988</v>
      </c>
      <c r="B27">
        <v>28650.509765625</v>
      </c>
      <c r="C27">
        <v>7.3898893356159789E-2</v>
      </c>
      <c r="D27">
        <v>0.36259888063201645</v>
      </c>
      <c r="E27">
        <v>0.56350225210189819</v>
      </c>
      <c r="F27">
        <v>0.21466043591499329</v>
      </c>
      <c r="G27">
        <v>0.14683535695075989</v>
      </c>
      <c r="H27">
        <v>6.0600366443395615E-2</v>
      </c>
      <c r="I27">
        <v>8.043302595615387E-2</v>
      </c>
      <c r="J27">
        <v>0.30288112163543701</v>
      </c>
      <c r="K27">
        <v>1.8364087343215942</v>
      </c>
      <c r="L27">
        <v>11.355879783630371</v>
      </c>
      <c r="M27">
        <v>16.335237503051758</v>
      </c>
      <c r="N27">
        <v>33.025222778320312</v>
      </c>
      <c r="O27">
        <v>13.708071708679199</v>
      </c>
      <c r="P27">
        <v>6.1152267456054687</v>
      </c>
      <c r="Q27">
        <v>3.0686795711517334</v>
      </c>
      <c r="R27">
        <v>1.8911004066467285</v>
      </c>
      <c r="S27">
        <v>1.7991876602172852</v>
      </c>
      <c r="T27">
        <v>1.8415586948394775</v>
      </c>
      <c r="U27">
        <v>2304.447265625</v>
      </c>
      <c r="V27">
        <v>8677.6982421875</v>
      </c>
      <c r="W27">
        <v>52614.046875</v>
      </c>
      <c r="X27">
        <v>325351.75</v>
      </c>
      <c r="Y27">
        <v>468012.875</v>
      </c>
      <c r="Z27">
        <v>946189.5</v>
      </c>
      <c r="AA27">
        <v>78963.5703125</v>
      </c>
      <c r="AB27">
        <v>0.1516295586681258</v>
      </c>
      <c r="AC27">
        <v>0.38585914745413052</v>
      </c>
      <c r="AD27">
        <v>0.46251127123832703</v>
      </c>
      <c r="AE27">
        <v>0.16285595297813416</v>
      </c>
      <c r="AF27">
        <v>0.11687988042831421</v>
      </c>
      <c r="AG27">
        <v>5.7246919721364975E-2</v>
      </c>
      <c r="AH27">
        <v>0.10743679106235504</v>
      </c>
      <c r="AI27">
        <v>0.59921783208847046</v>
      </c>
      <c r="AJ27">
        <v>1.8784552812576294</v>
      </c>
      <c r="AK27">
        <v>7.8441662788391113</v>
      </c>
      <c r="AL27">
        <v>11.00302791595459</v>
      </c>
      <c r="AM27">
        <v>25.691696166992188</v>
      </c>
      <c r="AN27">
        <v>10.265185356140137</v>
      </c>
      <c r="AO27">
        <v>2.8316097259521484</v>
      </c>
      <c r="AP27">
        <v>2.462921142578125</v>
      </c>
      <c r="AQ27">
        <v>2.0802981853485107</v>
      </c>
      <c r="AR27">
        <v>2.1331875324249268</v>
      </c>
      <c r="AS27">
        <v>2.2581701278686523</v>
      </c>
      <c r="AT27">
        <v>8483.5927734375</v>
      </c>
      <c r="AU27">
        <v>47316.37890625</v>
      </c>
      <c r="AV27">
        <v>148329.53125</v>
      </c>
      <c r="AW27">
        <v>619403.375</v>
      </c>
      <c r="AX27">
        <v>868838.375</v>
      </c>
      <c r="AY27">
        <v>2028708</v>
      </c>
      <c r="AZ27">
        <v>89934.7734375</v>
      </c>
      <c r="BA27">
        <v>0.15337449317823285</v>
      </c>
      <c r="BB27">
        <v>0.40601214335252894</v>
      </c>
      <c r="BC27">
        <v>0.44061332941055298</v>
      </c>
      <c r="BD27">
        <v>0.1467604786157608</v>
      </c>
      <c r="BE27">
        <v>0.10626786202192307</v>
      </c>
      <c r="BF27">
        <v>5.1858648657798767E-2</v>
      </c>
      <c r="BG27">
        <v>0.13463425636291504</v>
      </c>
      <c r="BH27">
        <v>0.59214138984680176</v>
      </c>
      <c r="BI27">
        <v>2.02030348777771</v>
      </c>
      <c r="BJ27">
        <v>6.9241719245910645</v>
      </c>
      <c r="BK27">
        <v>9.8500509262084961</v>
      </c>
      <c r="BL27">
        <v>22.251337051391602</v>
      </c>
      <c r="BM27">
        <v>8.1692485809326172</v>
      </c>
      <c r="BN27">
        <v>2.8596260547637939</v>
      </c>
      <c r="BO27">
        <v>2.1814000606536865</v>
      </c>
      <c r="BP27">
        <v>2.1222424507141113</v>
      </c>
      <c r="BQ27">
        <v>2.1625595092773437</v>
      </c>
      <c r="BR27">
        <v>2.3433969020843506</v>
      </c>
      <c r="BS27">
        <v>12108.3017578125</v>
      </c>
      <c r="BT27">
        <v>53254.1015625</v>
      </c>
      <c r="BU27">
        <v>181695.53125</v>
      </c>
      <c r="BV27">
        <v>622723.8125</v>
      </c>
      <c r="BW27">
        <v>885862.0625</v>
      </c>
      <c r="BX27">
        <v>2001168.875</v>
      </c>
    </row>
    <row r="28">
      <c r="A28">
        <v>1989</v>
      </c>
    </row>
    <row r="29">
      <c r="A29">
        <v>1990</v>
      </c>
      <c r="B29">
        <v>29331.49609375</v>
      </c>
      <c r="C29">
        <v>6.7360138055558225E-2</v>
      </c>
      <c r="D29">
        <v>0.34896367301936965</v>
      </c>
      <c r="E29">
        <v>0.58367621898651123</v>
      </c>
      <c r="F29">
        <v>0.21499300003051758</v>
      </c>
      <c r="G29">
        <v>0.15044602751731873</v>
      </c>
      <c r="H29">
        <v>7.0414431393146515E-2</v>
      </c>
      <c r="I29">
        <v>6.99043869972229E-2</v>
      </c>
      <c r="J29">
        <v>0.28300696611404419</v>
      </c>
      <c r="K29">
        <v>1.9694458246231079</v>
      </c>
      <c r="L29">
        <v>11.18922233581543</v>
      </c>
      <c r="M29">
        <v>15.284943580627441</v>
      </c>
      <c r="N29">
        <v>30.677547454833984</v>
      </c>
      <c r="O29">
        <v>15.772644996643066</v>
      </c>
      <c r="P29">
        <v>6.5904965400695801</v>
      </c>
      <c r="Q29">
        <v>2.9632594585418701</v>
      </c>
      <c r="R29">
        <v>1.9193788766860962</v>
      </c>
      <c r="S29">
        <v>1.9645378589630127</v>
      </c>
      <c r="T29">
        <v>2.2727255821228027</v>
      </c>
      <c r="U29">
        <v>2050.400146484375</v>
      </c>
      <c r="V29">
        <v>8301.017578125</v>
      </c>
      <c r="W29">
        <v>57766.79296875</v>
      </c>
      <c r="X29">
        <v>328196.625</v>
      </c>
      <c r="Y29">
        <v>448330.25</v>
      </c>
      <c r="Z29">
        <v>899818.375</v>
      </c>
      <c r="AA29">
        <v>93435.0703125</v>
      </c>
      <c r="AB29">
        <v>0.14898189006110407</v>
      </c>
      <c r="AC29">
        <v>0.39334639582976733</v>
      </c>
      <c r="AD29">
        <v>0.45767173171043396</v>
      </c>
      <c r="AE29">
        <v>0.16173890233039856</v>
      </c>
      <c r="AF29">
        <v>0.12144178152084351</v>
      </c>
      <c r="AG29">
        <v>6.5674908459186554E-2</v>
      </c>
      <c r="AH29">
        <v>9.5912590622901917E-2</v>
      </c>
      <c r="AI29">
        <v>0.58475685119628906</v>
      </c>
      <c r="AJ29">
        <v>2.0235512256622314</v>
      </c>
      <c r="AK29">
        <v>6.7983880043029785</v>
      </c>
      <c r="AL29">
        <v>9.7933931350708008</v>
      </c>
      <c r="AM29">
        <v>25.11070442199707</v>
      </c>
      <c r="AN29">
        <v>11.505511283874512</v>
      </c>
      <c r="AO29">
        <v>2.9101922512054443</v>
      </c>
      <c r="AP29">
        <v>2.2603638172149658</v>
      </c>
      <c r="AQ29">
        <v>2.3655760288238525</v>
      </c>
      <c r="AR29">
        <v>2.453073263168335</v>
      </c>
      <c r="AS29">
        <v>2.542609691619873</v>
      </c>
      <c r="AT29">
        <v>8961.599609375</v>
      </c>
      <c r="AU29">
        <v>54636.796875</v>
      </c>
      <c r="AV29">
        <v>189070.65625</v>
      </c>
      <c r="AW29">
        <v>635207.875</v>
      </c>
      <c r="AX29">
        <v>915046.375</v>
      </c>
      <c r="AY29">
        <v>2346220.5</v>
      </c>
      <c r="AZ29">
        <v>104618.8984375</v>
      </c>
      <c r="BA29">
        <v>0.16125330336753688</v>
      </c>
      <c r="BB29">
        <v>0.4084323541028908</v>
      </c>
      <c r="BC29">
        <v>0.43031436204910278</v>
      </c>
      <c r="BD29">
        <v>0.1456354558467865</v>
      </c>
      <c r="BE29">
        <v>0.1078716367483139</v>
      </c>
      <c r="BF29">
        <v>5.5810302495956421E-2</v>
      </c>
      <c r="BG29">
        <v>0.13308535516262054</v>
      </c>
      <c r="BH29">
        <v>0.6351202130317688</v>
      </c>
      <c r="BI29">
        <v>1.9886173009872437</v>
      </c>
      <c r="BJ29">
        <v>6.583500862121582</v>
      </c>
      <c r="BK29">
        <v>9.051142692565918</v>
      </c>
      <c r="BL29">
        <v>21.843141555786133</v>
      </c>
      <c r="BM29">
        <v>8.2670202255249023</v>
      </c>
      <c r="BN29">
        <v>2.6409649848937988</v>
      </c>
      <c r="BO29">
        <v>2.1633105278015137</v>
      </c>
      <c r="BP29">
        <v>2.2055172920227051</v>
      </c>
      <c r="BQ29">
        <v>2.370783805847168</v>
      </c>
      <c r="BR29">
        <v>2.507767915725708</v>
      </c>
      <c r="BS29">
        <v>13923.2431640625</v>
      </c>
      <c r="BT29">
        <v>66445.578125</v>
      </c>
      <c r="BU29">
        <v>208046.953125</v>
      </c>
      <c r="BV29">
        <v>688758.625</v>
      </c>
      <c r="BW29">
        <v>946920.5625</v>
      </c>
      <c r="BX29">
        <v>2285205.5</v>
      </c>
    </row>
    <row r="30">
      <c r="A30">
        <v>1991</v>
      </c>
      <c r="B30">
        <v>28375.875</v>
      </c>
      <c r="C30">
        <v>6.3816922732434292E-2</v>
      </c>
      <c r="D30">
        <v>0.33193116442784454</v>
      </c>
      <c r="E30">
        <v>0.6042519211769104</v>
      </c>
      <c r="F30">
        <v>0.23693710565567017</v>
      </c>
      <c r="G30">
        <v>0.16824465990066528</v>
      </c>
      <c r="H30">
        <v>8.0031320452690125E-2</v>
      </c>
      <c r="I30">
        <v>6.5725028514862061E-2</v>
      </c>
      <c r="J30">
        <v>0.26736080646514893</v>
      </c>
      <c r="K30">
        <v>1.8022341728210449</v>
      </c>
      <c r="L30">
        <v>11.749699592590332</v>
      </c>
      <c r="M30">
        <v>16.840950012207031</v>
      </c>
      <c r="N30">
        <v>31.049848556518555</v>
      </c>
      <c r="O30">
        <v>16.756999969482422</v>
      </c>
      <c r="P30">
        <v>7.0023617744445801</v>
      </c>
      <c r="Q30">
        <v>3.3495059013366699</v>
      </c>
      <c r="R30">
        <v>2.0125305652618408</v>
      </c>
      <c r="S30">
        <v>1.9948906898498535</v>
      </c>
      <c r="T30">
        <v>2.5653581619262695</v>
      </c>
      <c r="U30">
        <v>1865.0052490234375</v>
      </c>
      <c r="V30">
        <v>7586.5966796875</v>
      </c>
      <c r="W30">
        <v>51139.97265625</v>
      </c>
      <c r="X30">
        <v>333408</v>
      </c>
      <c r="Y30">
        <v>477876.6875</v>
      </c>
      <c r="Z30">
        <v>881066.625</v>
      </c>
      <c r="AA30">
        <v>94103.2578125</v>
      </c>
      <c r="AB30">
        <v>0.15062410464202236</v>
      </c>
      <c r="AC30">
        <v>0.38449968817959679</v>
      </c>
      <c r="AD30">
        <v>0.46487626433372498</v>
      </c>
      <c r="AE30">
        <v>0.16978837549686432</v>
      </c>
      <c r="AF30">
        <v>0.1285427063703537</v>
      </c>
      <c r="AG30">
        <v>7.1487024426460266E-2</v>
      </c>
      <c r="AH30">
        <v>8.9748531579971313E-2</v>
      </c>
      <c r="AI30">
        <v>0.57318848371505737</v>
      </c>
      <c r="AJ30">
        <v>1.968575119972229</v>
      </c>
      <c r="AK30">
        <v>7.2545208930969238</v>
      </c>
      <c r="AL30">
        <v>9.8450298309326172</v>
      </c>
      <c r="AM30">
        <v>27.763042449951172</v>
      </c>
      <c r="AN30">
        <v>12.299786567687988</v>
      </c>
      <c r="AO30">
        <v>2.9627735614776611</v>
      </c>
      <c r="AP30">
        <v>2.3586513996124268</v>
      </c>
      <c r="AQ30">
        <v>2.3341538906097412</v>
      </c>
      <c r="AR30">
        <v>2.5981314182281494</v>
      </c>
      <c r="AS30">
        <v>2.5453135967254639</v>
      </c>
      <c r="AT30">
        <v>8445.62890625</v>
      </c>
      <c r="AU30">
        <v>53938.90234375</v>
      </c>
      <c r="AV30">
        <v>185249.328125</v>
      </c>
      <c r="AW30">
        <v>682674.0625</v>
      </c>
      <c r="AX30">
        <v>926449.375</v>
      </c>
      <c r="AY30">
        <v>2612592.75</v>
      </c>
      <c r="AZ30">
        <v>106666.015625</v>
      </c>
      <c r="BA30">
        <v>0.16842768710018746</v>
      </c>
      <c r="BB30">
        <v>0.40437972394257643</v>
      </c>
      <c r="BC30">
        <v>0.42719259858131409</v>
      </c>
      <c r="BD30">
        <v>0.15378090739250183</v>
      </c>
      <c r="BE30">
        <v>0.11703646183013916</v>
      </c>
      <c r="BF30">
        <v>6.3413001596927643E-2</v>
      </c>
      <c r="BG30">
        <v>0.12803986668586731</v>
      </c>
      <c r="BH30">
        <v>0.63216215372085571</v>
      </c>
      <c r="BI30">
        <v>1.8957376480102539</v>
      </c>
      <c r="BJ30">
        <v>6.3102097511291504</v>
      </c>
      <c r="BK30">
        <v>8.9017047882080078</v>
      </c>
      <c r="BL30">
        <v>23.141889572143555</v>
      </c>
      <c r="BM30">
        <v>8.5925569534301758</v>
      </c>
      <c r="BN30">
        <v>2.6307811737060547</v>
      </c>
      <c r="BO30">
        <v>2.2519252300262451</v>
      </c>
      <c r="BP30">
        <v>2.4335091114044189</v>
      </c>
      <c r="BQ30">
        <v>2.6223306655883789</v>
      </c>
      <c r="BR30">
        <v>2.7183597087860107</v>
      </c>
      <c r="BS30">
        <v>13657.501953125</v>
      </c>
      <c r="BT30">
        <v>67430.21875</v>
      </c>
      <c r="BU30">
        <v>202210.78125</v>
      </c>
      <c r="BV30">
        <v>673084.9375</v>
      </c>
      <c r="BW30">
        <v>949509.375</v>
      </c>
      <c r="BX30">
        <v>2468453.25</v>
      </c>
    </row>
    <row r="31">
      <c r="A31">
        <v>1992</v>
      </c>
      <c r="B31">
        <v>30747.1328125</v>
      </c>
      <c r="C31">
        <v>5.6626741106306479E-2</v>
      </c>
      <c r="D31">
        <v>0.32307504267268261</v>
      </c>
      <c r="E31">
        <v>0.62029826641082764</v>
      </c>
      <c r="F31">
        <v>0.22373612225055695</v>
      </c>
      <c r="G31">
        <v>0.15565836429595947</v>
      </c>
      <c r="H31">
        <v>7.1254290640354156E-2</v>
      </c>
      <c r="I31">
        <v>5.7073015719652176E-2</v>
      </c>
      <c r="J31">
        <v>0.2436525821685791</v>
      </c>
      <c r="K31">
        <v>1.9136816263198853</v>
      </c>
      <c r="L31">
        <v>12.238801002502441</v>
      </c>
      <c r="M31">
        <v>16.007278442382813</v>
      </c>
      <c r="N31">
        <v>30.859308242797852</v>
      </c>
      <c r="O31">
        <v>19.362483978271484</v>
      </c>
      <c r="P31">
        <v>7.742619514465332</v>
      </c>
      <c r="Q31">
        <v>3.2381696701049805</v>
      </c>
      <c r="R31">
        <v>1.8075542449951172</v>
      </c>
      <c r="S31">
        <v>1.947613000869751</v>
      </c>
      <c r="T31">
        <v>2.3310232162475586</v>
      </c>
      <c r="U31">
        <v>1754.83154296875</v>
      </c>
      <c r="V31">
        <v>7491.6181640625</v>
      </c>
      <c r="W31">
        <v>58840.22265625</v>
      </c>
      <c r="X31">
        <v>376308.03125</v>
      </c>
      <c r="Y31">
        <v>492177.90625</v>
      </c>
      <c r="Z31">
        <v>948835.25</v>
      </c>
      <c r="AA31">
        <v>92503.5234375</v>
      </c>
      <c r="AB31">
        <v>0.13400214254304774</v>
      </c>
      <c r="AC31">
        <v>0.40414836787904485</v>
      </c>
      <c r="AD31">
        <v>0.46184945106506348</v>
      </c>
      <c r="AE31">
        <v>0.17022939026355743</v>
      </c>
      <c r="AF31">
        <v>0.13109537959098816</v>
      </c>
      <c r="AG31">
        <v>6.996772438287735E-2</v>
      </c>
      <c r="AH31">
        <v>7.4316225945949554E-2</v>
      </c>
      <c r="AI31">
        <v>0.57707059383392334</v>
      </c>
      <c r="AJ31">
        <v>2.0323870182037354</v>
      </c>
      <c r="AK31">
        <v>6.7308192253112793</v>
      </c>
      <c r="AL31">
        <v>9.6019582748413086</v>
      </c>
      <c r="AM31">
        <v>27.37779426574707</v>
      </c>
      <c r="AN31">
        <v>14.871904373168945</v>
      </c>
      <c r="AO31">
        <v>3.0001146793365479</v>
      </c>
      <c r="AP31">
        <v>2.2731380462646484</v>
      </c>
      <c r="AQ31">
        <v>2.5436201095581055</v>
      </c>
      <c r="AR31">
        <v>2.758838415145874</v>
      </c>
      <c r="AS31">
        <v>2.6269841194152832</v>
      </c>
      <c r="AT31">
        <v>6874.5126953125</v>
      </c>
      <c r="AU31">
        <v>53381.0625</v>
      </c>
      <c r="AV31">
        <v>188002.96875</v>
      </c>
      <c r="AW31">
        <v>622624.5</v>
      </c>
      <c r="AX31">
        <v>888214.9375</v>
      </c>
      <c r="AY31">
        <v>2532542.5</v>
      </c>
      <c r="AZ31">
        <v>103633.5625</v>
      </c>
      <c r="BA31">
        <v>0.13915647897539882</v>
      </c>
      <c r="BB31">
        <v>0.41759134928066027</v>
      </c>
      <c r="BC31">
        <v>0.44325214624404907</v>
      </c>
      <c r="BD31">
        <v>0.1442766934633255</v>
      </c>
      <c r="BE31">
        <v>0.10652981698513031</v>
      </c>
      <c r="BF31">
        <v>5.6530062109231949E-2</v>
      </c>
      <c r="BG31">
        <v>0.11901849508285522</v>
      </c>
      <c r="BH31">
        <v>0.59102046489715576</v>
      </c>
      <c r="BI31">
        <v>1.9898321628570557</v>
      </c>
      <c r="BJ31">
        <v>6.6834163665771484</v>
      </c>
      <c r="BK31">
        <v>8.6647891998291016</v>
      </c>
      <c r="BL31">
        <v>21.60356330871582</v>
      </c>
      <c r="BM31">
        <v>9.2590293884277344</v>
      </c>
      <c r="BN31">
        <v>2.913149356842041</v>
      </c>
      <c r="BO31">
        <v>2.2282977104187012</v>
      </c>
      <c r="BP31">
        <v>2.165672779083252</v>
      </c>
      <c r="BQ31">
        <v>2.4740526676177979</v>
      </c>
      <c r="BR31">
        <v>2.6698172092437744</v>
      </c>
      <c r="BS31">
        <v>12334.310546875</v>
      </c>
      <c r="BT31">
        <v>61249.5546875</v>
      </c>
      <c r="BU31">
        <v>206213.390625</v>
      </c>
      <c r="BV31">
        <v>692626.25</v>
      </c>
      <c r="BW31">
        <v>897963</v>
      </c>
      <c r="BX31">
        <v>2238854.25</v>
      </c>
    </row>
    <row r="32">
      <c r="A32">
        <v>1993</v>
      </c>
      <c r="B32">
        <v>28258.53515625</v>
      </c>
      <c r="C32">
        <v>6.1259110148386198E-2</v>
      </c>
      <c r="D32">
        <v>0.32953512869867058</v>
      </c>
      <c r="E32">
        <v>0.60920578241348267</v>
      </c>
      <c r="F32">
        <v>0.24573130905628204</v>
      </c>
      <c r="G32">
        <v>0.18711555004119873</v>
      </c>
      <c r="H32">
        <v>9.9168650805950165E-2</v>
      </c>
      <c r="I32">
        <v>6.2528751790523529E-2</v>
      </c>
      <c r="J32">
        <v>0.28045597672462463</v>
      </c>
      <c r="K32">
        <v>1.8772128820419312</v>
      </c>
      <c r="L32">
        <v>10.057243347167969</v>
      </c>
      <c r="M32">
        <v>14.62017822265625</v>
      </c>
      <c r="N32">
        <v>39.847404479980469</v>
      </c>
      <c r="O32">
        <v>17.658536911010742</v>
      </c>
      <c r="P32">
        <v>6.6939702033996582</v>
      </c>
      <c r="Q32">
        <v>3.2411670684814453</v>
      </c>
      <c r="R32">
        <v>2.4412024021148682</v>
      </c>
      <c r="S32">
        <v>2.5560352802276611</v>
      </c>
      <c r="T32">
        <v>2.4759006500244141</v>
      </c>
      <c r="U32">
        <v>1766.970947265625</v>
      </c>
      <c r="V32">
        <v>7925.27490234375</v>
      </c>
      <c r="W32">
        <v>53047.28515625</v>
      </c>
      <c r="X32">
        <v>284202.96875</v>
      </c>
      <c r="Y32">
        <v>413144.8125</v>
      </c>
      <c r="Z32">
        <v>1126029.25</v>
      </c>
      <c r="AA32">
        <v>92008.53125</v>
      </c>
      <c r="AB32">
        <v>0.13341331398451767</v>
      </c>
      <c r="AC32">
        <v>0.38908909333788466</v>
      </c>
      <c r="AD32">
        <v>0.47749760746955872</v>
      </c>
      <c r="AE32">
        <v>0.18455877900123596</v>
      </c>
      <c r="AF32">
        <v>0.14362023770809174</v>
      </c>
      <c r="AG32">
        <v>8.2359097898006439E-2</v>
      </c>
      <c r="AH32">
        <v>7.1677729487419128E-2</v>
      </c>
      <c r="AI32">
        <v>0.56394940614700317</v>
      </c>
      <c r="AJ32">
        <v>1.9326705932617187</v>
      </c>
      <c r="AK32">
        <v>6.8892621994018555</v>
      </c>
      <c r="AL32">
        <v>9.7771234512329102</v>
      </c>
      <c r="AM32">
        <v>28.323400497436523</v>
      </c>
      <c r="AN32">
        <v>15.42038631439209</v>
      </c>
      <c r="AO32">
        <v>3.0724899768829346</v>
      </c>
      <c r="AP32">
        <v>2.4693300724029541</v>
      </c>
      <c r="AQ32">
        <v>2.6687710285186768</v>
      </c>
      <c r="AR32">
        <v>2.9162983894348145</v>
      </c>
      <c r="AS32">
        <v>2.8568437099456787</v>
      </c>
      <c r="AT32">
        <v>6594.962890625</v>
      </c>
      <c r="AU32">
        <v>51888.15625</v>
      </c>
      <c r="AV32">
        <v>177822.1875</v>
      </c>
      <c r="AW32">
        <v>633870.875</v>
      </c>
      <c r="AX32">
        <v>899578.75</v>
      </c>
      <c r="AY32">
        <v>2605994.5</v>
      </c>
      <c r="AZ32">
        <v>111371.9140625</v>
      </c>
      <c r="BA32">
        <v>0.14818179589893563</v>
      </c>
      <c r="BB32">
        <v>0.41987387135918791</v>
      </c>
      <c r="BC32">
        <v>0.43194431066513062</v>
      </c>
      <c r="BD32">
        <v>0.14928430318832397</v>
      </c>
      <c r="BE32">
        <v>0.11233086884021759</v>
      </c>
      <c r="BF32">
        <v>6.0690704733133316E-2</v>
      </c>
      <c r="BG32">
        <v>0.12135371565818787</v>
      </c>
      <c r="BH32">
        <v>0.61068254709243774</v>
      </c>
      <c r="BI32">
        <v>2.0248069763183594</v>
      </c>
      <c r="BJ32">
        <v>6.1253032684326172</v>
      </c>
      <c r="BK32">
        <v>9.3239421844482422</v>
      </c>
      <c r="BL32">
        <v>22.00886344909668</v>
      </c>
      <c r="BM32">
        <v>9.0750732421875</v>
      </c>
      <c r="BN32">
        <v>2.7895674705505371</v>
      </c>
      <c r="BO32">
        <v>2.1308207511901855</v>
      </c>
      <c r="BP32">
        <v>2.4314961433410645</v>
      </c>
      <c r="BQ32">
        <v>2.3993620872497559</v>
      </c>
      <c r="BR32">
        <v>2.7178361415863037</v>
      </c>
      <c r="BS32">
        <v>13515.3955078125</v>
      </c>
      <c r="BT32">
        <v>68012.8828125</v>
      </c>
      <c r="BU32">
        <v>225506.625</v>
      </c>
      <c r="BV32">
        <v>682186.75</v>
      </c>
      <c r="BW32">
        <v>1038425.25</v>
      </c>
      <c r="BX32">
        <v>2451169.25</v>
      </c>
    </row>
    <row r="33">
      <c r="A33">
        <v>1994</v>
      </c>
      <c r="B33">
        <v>28069.0703125</v>
      </c>
      <c r="C33">
        <v>5.8002737058068209E-2</v>
      </c>
      <c r="D33">
        <v>0.320733450033862</v>
      </c>
      <c r="E33">
        <v>0.62126380205154419</v>
      </c>
      <c r="F33">
        <v>0.26254040002822876</v>
      </c>
      <c r="G33">
        <v>0.19757957756519318</v>
      </c>
      <c r="H33">
        <v>0.10588696599006653</v>
      </c>
      <c r="I33">
        <v>6.1545573174953461E-2</v>
      </c>
      <c r="J33">
        <v>0.26828640699386597</v>
      </c>
      <c r="K33">
        <v>1.8048539161682129</v>
      </c>
      <c r="L33">
        <v>10.957832336425781</v>
      </c>
      <c r="M33">
        <v>15.891426086425781</v>
      </c>
      <c r="N33">
        <v>41.456172943115234</v>
      </c>
      <c r="O33">
        <v>17.951025009155298</v>
      </c>
      <c r="P33">
        <v>7.0220789909362802</v>
      </c>
      <c r="Q33">
        <v>3.44117283821106</v>
      </c>
      <c r="R33">
        <v>2.3955271244049099</v>
      </c>
      <c r="S33">
        <v>2.4858968257904102</v>
      </c>
      <c r="T33">
        <v>2.55278444290161</v>
      </c>
      <c r="U33">
        <v>1727.52697753906</v>
      </c>
      <c r="V33">
        <v>7530.5498046875</v>
      </c>
      <c r="W33">
        <v>50660.5703125</v>
      </c>
      <c r="X33">
        <v>307576.15625</v>
      </c>
      <c r="Y33">
        <v>446057.5625</v>
      </c>
      <c r="Z33">
        <v>1163636.25</v>
      </c>
      <c r="AA33">
        <v>99266.25</v>
      </c>
      <c r="AB33">
        <v>0.13602080144927281</v>
      </c>
      <c r="AC33">
        <v>0.38887155447965799</v>
      </c>
      <c r="AD33">
        <v>0.47510761022567749</v>
      </c>
      <c r="AE33">
        <v>0.19099973142147064</v>
      </c>
      <c r="AF33">
        <v>0.14879196882247925</v>
      </c>
      <c r="AG33">
        <v>8.3253785967826843E-2</v>
      </c>
      <c r="AH33">
        <v>6.7569784820079803E-2</v>
      </c>
      <c r="AI33">
        <v>0.56348788738250732</v>
      </c>
      <c r="AJ33">
        <v>1.8859062194824219</v>
      </c>
      <c r="AK33">
        <v>7.0705881118774414</v>
      </c>
      <c r="AL33">
        <v>10.473834037780762</v>
      </c>
      <c r="AM33">
        <v>32.638576507568359</v>
      </c>
      <c r="AN33">
        <v>16.3587341308594</v>
      </c>
      <c r="AO33">
        <v>3.0663979053497301</v>
      </c>
      <c r="AP33">
        <v>2.5186014175414999</v>
      </c>
      <c r="AQ33">
        <v>2.6995682716369598</v>
      </c>
      <c r="AR33">
        <v>2.8387749195098899</v>
      </c>
      <c r="AS33">
        <v>2.5463733673095699</v>
      </c>
      <c r="AT33">
        <v>6707.39892578125</v>
      </c>
      <c r="AU33">
        <v>55935.33203125</v>
      </c>
      <c r="AV33">
        <v>187206.84375</v>
      </c>
      <c r="AW33">
        <v>701870.75</v>
      </c>
      <c r="AX33">
        <v>1039698.25</v>
      </c>
      <c r="AY33">
        <v>3239909</v>
      </c>
      <c r="AZ33">
        <v>106674.890625</v>
      </c>
      <c r="BA33">
        <v>0.15481559616982341</v>
      </c>
      <c r="BB33">
        <v>0.42126361154867897</v>
      </c>
      <c r="BC33">
        <v>0.42392081022262573</v>
      </c>
      <c r="BD33">
        <v>0.1492525041103363</v>
      </c>
      <c r="BE33">
        <v>0.11329787224531174</v>
      </c>
      <c r="BF33">
        <v>6.2803499400615692E-2</v>
      </c>
      <c r="BG33">
        <v>0.12201163172721863</v>
      </c>
      <c r="BH33">
        <v>0.6323016881942749</v>
      </c>
      <c r="BI33">
        <v>1.9783234596252441</v>
      </c>
      <c r="BJ33">
        <v>6.1105117797851563</v>
      </c>
      <c r="BK33">
        <v>8.713343620300293</v>
      </c>
      <c r="BL33">
        <v>22.720891952514648</v>
      </c>
      <c r="BM33">
        <v>9.0250873565673793</v>
      </c>
      <c r="BN33">
        <v>2.67319631576538</v>
      </c>
      <c r="BO33">
        <v>2.1426041126251198</v>
      </c>
      <c r="BP33">
        <v>2.4418284893035902</v>
      </c>
      <c r="BQ33">
        <v>2.5992054939270002</v>
      </c>
      <c r="BR33">
        <v>2.7599396705627401</v>
      </c>
      <c r="BS33">
        <v>13015.5771484375</v>
      </c>
      <c r="BT33">
        <v>67450.7109375</v>
      </c>
      <c r="BU33">
        <v>211037.4375</v>
      </c>
      <c r="BV33">
        <v>651838.1875</v>
      </c>
      <c r="BW33">
        <v>929495</v>
      </c>
      <c r="BX33">
        <v>2423748.75</v>
      </c>
    </row>
    <row r="34">
      <c r="A34">
        <v>1995</v>
      </c>
      <c r="B34">
        <v>28761.701171875</v>
      </c>
      <c r="C34">
        <v>5.7822788098003404E-2</v>
      </c>
      <c r="D34">
        <v>0.31953183663379903</v>
      </c>
      <c r="E34">
        <v>0.62264537811279297</v>
      </c>
      <c r="F34">
        <v>0.26836651563644409</v>
      </c>
      <c r="G34">
        <v>0.20149339735507965</v>
      </c>
      <c r="H34">
        <v>0.10700049251317978</v>
      </c>
      <c r="I34">
        <v>6.1531767249107361E-2</v>
      </c>
      <c r="J34">
        <v>0.26446980237960815</v>
      </c>
      <c r="K34">
        <v>1.7674928903579712</v>
      </c>
      <c r="L34">
        <v>11.157715797424316</v>
      </c>
      <c r="M34">
        <v>16.293144226074219</v>
      </c>
      <c r="N34">
        <v>42.842304229736328</v>
      </c>
      <c r="O34">
        <v>17.9542446136475</v>
      </c>
      <c r="P34">
        <v>7.1247215270996103</v>
      </c>
      <c r="Q34">
        <v>3.52240991592407</v>
      </c>
      <c r="R34">
        <v>2.4051055908203098</v>
      </c>
      <c r="S34">
        <v>2.47334933280945</v>
      </c>
      <c r="T34">
        <v>2.4986515045165998</v>
      </c>
      <c r="U34">
        <v>1769.75830078125</v>
      </c>
      <c r="V34">
        <v>7606.6015625</v>
      </c>
      <c r="W34">
        <v>50836.1015625</v>
      </c>
      <c r="X34">
        <v>320914.875</v>
      </c>
      <c r="Y34">
        <v>468618.53125</v>
      </c>
      <c r="Z34">
        <v>1232217.5</v>
      </c>
      <c r="AA34">
        <v>100926.484375</v>
      </c>
      <c r="AB34">
        <v>0.13520336207378794</v>
      </c>
      <c r="AC34">
        <v>0.38490318676103302</v>
      </c>
      <c r="AD34">
        <v>0.47989350557327271</v>
      </c>
      <c r="AE34">
        <v>0.19865243136882782</v>
      </c>
      <c r="AF34">
        <v>0.15488667786121368</v>
      </c>
      <c r="AG34">
        <v>8.5537143051624298E-2</v>
      </c>
      <c r="AH34">
        <v>6.9503813982009888E-2</v>
      </c>
      <c r="AI34">
        <v>0.54848062992095947</v>
      </c>
      <c r="AJ34">
        <v>1.8599679470062256</v>
      </c>
      <c r="AK34">
        <v>7.2258806228637695</v>
      </c>
      <c r="AL34">
        <v>10.893092155456543</v>
      </c>
      <c r="AM34">
        <v>34.462459564208984</v>
      </c>
      <c r="AN34">
        <v>15.9049997329712</v>
      </c>
      <c r="AO34">
        <v>3.15323042869568</v>
      </c>
      <c r="AP34">
        <v>2.58012866973877</v>
      </c>
      <c r="AQ34">
        <v>2.7507464885711701</v>
      </c>
      <c r="AR34">
        <v>2.8462479114532502</v>
      </c>
      <c r="AS34">
        <v>2.4872786998748802</v>
      </c>
      <c r="AT34">
        <v>7014.775390625</v>
      </c>
      <c r="AU34">
        <v>55356.22265625</v>
      </c>
      <c r="AV34">
        <v>187720.03125</v>
      </c>
      <c r="AW34">
        <v>729282.75</v>
      </c>
      <c r="AX34">
        <v>1099401.5</v>
      </c>
      <c r="AY34">
        <v>3478174.75</v>
      </c>
      <c r="AZ34">
        <v>107391.5703125</v>
      </c>
      <c r="BA34">
        <v>0.15820774892721406</v>
      </c>
      <c r="BB34">
        <v>0.42271876888126197</v>
      </c>
      <c r="BC34">
        <v>0.41907346248626709</v>
      </c>
      <c r="BD34">
        <v>0.14831115305423737</v>
      </c>
      <c r="BE34">
        <v>0.11192602664232254</v>
      </c>
      <c r="BF34">
        <v>6.1195921152830124E-2</v>
      </c>
      <c r="BG34">
        <v>0.12777431309223175</v>
      </c>
      <c r="BH34">
        <v>0.64570468664169312</v>
      </c>
      <c r="BI34">
        <v>1.9526251554489136</v>
      </c>
      <c r="BJ34">
        <v>6.1197586059570312</v>
      </c>
      <c r="BK34">
        <v>8.9257736206054687</v>
      </c>
      <c r="BL34">
        <v>22.46583366394043</v>
      </c>
      <c r="BM34">
        <v>8.6169881820678693</v>
      </c>
      <c r="BN34">
        <v>2.6073136329650901</v>
      </c>
      <c r="BO34">
        <v>2.1461958885192902</v>
      </c>
      <c r="BP34">
        <v>2.4237112998962398</v>
      </c>
      <c r="BQ34">
        <v>2.50857758522034</v>
      </c>
      <c r="BR34">
        <v>2.7283589839935298</v>
      </c>
      <c r="BS34">
        <v>13721.884765625</v>
      </c>
      <c r="BT34">
        <v>69343.2421875</v>
      </c>
      <c r="BU34">
        <v>209695.484375</v>
      </c>
      <c r="BV34">
        <v>657210.5</v>
      </c>
      <c r="BW34">
        <v>958552.8125</v>
      </c>
      <c r="BX34">
        <v>2412641.25</v>
      </c>
    </row>
    <row r="35">
      <c r="A35">
        <v>1996</v>
      </c>
      <c r="B35">
        <v>29710.78515625</v>
      </c>
      <c r="C35">
        <v>5.5261319326091081E-2</v>
      </c>
      <c r="D35">
        <v>0.29584726573194498</v>
      </c>
      <c r="E35">
        <v>0.64889144897460938</v>
      </c>
      <c r="F35">
        <v>0.31599181890487671</v>
      </c>
      <c r="G35">
        <v>0.24885201454162598</v>
      </c>
      <c r="H35">
        <v>0.13935643434524536</v>
      </c>
      <c r="I35">
        <v>6.0594119131565094E-2</v>
      </c>
      <c r="J35">
        <v>0.23731817305088043</v>
      </c>
      <c r="K35">
        <v>1.6810750961303711</v>
      </c>
      <c r="L35">
        <v>10.926025390625</v>
      </c>
      <c r="M35">
        <v>17.006990432739258</v>
      </c>
      <c r="N35">
        <v>56.465980529785156</v>
      </c>
      <c r="O35">
        <v>18.232816696166999</v>
      </c>
      <c r="P35">
        <v>7.960693359375</v>
      </c>
      <c r="Q35">
        <v>3.8597719669342001</v>
      </c>
      <c r="R35">
        <v>2.8917758464813201</v>
      </c>
      <c r="S35">
        <v>2.9258499145507799</v>
      </c>
      <c r="T35">
        <v>2.4668056964874299</v>
      </c>
      <c r="U35">
        <v>1800.298828125</v>
      </c>
      <c r="V35">
        <v>7050.9091796875</v>
      </c>
      <c r="W35">
        <v>49946.0625</v>
      </c>
      <c r="X35">
        <v>324620.78125</v>
      </c>
      <c r="Y35">
        <v>505291.03125</v>
      </c>
      <c r="Z35">
        <v>1677648.625</v>
      </c>
      <c r="AA35">
        <v>106743.90625</v>
      </c>
      <c r="AB35">
        <v>0.12790591696209147</v>
      </c>
      <c r="AC35">
        <v>0.35819241386796302</v>
      </c>
      <c r="AD35">
        <v>0.51390171051025391</v>
      </c>
      <c r="AE35">
        <v>0.23891651630401611</v>
      </c>
      <c r="AF35">
        <v>0.19005167484283447</v>
      </c>
      <c r="AG35">
        <v>0.10644293576478958</v>
      </c>
      <c r="AH35">
        <v>6.5809905529022217E-2</v>
      </c>
      <c r="AI35">
        <v>0.51706957817077637</v>
      </c>
      <c r="AJ35">
        <v>1.7463059425354004</v>
      </c>
      <c r="AK35">
        <v>7.6848869323730469</v>
      </c>
      <c r="AL35">
        <v>13.060094833374023</v>
      </c>
      <c r="AM35">
        <v>41.553207397460938</v>
      </c>
      <c r="AN35">
        <v>16.801548004150401</v>
      </c>
      <c r="AO35">
        <v>3.3730490207672101</v>
      </c>
      <c r="AP35">
        <v>2.9419589042663601</v>
      </c>
      <c r="AQ35">
        <v>3.1076564788818399</v>
      </c>
      <c r="AR35">
        <v>2.9094409942627002</v>
      </c>
      <c r="AS35">
        <v>2.5592672824859601</v>
      </c>
      <c r="AT35">
        <v>7024.806640625</v>
      </c>
      <c r="AU35">
        <v>55194.0234375</v>
      </c>
      <c r="AV35">
        <v>186407.515625</v>
      </c>
      <c r="AW35">
        <v>820314.875</v>
      </c>
      <c r="AX35">
        <v>1394085.5</v>
      </c>
      <c r="AY35">
        <v>4435551.5</v>
      </c>
      <c r="AZ35">
        <v>109707.3125</v>
      </c>
      <c r="BA35">
        <v>0.15186509064778456</v>
      </c>
      <c r="BB35">
        <v>0.40078403990743999</v>
      </c>
      <c r="BC35">
        <v>0.4473508894443512</v>
      </c>
      <c r="BD35">
        <v>0.17486275732517242</v>
      </c>
      <c r="BE35">
        <v>0.13598483800888062</v>
      </c>
      <c r="BF35">
        <v>7.7711440622806549E-2</v>
      </c>
      <c r="BG35">
        <v>0.12661583721637726</v>
      </c>
      <c r="BH35">
        <v>0.61682432889938354</v>
      </c>
      <c r="BI35">
        <v>1.8994865417480469</v>
      </c>
      <c r="BJ35">
        <v>6.4005446434020996</v>
      </c>
      <c r="BK35">
        <v>9.7991542816162109</v>
      </c>
      <c r="BL35">
        <v>27.072668075561523</v>
      </c>
      <c r="BM35">
        <v>8.7002115249633807</v>
      </c>
      <c r="BN35">
        <v>2.7499661445617698</v>
      </c>
      <c r="BO35">
        <v>2.3547556400299099</v>
      </c>
      <c r="BP35">
        <v>2.7312159538268999</v>
      </c>
      <c r="BQ35">
        <v>2.7741286754608199</v>
      </c>
      <c r="BR35">
        <v>2.8678178787231401</v>
      </c>
      <c r="BS35">
        <v>13890.68359375</v>
      </c>
      <c r="BT35">
        <v>67670.140625</v>
      </c>
      <c r="BU35">
        <v>208387.5625</v>
      </c>
      <c r="BV35">
        <v>702186.5625</v>
      </c>
      <c r="BW35">
        <v>1075038.875</v>
      </c>
      <c r="BX35">
        <v>2970069.75</v>
      </c>
    </row>
    <row r="36">
      <c r="A36">
        <v>1997</v>
      </c>
      <c r="B36">
        <v>30892.58203125</v>
      </c>
      <c r="C36">
        <v>5.3529040714507349E-2</v>
      </c>
      <c r="D36">
        <v>0.27903009107633903</v>
      </c>
      <c r="E36">
        <v>0.66744083166122437</v>
      </c>
      <c r="F36">
        <v>0.33831018209457397</v>
      </c>
      <c r="G36">
        <v>0.27154886722564697</v>
      </c>
      <c r="H36">
        <v>0.15686827898025513</v>
      </c>
      <c r="I36">
        <v>5.9257157146930695E-2</v>
      </c>
      <c r="J36">
        <v>0.22064590454101563</v>
      </c>
      <c r="K36">
        <v>1.6188521385192871</v>
      </c>
      <c r="L36">
        <v>10.905838012695313</v>
      </c>
      <c r="M36">
        <v>16.876068115234375</v>
      </c>
      <c r="N36">
        <v>59.593605041503906</v>
      </c>
      <c r="O36">
        <v>18.650020599365199</v>
      </c>
      <c r="P36">
        <v>8.5785884857177699</v>
      </c>
      <c r="Q36">
        <v>4.1217713356018102</v>
      </c>
      <c r="R36">
        <v>3.1015872955322301</v>
      </c>
      <c r="S36">
        <v>3.2168626785278298</v>
      </c>
      <c r="T36">
        <v>2.6303913593292201</v>
      </c>
      <c r="U36">
        <v>1830.60656738281</v>
      </c>
      <c r="V36">
        <v>6816.32177734375</v>
      </c>
      <c r="W36">
        <v>50010.5234375</v>
      </c>
      <c r="X36">
        <v>336909.5</v>
      </c>
      <c r="Y36">
        <v>521345.3125</v>
      </c>
      <c r="Z36">
        <v>1841000.375</v>
      </c>
      <c r="AA36">
        <v>110871.3671875</v>
      </c>
      <c r="AB36">
        <v>0.12177422526239444</v>
      </c>
      <c r="AC36">
        <v>0.34777101785745002</v>
      </c>
      <c r="AD36">
        <v>0.53045475482940674</v>
      </c>
      <c r="AE36">
        <v>0.26313576102256775</v>
      </c>
      <c r="AF36">
        <v>0.21168120205402374</v>
      </c>
      <c r="AG36">
        <v>0.11815608292818069</v>
      </c>
      <c r="AH36">
        <v>5.8555778115987778E-2</v>
      </c>
      <c r="AI36">
        <v>0.49750584363937378</v>
      </c>
      <c r="AJ36">
        <v>1.6639842987060547</v>
      </c>
      <c r="AK36">
        <v>7.8489284515380859</v>
      </c>
      <c r="AL36">
        <v>14.214630126953125</v>
      </c>
      <c r="AM36">
        <v>46.385227203369141</v>
      </c>
      <c r="AN36">
        <v>18.889722824096701</v>
      </c>
      <c r="AO36">
        <v>3.5304765701293901</v>
      </c>
      <c r="AP36">
        <v>3.1869962215423602</v>
      </c>
      <c r="AQ36">
        <v>3.3507549762725799</v>
      </c>
      <c r="AR36">
        <v>2.9763236045837398</v>
      </c>
      <c r="AS36">
        <v>2.5434646606445299</v>
      </c>
      <c r="AT36">
        <v>6492.1591796875</v>
      </c>
      <c r="AU36">
        <v>55159.15234375</v>
      </c>
      <c r="AV36">
        <v>184488.21875</v>
      </c>
      <c r="AW36">
        <v>870221.4375</v>
      </c>
      <c r="AX36">
        <v>1575995.5</v>
      </c>
      <c r="AY36">
        <v>5142793.5</v>
      </c>
      <c r="AZ36">
        <v>113925.1796875</v>
      </c>
      <c r="BA36">
        <v>0.15084929935183064</v>
      </c>
      <c r="BB36">
        <v>0.39310064446045201</v>
      </c>
      <c r="BC36">
        <v>0.45605009794235229</v>
      </c>
      <c r="BD36">
        <v>0.18793873488903046</v>
      </c>
      <c r="BE36">
        <v>0.14671680331230164</v>
      </c>
      <c r="BF36">
        <v>8.3640813827514648E-2</v>
      </c>
      <c r="BG36">
        <v>0.12803962826728821</v>
      </c>
      <c r="BH36">
        <v>0.60819083452224731</v>
      </c>
      <c r="BI36">
        <v>1.8384256362915039</v>
      </c>
      <c r="BJ36">
        <v>6.644040584564209</v>
      </c>
      <c r="BK36">
        <v>10.534951210021973</v>
      </c>
      <c r="BL36">
        <v>28.71424674987793</v>
      </c>
      <c r="BM36">
        <v>8.6056222915649396</v>
      </c>
      <c r="BN36">
        <v>2.79232549667358</v>
      </c>
      <c r="BO36">
        <v>2.4803531169891402</v>
      </c>
      <c r="BP36">
        <v>2.8260958194732702</v>
      </c>
      <c r="BQ36">
        <v>2.78334665298462</v>
      </c>
      <c r="BR36">
        <v>2.9099481105804399</v>
      </c>
      <c r="BS36">
        <v>14586.9375</v>
      </c>
      <c r="BT36">
        <v>69288.25</v>
      </c>
      <c r="BU36">
        <v>209442.96875</v>
      </c>
      <c r="BV36">
        <v>756923.5</v>
      </c>
      <c r="BW36">
        <v>1200196.25</v>
      </c>
      <c r="BX36">
        <v>3271275.75</v>
      </c>
    </row>
    <row r="37">
      <c r="A37">
        <v>1998</v>
      </c>
      <c r="B37">
        <v>31962.576171875</v>
      </c>
      <c r="C37">
        <v>5.4836231754749859E-2</v>
      </c>
      <c r="D37">
        <v>0.26919568092434798</v>
      </c>
      <c r="E37">
        <v>0.67596811056137085</v>
      </c>
      <c r="F37">
        <v>0.34810793399810791</v>
      </c>
      <c r="G37">
        <v>0.27983972430229187</v>
      </c>
      <c r="H37">
        <v>0.16000761091709137</v>
      </c>
      <c r="I37">
        <v>6.8456500768661499E-2</v>
      </c>
      <c r="J37">
        <v>0.22258652746677399</v>
      </c>
      <c r="K37">
        <v>1.5750534534454346</v>
      </c>
      <c r="L37">
        <v>11.089101791381836</v>
      </c>
      <c r="M37">
        <v>17.36292839050293</v>
      </c>
      <c r="N37">
        <v>64.654205322265625</v>
      </c>
      <c r="O37">
        <v>16.144594192504901</v>
      </c>
      <c r="P37">
        <v>8.4925460815429705</v>
      </c>
      <c r="Q37">
        <v>4.2918448448181197</v>
      </c>
      <c r="R37">
        <v>3.1391830444335902</v>
      </c>
      <c r="S37">
        <v>3.2216322422027601</v>
      </c>
      <c r="T37">
        <v>2.4745130538940399</v>
      </c>
      <c r="U37">
        <v>2188.04614257813</v>
      </c>
      <c r="V37">
        <v>7114.43896484375</v>
      </c>
      <c r="W37">
        <v>50342.765625</v>
      </c>
      <c r="X37">
        <v>354436.25</v>
      </c>
      <c r="Y37">
        <v>554963.9375</v>
      </c>
      <c r="Z37">
        <v>2066515</v>
      </c>
      <c r="AA37">
        <v>117651.6875</v>
      </c>
      <c r="AB37">
        <v>0.11836855628510294</v>
      </c>
      <c r="AC37">
        <v>0.33604212480615903</v>
      </c>
      <c r="AD37">
        <v>0.54558932781219482</v>
      </c>
      <c r="AE37">
        <v>0.28061145544052124</v>
      </c>
      <c r="AF37">
        <v>0.22574776411056519</v>
      </c>
      <c r="AG37">
        <v>0.12272795289754868</v>
      </c>
      <c r="AH37">
        <v>5.6742526590824127E-2</v>
      </c>
      <c r="AI37">
        <v>0.4926324188709259</v>
      </c>
      <c r="AJ37">
        <v>1.6197823286056519</v>
      </c>
      <c r="AK37">
        <v>8.2020606994628906</v>
      </c>
      <c r="AL37">
        <v>15.457132339477539</v>
      </c>
      <c r="AM37">
        <v>50.339881896972656</v>
      </c>
      <c r="AN37">
        <v>19.5011196136475</v>
      </c>
      <c r="AO37">
        <v>3.5791971683502202</v>
      </c>
      <c r="AP37">
        <v>3.3678343296050999</v>
      </c>
      <c r="AQ37">
        <v>3.4198658466339098</v>
      </c>
      <c r="AR37">
        <v>2.9211413860321001</v>
      </c>
      <c r="AS37">
        <v>2.4381122589111301</v>
      </c>
      <c r="AT37">
        <v>6675.85400390625</v>
      </c>
      <c r="AU37">
        <v>57959.03515625</v>
      </c>
      <c r="AV37">
        <v>190570.125</v>
      </c>
      <c r="AW37">
        <v>964986.25</v>
      </c>
      <c r="AX37">
        <v>1818557.75</v>
      </c>
      <c r="AY37">
        <v>5922572</v>
      </c>
      <c r="AZ37">
        <v>119044.015625</v>
      </c>
      <c r="BA37">
        <v>0.14771000129130599</v>
      </c>
      <c r="BB37">
        <v>0.387268636629511</v>
      </c>
      <c r="BC37">
        <v>0.46502137184143066</v>
      </c>
      <c r="BD37">
        <v>0.19737830758094788</v>
      </c>
      <c r="BE37">
        <v>0.15549656748771667</v>
      </c>
      <c r="BF37">
        <v>8.8934242725372314E-2</v>
      </c>
      <c r="BG37">
        <v>0.11464378237724304</v>
      </c>
      <c r="BH37">
        <v>0.60263657569885254</v>
      </c>
      <c r="BI37">
        <v>1.83058762550354</v>
      </c>
      <c r="BJ37">
        <v>6.7039370536804199</v>
      </c>
      <c r="BK37">
        <v>10.946576118469238</v>
      </c>
      <c r="BL37">
        <v>30.145940780639648</v>
      </c>
      <c r="BM37">
        <v>9.6183042526245099</v>
      </c>
      <c r="BN37">
        <v>2.82837009429932</v>
      </c>
      <c r="BO37">
        <v>2.54000616073608</v>
      </c>
      <c r="BP37">
        <v>2.9443507194518999</v>
      </c>
      <c r="BQ37">
        <v>2.8402857780456499</v>
      </c>
      <c r="BR37">
        <v>2.95021271705627</v>
      </c>
      <c r="BS37">
        <v>13647.65625</v>
      </c>
      <c r="BT37">
        <v>71740.28125</v>
      </c>
      <c r="BU37">
        <v>217920.5</v>
      </c>
      <c r="BV37">
        <v>798063.5625</v>
      </c>
      <c r="BW37">
        <v>1303124.375</v>
      </c>
      <c r="BX37">
        <v>3588693.75</v>
      </c>
    </row>
    <row r="38">
      <c r="A38">
        <v>1999</v>
      </c>
      <c r="B38">
        <v>35354.47265625</v>
      </c>
      <c r="C38">
        <v>5.2541517359639606E-2</v>
      </c>
      <c r="D38">
        <v>0.26854015428250499</v>
      </c>
      <c r="E38">
        <v>0.67891830205917358</v>
      </c>
      <c r="F38">
        <v>0.36521255970001221</v>
      </c>
      <c r="G38">
        <v>0.29664051532745361</v>
      </c>
      <c r="H38">
        <v>0.16855177283287048</v>
      </c>
      <c r="I38">
        <v>6.3821859657764435E-2</v>
      </c>
      <c r="J38">
        <v>0.22586800158023834</v>
      </c>
      <c r="K38">
        <v>1.5471166372299194</v>
      </c>
      <c r="L38">
        <v>10.794075012207031</v>
      </c>
      <c r="M38">
        <v>18.219202041625977</v>
      </c>
      <c r="N38">
        <v>66.161430358886719</v>
      </c>
      <c r="O38">
        <v>17.322465896606399</v>
      </c>
      <c r="P38">
        <v>8.3893690109252894</v>
      </c>
      <c r="Q38">
        <v>4.3883862495422399</v>
      </c>
      <c r="R38">
        <v>3.3838412761688201</v>
      </c>
      <c r="S38">
        <v>3.2577929496765101</v>
      </c>
      <c r="T38">
        <v>2.55005931854248</v>
      </c>
      <c r="U38">
        <v>2256.38818359375</v>
      </c>
      <c r="V38">
        <v>7985.4443359375</v>
      </c>
      <c r="W38">
        <v>54697.4921875</v>
      </c>
      <c r="X38">
        <v>381618.84375</v>
      </c>
      <c r="Y38">
        <v>644130.3125</v>
      </c>
      <c r="Z38">
        <v>2339102.5</v>
      </c>
      <c r="AA38">
        <v>128427.734375</v>
      </c>
      <c r="AB38">
        <v>0.11797908126038595</v>
      </c>
      <c r="AC38">
        <v>0.32976422802211303</v>
      </c>
      <c r="AD38">
        <v>0.55225670337677002</v>
      </c>
      <c r="AE38">
        <v>0.28865355253219604</v>
      </c>
      <c r="AF38">
        <v>0.23088611662387848</v>
      </c>
      <c r="AG38">
        <v>0.12493816763162613</v>
      </c>
      <c r="AH38">
        <v>5.6713104248046875E-2</v>
      </c>
      <c r="AI38">
        <v>0.48939687013626099</v>
      </c>
      <c r="AJ38">
        <v>1.571384072303772</v>
      </c>
      <c r="AK38">
        <v>8.548832893371582</v>
      </c>
      <c r="AL38">
        <v>16.341676712036133</v>
      </c>
      <c r="AM38">
        <v>51.791110992431641</v>
      </c>
      <c r="AN38">
        <v>19.512168884277301</v>
      </c>
      <c r="AO38">
        <v>3.60452032089233</v>
      </c>
      <c r="AP38">
        <v>3.5150172710418701</v>
      </c>
      <c r="AQ38">
        <v>3.3805844783782999</v>
      </c>
      <c r="AR38">
        <v>2.83016109466553</v>
      </c>
      <c r="AS38">
        <v>2.4221558570861799</v>
      </c>
      <c r="AT38">
        <v>7283.53564453125</v>
      </c>
      <c r="AU38">
        <v>62852.1328125</v>
      </c>
      <c r="AV38">
        <v>201809.296875</v>
      </c>
      <c r="AW38">
        <v>1097907.25</v>
      </c>
      <c r="AX38">
        <v>2098724.5</v>
      </c>
      <c r="AY38">
        <v>6651415</v>
      </c>
      <c r="AZ38">
        <v>130228.390625</v>
      </c>
      <c r="BA38">
        <v>0.14744081822572228</v>
      </c>
      <c r="BB38">
        <v>0.38175269671849499</v>
      </c>
      <c r="BC38">
        <v>0.47080650925636292</v>
      </c>
      <c r="BD38">
        <v>0.21031327545642853</v>
      </c>
      <c r="BE38">
        <v>0.16721661388874054</v>
      </c>
      <c r="BF38">
        <v>9.7010709345340729E-2</v>
      </c>
      <c r="BG38">
        <v>0.10574376583099365</v>
      </c>
      <c r="BH38">
        <v>0.60569524765014648</v>
      </c>
      <c r="BI38">
        <v>1.8050911426544189</v>
      </c>
      <c r="BJ38">
        <v>6.7990093231201172</v>
      </c>
      <c r="BK38">
        <v>11.346797943115234</v>
      </c>
      <c r="BL38">
        <v>33.540149688720703</v>
      </c>
      <c r="BM38">
        <v>10.429799079895</v>
      </c>
      <c r="BN38">
        <v>2.81517505645752</v>
      </c>
      <c r="BO38">
        <v>2.60844922065735</v>
      </c>
      <c r="BP38">
        <v>3.09572529792786</v>
      </c>
      <c r="BQ38">
        <v>2.9508655071258501</v>
      </c>
      <c r="BR38">
        <v>2.9003276824951199</v>
      </c>
      <c r="BS38">
        <v>13770.8408203125</v>
      </c>
      <c r="BT38">
        <v>78878.71875</v>
      </c>
      <c r="BU38">
        <v>235074.109375</v>
      </c>
      <c r="BV38">
        <v>885424.0625</v>
      </c>
      <c r="BW38">
        <v>1477675.25</v>
      </c>
      <c r="BX38">
        <v>4367879.5</v>
      </c>
    </row>
    <row r="39">
      <c r="A39">
        <v>2000</v>
      </c>
      <c r="B39">
        <v>38885.328125</v>
      </c>
      <c r="C39">
        <v>4.7197294063175889E-2</v>
      </c>
      <c r="D39">
        <v>0.26921130107735097</v>
      </c>
      <c r="E39">
        <v>0.68359142541885376</v>
      </c>
      <c r="F39">
        <v>0.37279564142227173</v>
      </c>
      <c r="G39">
        <v>0.30210417509078979</v>
      </c>
      <c r="H39">
        <v>0.17056478559970856</v>
      </c>
      <c r="I39">
        <v>5.634038895368576E-2</v>
      </c>
      <c r="J39">
        <v>0.20398646593093872</v>
      </c>
      <c r="K39">
        <v>1.5266627073287964</v>
      </c>
      <c r="L39">
        <v>11.059650421142578</v>
      </c>
      <c r="M39">
        <v>18.733798980712891</v>
      </c>
      <c r="N39">
        <v>69.355110168457031</v>
      </c>
      <c r="O39">
        <v>19.638919830322301</v>
      </c>
      <c r="P39">
        <v>9.3418388366699201</v>
      </c>
      <c r="Q39">
        <v>4.4771809577941903</v>
      </c>
      <c r="R39">
        <v>3.3704528808593799</v>
      </c>
      <c r="S39">
        <v>3.22568702697754</v>
      </c>
      <c r="T39">
        <v>2.4604232311248802</v>
      </c>
      <c r="U39">
        <v>2190.814453125</v>
      </c>
      <c r="V39">
        <v>7932.08056640625</v>
      </c>
      <c r="W39">
        <v>59364.78125</v>
      </c>
      <c r="X39">
        <v>430058.125</v>
      </c>
      <c r="Y39">
        <v>728469.9375</v>
      </c>
      <c r="Z39">
        <v>2696896.25</v>
      </c>
      <c r="AA39">
        <v>141260.90625</v>
      </c>
      <c r="AB39">
        <v>0.11884319706567913</v>
      </c>
      <c r="AC39">
        <v>0.325144541322757</v>
      </c>
      <c r="AD39">
        <v>0.55601227283477783</v>
      </c>
      <c r="AE39">
        <v>0.28942608833312988</v>
      </c>
      <c r="AF39">
        <v>0.23079194128513336</v>
      </c>
      <c r="AG39">
        <v>0.12476073205471039</v>
      </c>
      <c r="AH39">
        <v>5.4106269031763077E-2</v>
      </c>
      <c r="AI39">
        <v>0.48693159222602844</v>
      </c>
      <c r="AJ39">
        <v>1.5567243099212646</v>
      </c>
      <c r="AK39">
        <v>8.5940036773681641</v>
      </c>
      <c r="AL39">
        <v>16.325414657592773</v>
      </c>
      <c r="AM39">
        <v>51.650188446044922</v>
      </c>
      <c r="AN39">
        <v>20.455619812011701</v>
      </c>
      <c r="AO39">
        <v>3.6192474365234402</v>
      </c>
      <c r="AP39">
        <v>3.5719196796417201</v>
      </c>
      <c r="AQ39">
        <v>3.3697094917297399</v>
      </c>
      <c r="AR39">
        <v>2.82972288131714</v>
      </c>
      <c r="AS39">
        <v>2.4193902015686</v>
      </c>
      <c r="AT39">
        <v>7643.1005859375</v>
      </c>
      <c r="AU39">
        <v>68784.3984375</v>
      </c>
      <c r="AV39">
        <v>219904.28125</v>
      </c>
      <c r="AW39">
        <v>1213996.75</v>
      </c>
      <c r="AX39">
        <v>2306142.75</v>
      </c>
      <c r="AY39">
        <v>7296152.5</v>
      </c>
      <c r="AZ39">
        <v>141414.328125</v>
      </c>
      <c r="BA39">
        <v>0.14777450045164411</v>
      </c>
      <c r="BB39">
        <v>0.383181559279064</v>
      </c>
      <c r="BC39">
        <v>0.46904394030570984</v>
      </c>
      <c r="BD39">
        <v>0.21283303201198578</v>
      </c>
      <c r="BE39">
        <v>0.16917656362056732</v>
      </c>
      <c r="BF39">
        <v>9.8467074334621429E-2</v>
      </c>
      <c r="BG39">
        <v>9.6063695847988129E-2</v>
      </c>
      <c r="BH39">
        <v>0.61258834600448608</v>
      </c>
      <c r="BI39">
        <v>1.7516051530838013</v>
      </c>
      <c r="BJ39">
        <v>6.8897991180419922</v>
      </c>
      <c r="BK39">
        <v>11.281833648681641</v>
      </c>
      <c r="BL39">
        <v>33.625202178955078</v>
      </c>
      <c r="BM39">
        <v>11.4850826263428</v>
      </c>
      <c r="BN39">
        <v>2.7824168205261199</v>
      </c>
      <c r="BO39">
        <v>2.6779477596282999</v>
      </c>
      <c r="BP39">
        <v>3.0898840427398699</v>
      </c>
      <c r="BQ39">
        <v>3.0006370544433598</v>
      </c>
      <c r="BR39">
        <v>2.93254423141479</v>
      </c>
      <c r="BS39">
        <v>13584.783203125</v>
      </c>
      <c r="BT39">
        <v>86628.7734375</v>
      </c>
      <c r="BU39">
        <v>247702.0625</v>
      </c>
      <c r="BV39">
        <v>974316.3125</v>
      </c>
      <c r="BW39">
        <v>1595412.875</v>
      </c>
      <c r="BX39">
        <v>4755085.5</v>
      </c>
    </row>
    <row r="40">
      <c r="A40">
        <v>2001</v>
      </c>
      <c r="B40">
        <v>40930.76171875</v>
      </c>
      <c r="C40">
        <v>4.6884910540940718E-2</v>
      </c>
      <c r="D40">
        <v>0.28003421269017198</v>
      </c>
      <c r="E40">
        <v>0.67308086156845093</v>
      </c>
      <c r="F40">
        <v>0.35943382978439331</v>
      </c>
      <c r="G40">
        <v>0.2879256010055542</v>
      </c>
      <c r="H40">
        <v>0.15994967520236969</v>
      </c>
      <c r="I40">
        <v>5.370156466960907E-2</v>
      </c>
      <c r="J40">
        <v>0.21556770801544189</v>
      </c>
      <c r="K40">
        <v>1.5670928955078125</v>
      </c>
      <c r="L40">
        <v>11.295381546020508</v>
      </c>
      <c r="M40">
        <v>18.846609115600586</v>
      </c>
      <c r="N40">
        <v>63.343505859375</v>
      </c>
      <c r="O40">
        <v>20.5979614257813</v>
      </c>
      <c r="P40">
        <v>8.8427286148071307</v>
      </c>
      <c r="Q40">
        <v>4.2948517799377397</v>
      </c>
      <c r="R40">
        <v>3.18180179595947</v>
      </c>
      <c r="S40">
        <v>3.0554008483886701</v>
      </c>
      <c r="T40">
        <v>2.5264840126037602</v>
      </c>
      <c r="U40">
        <v>2198.0458984375</v>
      </c>
      <c r="V40">
        <v>8823.3505859375</v>
      </c>
      <c r="W40">
        <v>64142.3046875</v>
      </c>
      <c r="X40">
        <v>462328.5625</v>
      </c>
      <c r="Y40">
        <v>771406.0625</v>
      </c>
      <c r="Z40">
        <v>2592698</v>
      </c>
      <c r="AA40">
        <v>145543.953125</v>
      </c>
      <c r="AB40">
        <v>0.12173468358990684</v>
      </c>
      <c r="AC40">
        <v>0.33270701249811402</v>
      </c>
      <c r="AD40">
        <v>0.54555827379226685</v>
      </c>
      <c r="AE40">
        <v>0.2724936306476593</v>
      </c>
      <c r="AF40">
        <v>0.21573652327060699</v>
      </c>
      <c r="AG40">
        <v>0.11665404587984085</v>
      </c>
      <c r="AH40">
        <v>5.2553426474332809E-2</v>
      </c>
      <c r="AI40">
        <v>0.51243036985397339</v>
      </c>
      <c r="AJ40">
        <v>1.5631717443466187</v>
      </c>
      <c r="AK40">
        <v>8.7571001052856445</v>
      </c>
      <c r="AL40">
        <v>15.14974308013916</v>
      </c>
      <c r="AM40">
        <v>48.395584106445313</v>
      </c>
      <c r="AN40">
        <v>21.060884475708001</v>
      </c>
      <c r="AO40">
        <v>3.42789626121521</v>
      </c>
      <c r="AP40">
        <v>3.49046683311462</v>
      </c>
      <c r="AQ40">
        <v>3.1137447357177699</v>
      </c>
      <c r="AR40">
        <v>2.8505539894103999</v>
      </c>
      <c r="AS40">
        <v>2.4155130386352499</v>
      </c>
      <c r="AT40">
        <v>7648.83349609375</v>
      </c>
      <c r="AU40">
        <v>74581.140625</v>
      </c>
      <c r="AV40">
        <v>227510.1875</v>
      </c>
      <c r="AW40">
        <v>1274543</v>
      </c>
      <c r="AX40">
        <v>2204953.5</v>
      </c>
      <c r="AY40">
        <v>7043684.5</v>
      </c>
      <c r="AZ40">
        <v>147836.296875</v>
      </c>
      <c r="BA40">
        <v>0.14721934638775419</v>
      </c>
      <c r="BB40">
        <v>0.38820259909252203</v>
      </c>
      <c r="BC40">
        <v>0.4645780622959137</v>
      </c>
      <c r="BD40">
        <v>0.21224972605705261</v>
      </c>
      <c r="BE40">
        <v>0.16840186715126038</v>
      </c>
      <c r="BF40">
        <v>9.8737746477127075E-2</v>
      </c>
      <c r="BG40">
        <v>8.7953321635723114E-2</v>
      </c>
      <c r="BH40">
        <v>0.61903077363967896</v>
      </c>
      <c r="BI40">
        <v>1.73845374584198</v>
      </c>
      <c r="BJ40">
        <v>6.8460354804992676</v>
      </c>
      <c r="BK40">
        <v>11.240879058837891</v>
      </c>
      <c r="BL40">
        <v>32.569503784179688</v>
      </c>
      <c r="BM40">
        <v>12.5499057769775</v>
      </c>
      <c r="BN40">
        <v>2.75522708892822</v>
      </c>
      <c r="BO40">
        <v>2.67222952842712</v>
      </c>
      <c r="BP40">
        <v>3.1003890037536599</v>
      </c>
      <c r="BQ40">
        <v>2.9973940849304199</v>
      </c>
      <c r="BR40">
        <v>3.0365285873413099</v>
      </c>
      <c r="BS40">
        <v>13002.693359375</v>
      </c>
      <c r="BT40">
        <v>91515.21875</v>
      </c>
      <c r="BU40">
        <v>257006.5625</v>
      </c>
      <c r="BV40">
        <v>1012092.5</v>
      </c>
      <c r="BW40">
        <v>1661809.875</v>
      </c>
      <c r="BX40">
        <v>4814955</v>
      </c>
    </row>
    <row r="41">
      <c r="A41">
        <v>2002</v>
      </c>
      <c r="B41">
        <v>42402.93359375</v>
      </c>
      <c r="C41">
        <v>4.7329821841952072E-2</v>
      </c>
      <c r="D41">
        <v>0.29970930571825399</v>
      </c>
      <c r="E41">
        <v>0.65296089649200439</v>
      </c>
      <c r="F41">
        <v>0.33322009444236755</v>
      </c>
      <c r="G41">
        <v>0.26172912120819092</v>
      </c>
      <c r="H41">
        <v>0.14259262382984161</v>
      </c>
      <c r="I41">
        <v>5.3539473563432693E-2</v>
      </c>
      <c r="J41">
        <v>0.21347451210021973</v>
      </c>
      <c r="K41">
        <v>1.6517229080200195</v>
      </c>
      <c r="L41">
        <v>11.492352485656738</v>
      </c>
      <c r="M41">
        <v>18.601228713989258</v>
      </c>
      <c r="N41">
        <v>58.241649627685547</v>
      </c>
      <c r="O41">
        <v>20.659854888916001</v>
      </c>
      <c r="P41">
        <v>8.9253339767456108</v>
      </c>
      <c r="Q41">
        <v>3.9532592296600302</v>
      </c>
      <c r="R41">
        <v>2.90001440048218</v>
      </c>
      <c r="S41">
        <v>2.8155539035797101</v>
      </c>
      <c r="T41">
        <v>2.4514045715332</v>
      </c>
      <c r="U41">
        <v>2270.23071289063</v>
      </c>
      <c r="V41">
        <v>9051.9453125</v>
      </c>
      <c r="W41">
        <v>70037.8984375</v>
      </c>
      <c r="X41">
        <v>487309.46875</v>
      </c>
      <c r="Y41">
        <v>788746.6875</v>
      </c>
      <c r="Z41">
        <v>2469616.75</v>
      </c>
      <c r="AA41">
        <v>152374.5625</v>
      </c>
      <c r="AB41">
        <v>0.12694116212190282</v>
      </c>
      <c r="AC41">
        <v>0.34136651081301</v>
      </c>
      <c r="AD41">
        <v>0.53169232606887817</v>
      </c>
      <c r="AE41">
        <v>0.25677728652954102</v>
      </c>
      <c r="AF41">
        <v>0.20247618854045868</v>
      </c>
      <c r="AG41">
        <v>0.10918629914522171</v>
      </c>
      <c r="AH41">
        <v>5.5392611771821976E-2</v>
      </c>
      <c r="AI41">
        <v>0.53329700231552124</v>
      </c>
      <c r="AJ41">
        <v>1.5793962478637695</v>
      </c>
      <c r="AK41">
        <v>8.5461158752441406</v>
      </c>
      <c r="AL41">
        <v>14.343518257141113</v>
      </c>
      <c r="AM41">
        <v>45.359756469726562</v>
      </c>
      <c r="AN41">
        <v>19.980699539184599</v>
      </c>
      <c r="AO41">
        <v>3.2741835117340101</v>
      </c>
      <c r="AP41">
        <v>3.3667938709259002</v>
      </c>
      <c r="AQ41">
        <v>3.0081021785736102</v>
      </c>
      <c r="AR41">
        <v>2.82781934738159</v>
      </c>
      <c r="AS41">
        <v>2.4138722419738801</v>
      </c>
      <c r="AT41">
        <v>8440.4248046875</v>
      </c>
      <c r="AU41">
        <v>81260.8984375</v>
      </c>
      <c r="AV41">
        <v>240659.8125</v>
      </c>
      <c r="AW41">
        <v>1302210.625</v>
      </c>
      <c r="AX41">
        <v>2185587.25</v>
      </c>
      <c r="AY41">
        <v>6911673</v>
      </c>
      <c r="AZ41">
        <v>154330.96875</v>
      </c>
      <c r="BA41">
        <v>0.15064834169084113</v>
      </c>
      <c r="BB41">
        <v>0.39937950092560298</v>
      </c>
      <c r="BC41">
        <v>0.44997218251228333</v>
      </c>
      <c r="BD41">
        <v>0.19829368591308594</v>
      </c>
      <c r="BE41">
        <v>0.1553332656621933</v>
      </c>
      <c r="BF41">
        <v>8.912619948387146E-2</v>
      </c>
      <c r="BG41">
        <v>8.5102193057537079E-2</v>
      </c>
      <c r="BH41">
        <v>0.64273828268051147</v>
      </c>
      <c r="BI41">
        <v>1.767491340637207</v>
      </c>
      <c r="BJ41">
        <v>6.8661923408508301</v>
      </c>
      <c r="BK41">
        <v>10.787687301635742</v>
      </c>
      <c r="BL41">
        <v>30.173967361450195</v>
      </c>
      <c r="BM41">
        <v>12.9714441299438</v>
      </c>
      <c r="BN41">
        <v>2.64289522171021</v>
      </c>
      <c r="BO41">
        <v>2.54597115516663</v>
      </c>
      <c r="BP41">
        <v>2.8895077705383301</v>
      </c>
      <c r="BQ41">
        <v>2.8823330402374299</v>
      </c>
      <c r="BR41">
        <v>2.9602735042571999</v>
      </c>
      <c r="BS41">
        <v>13133.904296875</v>
      </c>
      <c r="BT41">
        <v>99194.421875</v>
      </c>
      <c r="BU41">
        <v>272778.65625</v>
      </c>
      <c r="BV41">
        <v>1059666.125</v>
      </c>
      <c r="BW41">
        <v>1664874.25</v>
      </c>
      <c r="BX41">
        <v>4656777.5</v>
      </c>
    </row>
    <row r="42">
      <c r="A42">
        <v>2003</v>
      </c>
      <c r="B42">
        <v>42287.69921875</v>
      </c>
      <c r="C42">
        <v>4.7176052753358066E-2</v>
      </c>
      <c r="D42">
        <v>0.31446655592268402</v>
      </c>
      <c r="E42">
        <v>0.63835734128952026</v>
      </c>
      <c r="F42">
        <v>0.32317864894866943</v>
      </c>
      <c r="G42">
        <v>0.25137397646903992</v>
      </c>
      <c r="H42">
        <v>0.13263963162899017</v>
      </c>
      <c r="I42">
        <v>5.618811771273613E-2</v>
      </c>
      <c r="J42">
        <v>0.20256742835044861</v>
      </c>
      <c r="K42">
        <v>1.708024263381958</v>
      </c>
      <c r="L42">
        <v>11.529650688171387</v>
      </c>
      <c r="M42">
        <v>18.885955810546875</v>
      </c>
      <c r="N42">
        <v>56.826045989990234</v>
      </c>
      <c r="O42">
        <v>19.684398651123001</v>
      </c>
      <c r="P42">
        <v>9.4074153900146502</v>
      </c>
      <c r="Q42">
        <v>3.7374734878539999</v>
      </c>
      <c r="R42">
        <v>2.8031170368194598</v>
      </c>
      <c r="S42">
        <v>2.6626224517822301</v>
      </c>
      <c r="T42">
        <v>2.3359239101409899</v>
      </c>
      <c r="U42">
        <v>2376.06616210938</v>
      </c>
      <c r="V42">
        <v>8566.1103515625</v>
      </c>
      <c r="W42">
        <v>72228.4140625</v>
      </c>
      <c r="X42">
        <v>487562.40625</v>
      </c>
      <c r="Y42">
        <v>798643.625</v>
      </c>
      <c r="Z42">
        <v>2403042.75</v>
      </c>
      <c r="AA42">
        <v>163695.078125</v>
      </c>
      <c r="AB42">
        <v>0.12744540412838906</v>
      </c>
      <c r="AC42">
        <v>0.34826742999625598</v>
      </c>
      <c r="AD42">
        <v>0.52428710460662842</v>
      </c>
      <c r="AE42">
        <v>0.2496124804019928</v>
      </c>
      <c r="AF42">
        <v>0.19710348546504974</v>
      </c>
      <c r="AG42">
        <v>0.10681482404470444</v>
      </c>
      <c r="AH42">
        <v>5.3168337792158127E-2</v>
      </c>
      <c r="AI42">
        <v>0.55267047882080078</v>
      </c>
      <c r="AJ42">
        <v>1.5833454132080078</v>
      </c>
      <c r="AK42">
        <v>8.3809366226196289</v>
      </c>
      <c r="AL42">
        <v>13.835938453674316</v>
      </c>
      <c r="AM42">
        <v>44.032905578613281</v>
      </c>
      <c r="AN42">
        <v>20.820428848266602</v>
      </c>
      <c r="AO42">
        <v>3.1576094627380402</v>
      </c>
      <c r="AP42">
        <v>3.3116593360900901</v>
      </c>
      <c r="AQ42">
        <v>2.9814887046814</v>
      </c>
      <c r="AR42">
        <v>2.8533005714416499</v>
      </c>
      <c r="AS42">
        <v>2.43167996406555</v>
      </c>
      <c r="AT42">
        <v>8703.3955078125</v>
      </c>
      <c r="AU42">
        <v>90469.4375</v>
      </c>
      <c r="AV42">
        <v>259185.859375</v>
      </c>
      <c r="AW42">
        <v>1371918.125</v>
      </c>
      <c r="AX42">
        <v>2264875</v>
      </c>
      <c r="AY42">
        <v>7207970</v>
      </c>
      <c r="AZ42">
        <v>170709.890625</v>
      </c>
      <c r="BA42">
        <v>0.15005642612032877</v>
      </c>
      <c r="BB42">
        <v>0.403323311053574</v>
      </c>
      <c r="BC42">
        <v>0.44662025570869446</v>
      </c>
      <c r="BD42">
        <v>0.19579114019870758</v>
      </c>
      <c r="BE42">
        <v>0.15254278481006622</v>
      </c>
      <c r="BF42">
        <v>8.5299186408519745E-2</v>
      </c>
      <c r="BG42">
        <v>8.0047957599163055E-2</v>
      </c>
      <c r="BH42">
        <v>0.64070504903793335</v>
      </c>
      <c r="BI42">
        <v>1.7579052448272705</v>
      </c>
      <c r="BJ42">
        <v>6.791229248046875</v>
      </c>
      <c r="BK42">
        <v>11.025118827819824</v>
      </c>
      <c r="BL42">
        <v>30.714456558227539</v>
      </c>
      <c r="BM42">
        <v>13.797681808471699</v>
      </c>
      <c r="BN42">
        <v>2.6531543731689502</v>
      </c>
      <c r="BO42">
        <v>2.5404255390167201</v>
      </c>
      <c r="BP42">
        <v>2.8843305110931401</v>
      </c>
      <c r="BQ42">
        <v>2.7686929702758798</v>
      </c>
      <c r="BR42">
        <v>2.7829639911651598</v>
      </c>
      <c r="BS42">
        <v>13664.9775390625</v>
      </c>
      <c r="BT42">
        <v>109374.6875</v>
      </c>
      <c r="BU42">
        <v>300091.8125</v>
      </c>
      <c r="BV42">
        <v>1159330</v>
      </c>
      <c r="BW42">
        <v>1882096.75</v>
      </c>
      <c r="BX42">
        <v>5243261.5</v>
      </c>
    </row>
    <row r="43">
      <c r="A43">
        <v>2004</v>
      </c>
      <c r="B43">
        <v>52035.109375</v>
      </c>
      <c r="C43">
        <v>4.207723100630844E-2</v>
      </c>
      <c r="D43">
        <v>0.33650816862281302</v>
      </c>
      <c r="E43">
        <v>0.62141460180282593</v>
      </c>
      <c r="F43">
        <v>0.3053625226020813</v>
      </c>
      <c r="G43">
        <v>0.23656219244003296</v>
      </c>
      <c r="H43">
        <v>0.12578928470611572</v>
      </c>
      <c r="I43">
        <v>4.8966363072395325E-2</v>
      </c>
      <c r="J43">
        <v>0.18313221633434296</v>
      </c>
      <c r="K43">
        <v>1.7828223705291748</v>
      </c>
      <c r="L43">
        <v>11.098799705505371</v>
      </c>
      <c r="M43">
        <v>17.578926086425781</v>
      </c>
      <c r="N43">
        <v>52.511653900146484</v>
      </c>
      <c r="O43">
        <v>22.606864929199201</v>
      </c>
      <c r="P43">
        <v>10.4612140655518</v>
      </c>
      <c r="Q43">
        <v>3.48540115356445</v>
      </c>
      <c r="R43">
        <v>2.7508687973022501</v>
      </c>
      <c r="S43">
        <v>2.6902406215667698</v>
      </c>
      <c r="T43">
        <v>2.3895804882049601</v>
      </c>
      <c r="U43">
        <v>2547.96997070313</v>
      </c>
      <c r="V43">
        <v>9529.3046875</v>
      </c>
      <c r="W43">
        <v>92769.359375</v>
      </c>
      <c r="X43">
        <v>577527.25</v>
      </c>
      <c r="Y43">
        <v>914721.3125</v>
      </c>
      <c r="Z43">
        <v>2732449.75</v>
      </c>
      <c r="AA43">
        <v>183755.15625</v>
      </c>
      <c r="AB43">
        <v>0.13030032791072976</v>
      </c>
      <c r="AC43">
        <v>0.35696669673456699</v>
      </c>
      <c r="AD43">
        <v>0.51273298263549805</v>
      </c>
      <c r="AE43">
        <v>0.2367933988571167</v>
      </c>
      <c r="AF43">
        <v>0.18531747162342072</v>
      </c>
      <c r="AG43">
        <v>9.9172599613666534E-2</v>
      </c>
      <c r="AH43">
        <v>5.2540238946676254E-2</v>
      </c>
      <c r="AI43">
        <v>0.58355516195297241</v>
      </c>
      <c r="AJ43">
        <v>1.5975000858306885</v>
      </c>
      <c r="AK43">
        <v>8.2851943969726563</v>
      </c>
      <c r="AL43">
        <v>13.339214324951172</v>
      </c>
      <c r="AM43">
        <v>41.396450042724609</v>
      </c>
      <c r="AN43">
        <v>21.073490142822301</v>
      </c>
      <c r="AO43">
        <v>2.9806284904479998</v>
      </c>
      <c r="AP43">
        <v>3.20940065383911</v>
      </c>
      <c r="AQ43">
        <v>2.85686111450195</v>
      </c>
      <c r="AR43">
        <v>2.7768349647521999</v>
      </c>
      <c r="AS43">
        <v>2.3927750587463401</v>
      </c>
      <c r="AT43">
        <v>9654.5400390625</v>
      </c>
      <c r="AU43">
        <v>107231.2734375</v>
      </c>
      <c r="AV43">
        <v>293548.875</v>
      </c>
      <c r="AW43">
        <v>1522447.125</v>
      </c>
      <c r="AX43">
        <v>2451149.5</v>
      </c>
      <c r="AY43">
        <v>7606811</v>
      </c>
      <c r="AZ43">
        <v>190227.390625</v>
      </c>
      <c r="BA43">
        <v>0.14854345975521654</v>
      </c>
      <c r="BB43">
        <v>0.40862096795872799</v>
      </c>
      <c r="BC43">
        <v>0.44283553957939148</v>
      </c>
      <c r="BD43">
        <v>0.19173598289489746</v>
      </c>
      <c r="BE43">
        <v>0.14913444221019745</v>
      </c>
      <c r="BF43">
        <v>8.233584463596344E-2</v>
      </c>
      <c r="BG43">
        <v>7.3791347444057465E-2</v>
      </c>
      <c r="BH43">
        <v>0.65868920087814331</v>
      </c>
      <c r="BI43">
        <v>1.7674871683120728</v>
      </c>
      <c r="BJ43">
        <v>6.8283658027648926</v>
      </c>
      <c r="BK43">
        <v>10.840738296508789</v>
      </c>
      <c r="BL43">
        <v>29.602849960327148</v>
      </c>
      <c r="BM43">
        <v>14.9745435714722</v>
      </c>
      <c r="BN43">
        <v>2.5852589607238801</v>
      </c>
      <c r="BO43">
        <v>2.5054078102111799</v>
      </c>
      <c r="BP43">
        <v>2.8073256015777601</v>
      </c>
      <c r="BQ43">
        <v>2.75025486946106</v>
      </c>
      <c r="BR43">
        <v>2.7784452438354501</v>
      </c>
      <c r="BS43">
        <v>14037.1357421875</v>
      </c>
      <c r="BT43">
        <v>125300.7265625</v>
      </c>
      <c r="BU43">
        <v>336224.46875</v>
      </c>
      <c r="BV43">
        <v>1298942.25</v>
      </c>
      <c r="BW43">
        <v>2062205.375</v>
      </c>
      <c r="BX43">
        <v>5631273</v>
      </c>
    </row>
    <row r="44">
      <c r="A44">
        <v>2005</v>
      </c>
      <c r="B44">
        <v>57756.2265625</v>
      </c>
      <c r="C44">
        <v>4.1020732098927759E-2</v>
      </c>
      <c r="D44">
        <v>0.354357093964074</v>
      </c>
      <c r="E44">
        <v>0.60462218523025513</v>
      </c>
      <c r="F44">
        <v>0.28095611929893494</v>
      </c>
      <c r="G44">
        <v>0.21413588523864746</v>
      </c>
      <c r="H44">
        <v>0.11194127053022385</v>
      </c>
      <c r="I44">
        <v>4.5508421957492828E-2</v>
      </c>
      <c r="J44">
        <v>0.18072730302810669</v>
      </c>
      <c r="K44">
        <v>1.8977659940719604</v>
      </c>
      <c r="L44">
        <v>10.785622596740723</v>
      </c>
      <c r="M44">
        <v>16.855051040649414</v>
      </c>
      <c r="N44">
        <v>47.768680572509766</v>
      </c>
      <c r="O44">
        <v>24.319038391113299</v>
      </c>
      <c r="P44">
        <v>10.612327575683601</v>
      </c>
      <c r="Q44">
        <v>3.18556475639343</v>
      </c>
      <c r="R44">
        <v>2.604336977005</v>
      </c>
      <c r="S44">
        <v>2.5396664142608598</v>
      </c>
      <c r="T44">
        <v>2.34229612350464</v>
      </c>
      <c r="U44">
        <v>2628.39477539063</v>
      </c>
      <c r="V44">
        <v>10438.126953125</v>
      </c>
      <c r="W44">
        <v>109607.8046875</v>
      </c>
      <c r="X44">
        <v>622936.875</v>
      </c>
      <c r="Y44">
        <v>973484.1875</v>
      </c>
      <c r="Z44">
        <v>2758938.75</v>
      </c>
      <c r="AA44">
        <v>203450.96875</v>
      </c>
      <c r="AB44">
        <v>0.13201678891410931</v>
      </c>
      <c r="AC44">
        <v>0.36298593249349997</v>
      </c>
      <c r="AD44">
        <v>0.50499725341796875</v>
      </c>
      <c r="AE44">
        <v>0.22151421010494232</v>
      </c>
      <c r="AF44">
        <v>0.16963022947311401</v>
      </c>
      <c r="AG44">
        <v>8.7359242141246796E-2</v>
      </c>
      <c r="AH44">
        <v>5.1831655204296112E-2</v>
      </c>
      <c r="AI44">
        <v>0.59189075231552124</v>
      </c>
      <c r="AJ44">
        <v>1.6288727521896362</v>
      </c>
      <c r="AK44">
        <v>8.4255380630493164</v>
      </c>
      <c r="AL44">
        <v>13.105978012084961</v>
      </c>
      <c r="AM44">
        <v>37.871234893798828</v>
      </c>
      <c r="AN44">
        <v>21.364164352416999</v>
      </c>
      <c r="AO44">
        <v>2.93281054496765</v>
      </c>
      <c r="AP44">
        <v>3.0999739170074498</v>
      </c>
      <c r="AQ44">
        <v>2.6275174617767298</v>
      </c>
      <c r="AR44">
        <v>2.5863115787506099</v>
      </c>
      <c r="AS44">
        <v>2.3041675090789799</v>
      </c>
      <c r="AT44">
        <v>10545.2001953125</v>
      </c>
      <c r="AU44">
        <v>120420.7421875</v>
      </c>
      <c r="AV44">
        <v>331395.75</v>
      </c>
      <c r="AW44">
        <v>1714183.875</v>
      </c>
      <c r="AX44">
        <v>2666424</v>
      </c>
      <c r="AY44">
        <v>7704939.5</v>
      </c>
      <c r="AZ44">
        <v>218814.09375</v>
      </c>
      <c r="BA44">
        <v>0.1458076955078477</v>
      </c>
      <c r="BB44">
        <v>0.40855632302522499</v>
      </c>
      <c r="BC44">
        <v>0.44563597440719604</v>
      </c>
      <c r="BD44">
        <v>0.1854475736618042</v>
      </c>
      <c r="BE44">
        <v>0.13948507606983185</v>
      </c>
      <c r="BF44">
        <v>7.2623051702976227E-2</v>
      </c>
      <c r="BG44">
        <v>6.3689351081848145E-2</v>
      </c>
      <c r="BH44">
        <v>0.65991437435150146</v>
      </c>
      <c r="BI44">
        <v>1.7638025283813477</v>
      </c>
      <c r="BJ44">
        <v>7.3534045219421387</v>
      </c>
      <c r="BK44">
        <v>11.304389953613281</v>
      </c>
      <c r="BL44">
        <v>29.233125686645508</v>
      </c>
      <c r="BM44">
        <v>17.360134124755898</v>
      </c>
      <c r="BN44">
        <v>2.58876729011536</v>
      </c>
      <c r="BO44">
        <v>2.5264024734497101</v>
      </c>
      <c r="BP44">
        <v>2.52110075950623</v>
      </c>
      <c r="BQ44">
        <v>2.4649534225463898</v>
      </c>
      <c r="BR44">
        <v>2.4810643196106001</v>
      </c>
      <c r="BS44">
        <v>13936.1279296875</v>
      </c>
      <c r="BT44">
        <v>144398.5625</v>
      </c>
      <c r="BU44">
        <v>385944.84375</v>
      </c>
      <c r="BV44">
        <v>1609028.5</v>
      </c>
      <c r="BW44">
        <v>2473559.75</v>
      </c>
      <c r="BX44">
        <v>6396620</v>
      </c>
    </row>
    <row r="45">
      <c r="A45">
        <v>2006</v>
      </c>
      <c r="B45">
        <v>64530.1484375</v>
      </c>
      <c r="C45">
        <v>3.8171340402011082E-2</v>
      </c>
      <c r="D45">
        <v>0.351281826338804</v>
      </c>
      <c r="E45">
        <v>0.61054688692092896</v>
      </c>
      <c r="F45">
        <v>0.27884012460708618</v>
      </c>
      <c r="G45">
        <v>0.20909908413887024</v>
      </c>
      <c r="H45">
        <v>0.10278046131134033</v>
      </c>
      <c r="I45">
        <v>3.8670402020215988E-2</v>
      </c>
      <c r="J45">
        <v>0.18350647389888763</v>
      </c>
      <c r="K45">
        <v>1.8612900972366333</v>
      </c>
      <c r="L45">
        <v>11.301412582397461</v>
      </c>
      <c r="M45">
        <v>17.830747604370117</v>
      </c>
      <c r="N45">
        <v>45.396049499511719</v>
      </c>
      <c r="O45">
        <v>28.637403488159201</v>
      </c>
      <c r="P45">
        <v>10.4827013015747</v>
      </c>
      <c r="Q45">
        <v>3.2802042961120601</v>
      </c>
      <c r="R45">
        <v>2.4677138328552202</v>
      </c>
      <c r="S45">
        <v>2.3454685211181601</v>
      </c>
      <c r="T45">
        <v>2.26562523841858</v>
      </c>
      <c r="U45">
        <v>2495.40673828125</v>
      </c>
      <c r="V45">
        <v>11841.7001953125</v>
      </c>
      <c r="W45">
        <v>120109.328125</v>
      </c>
      <c r="X45">
        <v>729281.8125</v>
      </c>
      <c r="Y45">
        <v>1150620.75</v>
      </c>
      <c r="Z45">
        <v>2929413.75</v>
      </c>
      <c r="AA45">
        <v>222384.390625</v>
      </c>
      <c r="AB45">
        <v>0.12829330272724815</v>
      </c>
      <c r="AC45">
        <v>0.36479536292770398</v>
      </c>
      <c r="AD45">
        <v>0.50691133737564087</v>
      </c>
      <c r="AE45">
        <v>0.21490994095802307</v>
      </c>
      <c r="AF45">
        <v>0.16295039653778076</v>
      </c>
      <c r="AG45">
        <v>8.3594471216201782E-2</v>
      </c>
      <c r="AH45">
        <v>4.3693609535694122E-2</v>
      </c>
      <c r="AI45">
        <v>0.58756774663925171</v>
      </c>
      <c r="AJ45">
        <v>1.6824557781219482</v>
      </c>
      <c r="AK45">
        <v>8.5494842529296875</v>
      </c>
      <c r="AL45">
        <v>12.980005264282227</v>
      </c>
      <c r="AM45">
        <v>36.3699951171875</v>
      </c>
      <c r="AN45">
        <v>25.3548793792725</v>
      </c>
      <c r="AO45">
        <v>2.9672365188598602</v>
      </c>
      <c r="AP45">
        <v>3.0133509635925302</v>
      </c>
      <c r="AQ45">
        <v>2.5160253047943102</v>
      </c>
      <c r="AR45">
        <v>2.5134761333465598</v>
      </c>
      <c r="AS45">
        <v>2.3017098903656001</v>
      </c>
      <c r="AT45">
        <v>9716.7763671875</v>
      </c>
      <c r="AU45">
        <v>130665.8984375</v>
      </c>
      <c r="AV45">
        <v>374151.90625</v>
      </c>
      <c r="AW45">
        <v>1901271.875</v>
      </c>
      <c r="AX45">
        <v>2886550.5</v>
      </c>
      <c r="AY45">
        <v>8088119</v>
      </c>
      <c r="AZ45">
        <v>247294.796875</v>
      </c>
      <c r="BA45">
        <v>0.14207984771651061</v>
      </c>
      <c r="BB45">
        <v>0.402298253682289</v>
      </c>
      <c r="BC45">
        <v>0.4556218683719635</v>
      </c>
      <c r="BD45">
        <v>0.18560431897640228</v>
      </c>
      <c r="BE45">
        <v>0.13762557506561279</v>
      </c>
      <c r="BF45">
        <v>6.9264419376850128E-2</v>
      </c>
      <c r="BG45">
        <v>5.7150684297084808E-2</v>
      </c>
      <c r="BH45">
        <v>0.64101225137710571</v>
      </c>
      <c r="BI45">
        <v>1.7789973020553589</v>
      </c>
      <c r="BJ45">
        <v>7.7067317962646484</v>
      </c>
      <c r="BK45">
        <v>11.86670970916748</v>
      </c>
      <c r="BL45">
        <v>28.93861198425293</v>
      </c>
      <c r="BM45">
        <v>19.3595886230469</v>
      </c>
      <c r="BN45">
        <v>2.6767845153808598</v>
      </c>
      <c r="BO45">
        <v>2.5612342357635498</v>
      </c>
      <c r="BP45">
        <v>2.40930271148682</v>
      </c>
      <c r="BQ45">
        <v>2.3210887908935498</v>
      </c>
      <c r="BR45">
        <v>2.3962423801422101</v>
      </c>
      <c r="BS45">
        <v>14133.06640625</v>
      </c>
      <c r="BT45">
        <v>158519</v>
      </c>
      <c r="BU45">
        <v>439936.78125</v>
      </c>
      <c r="BV45">
        <v>1905834.625</v>
      </c>
      <c r="BW45">
        <v>2934575.5</v>
      </c>
      <c r="BX45">
        <v>7156368</v>
      </c>
    </row>
    <row r="46">
      <c r="A46">
        <v>2007</v>
      </c>
      <c r="B46">
        <v>67427.6796875</v>
      </c>
      <c r="C46">
        <v>3.7489084536536439E-2</v>
      </c>
      <c r="D46">
        <v>0.352077508762973</v>
      </c>
      <c r="E46">
        <v>0.61043339967727661</v>
      </c>
      <c r="F46">
        <v>0.27287393808364868</v>
      </c>
      <c r="G46">
        <v>0.20212167501449585</v>
      </c>
      <c r="H46">
        <v>9.934418648481369E-2</v>
      </c>
      <c r="I46">
        <v>3.3404242247343063E-2</v>
      </c>
      <c r="J46">
        <v>0.19070245325565338</v>
      </c>
      <c r="K46">
        <v>1.9005314111709595</v>
      </c>
      <c r="L46">
        <v>11.558100700378418</v>
      </c>
      <c r="M46">
        <v>17.697847366333008</v>
      </c>
      <c r="N46">
        <v>43.315784454345703</v>
      </c>
      <c r="O46">
        <v>33.162811279296903</v>
      </c>
      <c r="P46">
        <v>10.0943403244019</v>
      </c>
      <c r="Q46">
        <v>3.2120189666747998</v>
      </c>
      <c r="R46">
        <v>2.3591341972351101</v>
      </c>
      <c r="S46">
        <v>2.2848706245422399</v>
      </c>
      <c r="T46">
        <v>2.2955451011657702</v>
      </c>
      <c r="U46">
        <v>2252.37060546875</v>
      </c>
      <c r="V46">
        <v>12858.6240234375</v>
      </c>
      <c r="W46">
        <v>128148.421875</v>
      </c>
      <c r="X46">
        <v>779335.9375</v>
      </c>
      <c r="Y46">
        <v>1193324.75</v>
      </c>
      <c r="Z46">
        <v>2920682.75</v>
      </c>
      <c r="AA46">
        <v>237749.296875</v>
      </c>
      <c r="AB46">
        <v>0.12336295056473195</v>
      </c>
      <c r="AC46">
        <v>0.36139641262451699</v>
      </c>
      <c r="AD46">
        <v>0.51524060964584351</v>
      </c>
      <c r="AE46">
        <v>0.21430709958076477</v>
      </c>
      <c r="AF46">
        <v>0.16049404442310333</v>
      </c>
      <c r="AG46">
        <v>7.9860508441925049E-2</v>
      </c>
      <c r="AH46">
        <v>3.5494349896907806E-2</v>
      </c>
      <c r="AI46">
        <v>0.56268095970153809</v>
      </c>
      <c r="AJ46">
        <v>1.7090821266174316</v>
      </c>
      <c r="AK46">
        <v>8.9318065643310547</v>
      </c>
      <c r="AL46">
        <v>13.488954544067383</v>
      </c>
      <c r="AM46">
        <v>35.117843627929688</v>
      </c>
      <c r="AN46">
        <v>31.227241516113299</v>
      </c>
      <c r="AO46">
        <v>3.1159732341766402</v>
      </c>
      <c r="AP46">
        <v>3.01529765129089</v>
      </c>
      <c r="AQ46">
        <v>2.4020307064056401</v>
      </c>
      <c r="AR46">
        <v>2.3818004131317099</v>
      </c>
      <c r="AS46">
        <v>2.2802433967590301</v>
      </c>
      <c r="AT46">
        <v>8438.7568359375</v>
      </c>
      <c r="AU46">
        <v>133777</v>
      </c>
      <c r="AV46">
        <v>406333.0625</v>
      </c>
      <c r="AW46">
        <v>2123530.75</v>
      </c>
      <c r="AX46">
        <v>3206989.5</v>
      </c>
      <c r="AY46">
        <v>8349242.5</v>
      </c>
      <c r="AZ46">
        <v>268054.4375</v>
      </c>
      <c r="BA46">
        <v>0.13841238256559241</v>
      </c>
      <c r="BB46">
        <v>0.393868575597626</v>
      </c>
      <c r="BC46">
        <v>0.46771901845932007</v>
      </c>
      <c r="BD46">
        <v>0.19175985455513</v>
      </c>
      <c r="BE46">
        <v>0.14104112982749939</v>
      </c>
      <c r="BF46">
        <v>6.8457163870334625E-2</v>
      </c>
      <c r="BG46">
        <v>5.0485137850046158E-2</v>
      </c>
      <c r="BH46">
        <v>0.61498326063156128</v>
      </c>
      <c r="BI46">
        <v>1.7657762765884399</v>
      </c>
      <c r="BJ46">
        <v>8.1966915130615234</v>
      </c>
      <c r="BK46">
        <v>12.742053985595703</v>
      </c>
      <c r="BL46">
        <v>29.906543731689453</v>
      </c>
      <c r="BM46">
        <v>21.927585601806602</v>
      </c>
      <c r="BN46">
        <v>2.80197954177856</v>
      </c>
      <c r="BO46">
        <v>2.6488804817199698</v>
      </c>
      <c r="BP46">
        <v>2.3406207561492902</v>
      </c>
      <c r="BQ46">
        <v>2.2158658504486102</v>
      </c>
      <c r="BR46">
        <v>2.2941603660583501</v>
      </c>
      <c r="BS46">
        <v>13532.765625</v>
      </c>
      <c r="BT46">
        <v>164848.984375</v>
      </c>
      <c r="BU46">
        <v>473324.15625</v>
      </c>
      <c r="BV46">
        <v>2197159.5</v>
      </c>
      <c r="BW46">
        <v>3415564</v>
      </c>
      <c r="BX46">
        <v>8016582</v>
      </c>
    </row>
    <row r="47">
      <c r="A47">
        <v>2008</v>
      </c>
      <c r="B47">
        <v>63757.921875</v>
      </c>
      <c r="C47">
        <v>3.995271569420638E-2</v>
      </c>
      <c r="D47">
        <v>0.353300632005288</v>
      </c>
      <c r="E47">
        <v>0.60674673318862915</v>
      </c>
      <c r="F47">
        <v>0.25605311989784241</v>
      </c>
      <c r="G47">
        <v>0.18600009381771088</v>
      </c>
      <c r="H47">
        <v>8.5172750055789948E-2</v>
      </c>
      <c r="I47">
        <v>3.2771717756986618E-2</v>
      </c>
      <c r="J47">
        <v>0.21118658781051636</v>
      </c>
      <c r="K47">
        <v>1.8750722408294678</v>
      </c>
      <c r="L47">
        <v>11.493117332458496</v>
      </c>
      <c r="M47">
        <v>17.497919082641602</v>
      </c>
      <c r="N47">
        <v>42.366928100585938</v>
      </c>
      <c r="O47">
        <v>33.806774139404297</v>
      </c>
      <c r="P47">
        <v>9.0919542312622106</v>
      </c>
      <c r="Q47">
        <v>3.2359695434570299</v>
      </c>
      <c r="R47">
        <v>2.2285349369049099</v>
      </c>
      <c r="S47">
        <v>2.1270706653595002</v>
      </c>
      <c r="T47">
        <v>2.0109500885009801</v>
      </c>
      <c r="U47">
        <v>2089.45654296875</v>
      </c>
      <c r="V47">
        <v>13464.818359375</v>
      </c>
      <c r="W47">
        <v>119550.7109375</v>
      </c>
      <c r="X47">
        <v>732777.25</v>
      </c>
      <c r="Y47">
        <v>1115631</v>
      </c>
      <c r="Z47">
        <v>2701227.25</v>
      </c>
      <c r="AA47">
        <v>233542.828125</v>
      </c>
      <c r="AB47">
        <v>0.12185847189454588</v>
      </c>
      <c r="AC47">
        <v>0.36881354546942502</v>
      </c>
      <c r="AD47">
        <v>0.50932800769805908</v>
      </c>
      <c r="AE47">
        <v>0.20601671934127808</v>
      </c>
      <c r="AF47">
        <v>0.15394678711891174</v>
      </c>
      <c r="AG47">
        <v>7.8510090708732605E-2</v>
      </c>
      <c r="AH47">
        <v>3.0874432995915413E-2</v>
      </c>
      <c r="AI47">
        <v>0.57950061559677124</v>
      </c>
      <c r="AJ47">
        <v>1.7639135122299194</v>
      </c>
      <c r="AK47">
        <v>8.6462364196777344</v>
      </c>
      <c r="AL47">
        <v>13.033322334289551</v>
      </c>
      <c r="AM47">
        <v>32.8558349609375</v>
      </c>
      <c r="AN47">
        <v>35.911048889160199</v>
      </c>
      <c r="AO47">
        <v>3.0307559967040998</v>
      </c>
      <c r="AP47">
        <v>2.8880338668823202</v>
      </c>
      <c r="AQ47">
        <v>2.38532567024231</v>
      </c>
      <c r="AR47">
        <v>2.3648445606231698</v>
      </c>
      <c r="AS47">
        <v>2.3941924571990998</v>
      </c>
      <c r="AT47">
        <v>7210.50244140625</v>
      </c>
      <c r="AU47">
        <v>135338.21875</v>
      </c>
      <c r="AV47">
        <v>411949.34375</v>
      </c>
      <c r="AW47">
        <v>2019266.5</v>
      </c>
      <c r="AX47">
        <v>3043839</v>
      </c>
      <c r="AY47">
        <v>7673245</v>
      </c>
      <c r="AZ47">
        <v>269111.375</v>
      </c>
      <c r="BA47">
        <v>0.14001178278917514</v>
      </c>
      <c r="BB47">
        <v>0.39337283245329902</v>
      </c>
      <c r="BC47">
        <v>0.46661537885665894</v>
      </c>
      <c r="BD47">
        <v>0.1862802654504776</v>
      </c>
      <c r="BE47">
        <v>0.13474874198436737</v>
      </c>
      <c r="BF47">
        <v>6.5176680684089661E-2</v>
      </c>
      <c r="BG47">
        <v>4.2888164520263672E-2</v>
      </c>
      <c r="BH47">
        <v>0.63029330968856812</v>
      </c>
      <c r="BI47">
        <v>1.778397798538208</v>
      </c>
      <c r="BJ47">
        <v>8.2753753662109375</v>
      </c>
      <c r="BK47">
        <v>12.992403030395508</v>
      </c>
      <c r="BL47">
        <v>28.019504547119141</v>
      </c>
      <c r="BM47">
        <v>25.819423675537099</v>
      </c>
      <c r="BN47">
        <v>2.7288899421691899</v>
      </c>
      <c r="BO47">
        <v>2.6239767074585001</v>
      </c>
      <c r="BP47">
        <v>2.25241303443909</v>
      </c>
      <c r="BQ47">
        <v>2.0757875442504901</v>
      </c>
      <c r="BR47">
        <v>2.32840847969055</v>
      </c>
      <c r="BS47">
        <v>11541.693359375</v>
      </c>
      <c r="BT47">
        <v>169619.09375</v>
      </c>
      <c r="BU47">
        <v>478587.0625</v>
      </c>
      <c r="BV47">
        <v>2226997.75</v>
      </c>
      <c r="BW47">
        <v>3496403.5</v>
      </c>
      <c r="BX47">
        <v>7540367.5</v>
      </c>
    </row>
    <row r="48">
      <c r="A48">
        <v>2009</v>
      </c>
      <c r="B48">
        <v>59445.203125</v>
      </c>
      <c r="C48">
        <v>4.1403415417539433E-2</v>
      </c>
      <c r="D48">
        <v>0.33739194213469897</v>
      </c>
      <c r="E48">
        <v>0.621204674243927</v>
      </c>
      <c r="F48">
        <v>0.26043170690536499</v>
      </c>
      <c r="G48">
        <v>0.18734206259250641</v>
      </c>
      <c r="H48">
        <v>8.2103833556175232E-2</v>
      </c>
      <c r="I48">
        <v>3.3064141869544983E-2</v>
      </c>
      <c r="J48">
        <v>0.2150149792432785</v>
      </c>
      <c r="K48">
        <v>1.8871911764144897</v>
      </c>
      <c r="L48">
        <v>11.815743446350098</v>
      </c>
      <c r="M48">
        <v>18.717678070068359</v>
      </c>
      <c r="N48">
        <v>42.877765655517578</v>
      </c>
      <c r="O48">
        <v>33.513111114502003</v>
      </c>
      <c r="P48">
        <v>8.9165840148925799</v>
      </c>
      <c r="Q48">
        <v>3.2918729782104501</v>
      </c>
      <c r="R48">
        <v>2.2048144340515101</v>
      </c>
      <c r="S48">
        <v>2.0025968551635702</v>
      </c>
      <c r="T48">
        <v>1.91696465015411</v>
      </c>
      <c r="U48">
        <v>1965.50463867188</v>
      </c>
      <c r="V48">
        <v>12781.609375</v>
      </c>
      <c r="W48">
        <v>112184.4609375</v>
      </c>
      <c r="X48">
        <v>702389.25</v>
      </c>
      <c r="Y48">
        <v>1112676.125</v>
      </c>
      <c r="Z48">
        <v>2548877.5</v>
      </c>
      <c r="AA48">
        <v>221208.234375</v>
      </c>
      <c r="AB48">
        <v>0.11569043118803735</v>
      </c>
      <c r="AC48">
        <v>0.37084242659802302</v>
      </c>
      <c r="AD48">
        <v>0.51346719264984131</v>
      </c>
      <c r="AE48">
        <v>0.20475673675537109</v>
      </c>
      <c r="AF48">
        <v>0.15039068460464478</v>
      </c>
      <c r="AG48">
        <v>7.4542343616485596E-2</v>
      </c>
      <c r="AH48">
        <v>2.5901516899466515E-2</v>
      </c>
      <c r="AI48">
        <v>0.56861996650695801</v>
      </c>
      <c r="AJ48">
        <v>1.8242068290710449</v>
      </c>
      <c r="AK48">
        <v>8.9651594161987305</v>
      </c>
      <c r="AL48">
        <v>13.466427803039551</v>
      </c>
      <c r="AM48">
        <v>32.023212432861328</v>
      </c>
      <c r="AN48">
        <v>42.820777893066399</v>
      </c>
      <c r="AO48">
        <v>3.1104190349578902</v>
      </c>
      <c r="AP48">
        <v>2.8150224685668901</v>
      </c>
      <c r="AQ48">
        <v>2.2867307662963898</v>
      </c>
      <c r="AR48">
        <v>2.23665070533752</v>
      </c>
      <c r="AS48">
        <v>2.3293004035949698</v>
      </c>
      <c r="AT48">
        <v>5729.62890625</v>
      </c>
      <c r="AU48">
        <v>125783.4140625</v>
      </c>
      <c r="AV48">
        <v>403529.5625</v>
      </c>
      <c r="AW48">
        <v>1983167.125</v>
      </c>
      <c r="AX48">
        <v>2978884.75</v>
      </c>
      <c r="AY48">
        <v>7083798.5</v>
      </c>
      <c r="AZ48">
        <v>265172.8125</v>
      </c>
      <c r="BA48">
        <v>0.13500809001822361</v>
      </c>
      <c r="BB48">
        <v>0.38768644572706701</v>
      </c>
      <c r="BC48">
        <v>0.47730550169944763</v>
      </c>
      <c r="BD48">
        <v>0.18731477856636047</v>
      </c>
      <c r="BE48">
        <v>0.13337241113185883</v>
      </c>
      <c r="BF48">
        <v>6.0653727501630783E-2</v>
      </c>
      <c r="BG48">
        <v>3.7478718906641006E-2</v>
      </c>
      <c r="BH48">
        <v>0.60695719718933105</v>
      </c>
      <c r="BI48">
        <v>1.8324650526046753</v>
      </c>
      <c r="BJ48">
        <v>8.8621702194213867</v>
      </c>
      <c r="BK48">
        <v>13.571948051452637</v>
      </c>
      <c r="BL48">
        <v>28.18968391418457</v>
      </c>
      <c r="BM48">
        <v>29.561069488525401</v>
      </c>
      <c r="BN48">
        <v>2.8502733707428001</v>
      </c>
      <c r="BO48">
        <v>2.6049237251281698</v>
      </c>
      <c r="BP48">
        <v>2.1152067184448202</v>
      </c>
      <c r="BQ48">
        <v>1.96711921691895</v>
      </c>
      <c r="BR48">
        <v>2.1567611694335902</v>
      </c>
      <c r="BS48">
        <v>9938.3369140625</v>
      </c>
      <c r="BT48">
        <v>160948.546875</v>
      </c>
      <c r="BU48">
        <v>485919.90625</v>
      </c>
      <c r="BV48">
        <v>2350006.5</v>
      </c>
      <c r="BW48">
        <v>3598911.75</v>
      </c>
      <c r="BX48">
        <v>7475138</v>
      </c>
    </row>
    <row r="49">
      <c r="A49">
        <v>2010</v>
      </c>
      <c r="B49">
        <v>60836.1328125</v>
      </c>
      <c r="C49">
        <v>3.6419247789699905E-2</v>
      </c>
      <c r="D49">
        <v>0.31885206571855401</v>
      </c>
      <c r="E49">
        <v>0.64472866058349609</v>
      </c>
      <c r="F49">
        <v>0.28494754433631897</v>
      </c>
      <c r="G49">
        <v>0.21197476983070374</v>
      </c>
      <c r="H49">
        <v>0.10544352233409882</v>
      </c>
      <c r="I49">
        <v>2.2550337016582489E-2</v>
      </c>
      <c r="J49">
        <v>0.21238940954208374</v>
      </c>
      <c r="K49">
        <v>1.8946276903152466</v>
      </c>
      <c r="L49">
        <v>11.850970268249512</v>
      </c>
      <c r="M49">
        <v>18.365667343139648</v>
      </c>
      <c r="N49">
        <v>45.964084625244141</v>
      </c>
      <c r="O49">
        <v>49.1740913391113</v>
      </c>
      <c r="P49">
        <v>9.0735549926757795</v>
      </c>
      <c r="Q49">
        <v>3.4024493694305402</v>
      </c>
      <c r="R49">
        <v>2.4036922454834002</v>
      </c>
      <c r="S49">
        <v>2.3018715381622301</v>
      </c>
      <c r="T49">
        <v>2.29046583175659</v>
      </c>
      <c r="U49">
        <v>1371.87524414063</v>
      </c>
      <c r="V49">
        <v>12920.9501953125</v>
      </c>
      <c r="W49">
        <v>115261.8203125</v>
      </c>
      <c r="X49">
        <v>720967.1875</v>
      </c>
      <c r="Y49">
        <v>1117296.125</v>
      </c>
      <c r="Z49">
        <v>2796277.25</v>
      </c>
      <c r="AA49">
        <v>230709.078125</v>
      </c>
      <c r="AB49">
        <v>0.10112493043210077</v>
      </c>
      <c r="AC49">
        <v>0.36336674211127301</v>
      </c>
      <c r="AD49">
        <v>0.53550833463668823</v>
      </c>
      <c r="AE49">
        <v>0.22567375004291534</v>
      </c>
      <c r="AF49">
        <v>0.17079301178455353</v>
      </c>
      <c r="AG49">
        <v>9.2723019421100616E-2</v>
      </c>
      <c r="AH49">
        <v>1.78952906280756E-2</v>
      </c>
      <c r="AI49">
        <v>0.53380376100540161</v>
      </c>
      <c r="AJ49">
        <v>1.8303853273391724</v>
      </c>
      <c r="AK49">
        <v>9.168482780456543</v>
      </c>
      <c r="AL49">
        <v>13.651431083679199</v>
      </c>
      <c r="AM49">
        <v>33.322120666503906</v>
      </c>
      <c r="AN49">
        <v>62.016651153564503</v>
      </c>
      <c r="AO49">
        <v>3.3676743507385298</v>
      </c>
      <c r="AP49">
        <v>2.9250926971435498</v>
      </c>
      <c r="AQ49">
        <v>2.45927762985229</v>
      </c>
      <c r="AR49">
        <v>2.4996206760406499</v>
      </c>
      <c r="AS49">
        <v>2.7779579162597701</v>
      </c>
      <c r="AT49">
        <v>4128.60595703125</v>
      </c>
      <c r="AU49">
        <v>123153.3671875</v>
      </c>
      <c r="AV49">
        <v>422286.5</v>
      </c>
      <c r="AW49">
        <v>2115252.25</v>
      </c>
      <c r="AX49">
        <v>3149509</v>
      </c>
      <c r="AY49">
        <v>7687716</v>
      </c>
      <c r="AZ49">
        <v>274573.5</v>
      </c>
      <c r="BA49">
        <v>0.12558918411432185</v>
      </c>
      <c r="BB49">
        <v>0.381960906869037</v>
      </c>
      <c r="BC49">
        <v>0.49244990944862366</v>
      </c>
      <c r="BD49">
        <v>0.20101162791252136</v>
      </c>
      <c r="BE49">
        <v>0.14527754485607147</v>
      </c>
      <c r="BF49">
        <v>6.9126375019550323E-2</v>
      </c>
      <c r="BG49">
        <v>3.1879585236310959E-2</v>
      </c>
      <c r="BH49">
        <v>0.59177732467651367</v>
      </c>
      <c r="BI49">
        <v>1.8562909364700317</v>
      </c>
      <c r="BJ49">
        <v>8.9131765365600586</v>
      </c>
      <c r="BK49">
        <v>14.347478866577148</v>
      </c>
      <c r="BL49">
        <v>30.144163131713867</v>
      </c>
      <c r="BM49">
        <v>34.776615142822301</v>
      </c>
      <c r="BN49">
        <v>2.9551150798797599</v>
      </c>
      <c r="BO49">
        <v>2.6525404453277601</v>
      </c>
      <c r="BP49">
        <v>2.2539091110229501</v>
      </c>
      <c r="BQ49">
        <v>2.0234813690185498</v>
      </c>
      <c r="BR49">
        <v>2.2894089221954301</v>
      </c>
      <c r="BS49">
        <v>8753.2890625</v>
      </c>
      <c r="BT49">
        <v>162486.375</v>
      </c>
      <c r="BU49">
        <v>509688.3125</v>
      </c>
      <c r="BV49">
        <v>2447322</v>
      </c>
      <c r="BW49">
        <v>3939437.5</v>
      </c>
      <c r="BX49">
        <v>8276788.5</v>
      </c>
    </row>
    <row r="50">
      <c r="A50">
        <v>2011</v>
      </c>
      <c r="B50">
        <v>64862.0234375</v>
      </c>
      <c r="C50">
        <v>3.7402214224639102E-2</v>
      </c>
      <c r="D50">
        <v>0.33630541578889001</v>
      </c>
      <c r="E50">
        <v>0.62629240751266479</v>
      </c>
      <c r="F50">
        <v>0.2659057080745697</v>
      </c>
      <c r="G50">
        <v>0.19634383916854858</v>
      </c>
      <c r="H50">
        <v>9.6297360956668854E-2</v>
      </c>
      <c r="I50">
        <v>2.2840999066829681E-2</v>
      </c>
      <c r="J50">
        <v>0.21874026954174042</v>
      </c>
      <c r="K50">
        <v>1.9615293741226196</v>
      </c>
      <c r="L50">
        <v>11.324552536010742</v>
      </c>
      <c r="M50">
        <v>17.626005172729492</v>
      </c>
      <c r="N50">
        <v>43.843448638916016</v>
      </c>
      <c r="O50">
        <v>48.545547485351598</v>
      </c>
      <c r="P50">
        <v>8.8013696670532209</v>
      </c>
      <c r="Q50">
        <v>3.1930449008941699</v>
      </c>
      <c r="R50">
        <v>2.3486790657043501</v>
      </c>
      <c r="S50">
        <v>2.2291402816772501</v>
      </c>
      <c r="T50">
        <v>2.18371653556824</v>
      </c>
      <c r="U50">
        <v>1481.51342773438</v>
      </c>
      <c r="V50">
        <v>14187.9365234375</v>
      </c>
      <c r="W50">
        <v>127228.765625</v>
      </c>
      <c r="X50">
        <v>734533.375</v>
      </c>
      <c r="Y50">
        <v>1143258.375</v>
      </c>
      <c r="Z50">
        <v>2843774.75</v>
      </c>
      <c r="AA50">
        <v>238733.875</v>
      </c>
      <c r="AB50">
        <v>0.10419105937810386</v>
      </c>
      <c r="AC50">
        <v>0.368891935759254</v>
      </c>
      <c r="AD50">
        <v>0.52691704034805298</v>
      </c>
      <c r="AE50">
        <v>0.21630173921585083</v>
      </c>
      <c r="AF50">
        <v>0.16058281064033508</v>
      </c>
      <c r="AG50">
        <v>8.0475866794586182E-2</v>
      </c>
      <c r="AH50">
        <v>1.796816848218441E-2</v>
      </c>
      <c r="AI50">
        <v>0.54843330383300781</v>
      </c>
      <c r="AJ50">
        <v>1.8386226892471313</v>
      </c>
      <c r="AK50">
        <v>9.2056198120117187</v>
      </c>
      <c r="AL50">
        <v>13.646512985229492</v>
      </c>
      <c r="AM50">
        <v>35.052177429199219</v>
      </c>
      <c r="AN50">
        <v>61.764408111572301</v>
      </c>
      <c r="AO50">
        <v>3.2668220996856698</v>
      </c>
      <c r="AP50">
        <v>2.8663411140441899</v>
      </c>
      <c r="AQ50">
        <v>2.351806640625</v>
      </c>
      <c r="AR50">
        <v>2.35574555397034</v>
      </c>
      <c r="AS50">
        <v>2.29692578315735</v>
      </c>
      <c r="AT50">
        <v>4289.6103515625</v>
      </c>
      <c r="AU50">
        <v>130929.6015625</v>
      </c>
      <c r="AV50">
        <v>438941.53125</v>
      </c>
      <c r="AW50">
        <v>2197693.25</v>
      </c>
      <c r="AX50">
        <v>3257885</v>
      </c>
      <c r="AY50">
        <v>8368142</v>
      </c>
      <c r="AZ50">
        <v>279045.40625</v>
      </c>
      <c r="BA50">
        <v>0.12629663260188356</v>
      </c>
      <c r="BB50">
        <v>0.37938670464591101</v>
      </c>
      <c r="BC50">
        <v>0.49431666731834412</v>
      </c>
      <c r="BD50">
        <v>0.20293474197387695</v>
      </c>
      <c r="BE50">
        <v>0.14757513999938965</v>
      </c>
      <c r="BF50">
        <v>7.15441033244133E-2</v>
      </c>
      <c r="BG50">
        <v>3.1883701682090759E-2</v>
      </c>
      <c r="BH50">
        <v>0.59384936094284058</v>
      </c>
      <c r="BI50">
        <v>1.8344074487686157</v>
      </c>
      <c r="BJ50">
        <v>9.0580644607543945</v>
      </c>
      <c r="BK50">
        <v>14.462302207946777</v>
      </c>
      <c r="BL50">
        <v>29.686433792114258</v>
      </c>
      <c r="BM50">
        <v>34.772789001464801</v>
      </c>
      <c r="BN50">
        <v>2.9425389766693102</v>
      </c>
      <c r="BO50">
        <v>2.6949341297149698</v>
      </c>
      <c r="BP50">
        <v>2.24049043655396</v>
      </c>
      <c r="BQ50">
        <v>2.04240870475769</v>
      </c>
      <c r="BR50">
        <v>2.4141473770141602</v>
      </c>
      <c r="BS50">
        <v>8897</v>
      </c>
      <c r="BT50">
        <v>165710.9375</v>
      </c>
      <c r="BU50">
        <v>511882.96875</v>
      </c>
      <c r="BV50">
        <v>2527611.25</v>
      </c>
      <c r="BW50">
        <v>4035639</v>
      </c>
      <c r="BX50">
        <v>8283863</v>
      </c>
    </row>
    <row r="51">
      <c r="A51">
        <v>2012</v>
      </c>
      <c r="B51">
        <v>67909.171875</v>
      </c>
      <c r="C51">
        <v>3.7635699434779422E-2</v>
      </c>
      <c r="D51">
        <v>0.34068189412225203</v>
      </c>
      <c r="E51">
        <v>0.62168240547180176</v>
      </c>
      <c r="F51">
        <v>0.26466435194015503</v>
      </c>
      <c r="G51">
        <v>0.19499644637107849</v>
      </c>
      <c r="H51">
        <v>9.247095137834549E-2</v>
      </c>
      <c r="I51">
        <v>2.2985383868217468E-2</v>
      </c>
      <c r="J51">
        <v>0.21827566623687744</v>
      </c>
      <c r="K51">
        <v>1.9362802505493164</v>
      </c>
      <c r="L51">
        <v>11.165812492370605</v>
      </c>
      <c r="M51">
        <v>17.751092910766602</v>
      </c>
      <c r="N51">
        <v>44.160446166992188</v>
      </c>
      <c r="O51">
        <v>48.2398872375488</v>
      </c>
      <c r="P51">
        <v>8.8179550170898402</v>
      </c>
      <c r="Q51">
        <v>3.2103943824768102</v>
      </c>
      <c r="R51">
        <v>2.3711717128753702</v>
      </c>
      <c r="S51">
        <v>2.19618844985962</v>
      </c>
      <c r="T51">
        <v>2.0927760601043701</v>
      </c>
      <c r="U51">
        <v>1560.91833496094</v>
      </c>
      <c r="V51">
        <v>14822.919921875</v>
      </c>
      <c r="W51">
        <v>131491.1875</v>
      </c>
      <c r="X51">
        <v>758261.0625</v>
      </c>
      <c r="Y51">
        <v>1205462</v>
      </c>
      <c r="Z51">
        <v>2998899.25</v>
      </c>
      <c r="AA51">
        <v>240891.78125</v>
      </c>
      <c r="AB51">
        <v>0.1065468940272916</v>
      </c>
      <c r="AC51">
        <v>0.37103119906271498</v>
      </c>
      <c r="AD51">
        <v>0.52242189645767212</v>
      </c>
      <c r="AE51">
        <v>0.21186175942420959</v>
      </c>
      <c r="AF51">
        <v>0.1556570827960968</v>
      </c>
      <c r="AG51">
        <v>7.5105205178260803E-2</v>
      </c>
      <c r="AH51">
        <v>1.8494652584195137E-2</v>
      </c>
      <c r="AI51">
        <v>0.55694335699081421</v>
      </c>
      <c r="AJ51">
        <v>1.8274469375610352</v>
      </c>
      <c r="AK51">
        <v>9.3449792861938477</v>
      </c>
      <c r="AL51">
        <v>14.008082389831543</v>
      </c>
      <c r="AM51">
        <v>34.298763275146484</v>
      </c>
      <c r="AN51">
        <v>60.003738403320298</v>
      </c>
      <c r="AO51">
        <v>3.2085325717925999</v>
      </c>
      <c r="AP51">
        <v>2.8594169616699201</v>
      </c>
      <c r="AQ51">
        <v>2.2694904804229701</v>
      </c>
      <c r="AR51">
        <v>2.2257237434387198</v>
      </c>
      <c r="AS51">
        <v>2.1945352554321298</v>
      </c>
      <c r="AT51">
        <v>4455.2099609375</v>
      </c>
      <c r="AU51">
        <v>134163.078125</v>
      </c>
      <c r="AV51">
        <v>440216.9375</v>
      </c>
      <c r="AW51">
        <v>2251128.75</v>
      </c>
      <c r="AX51">
        <v>3374432</v>
      </c>
      <c r="AY51">
        <v>8262290.5</v>
      </c>
      <c r="AZ51">
        <v>279709</v>
      </c>
      <c r="BA51">
        <v>0.12712192131401703</v>
      </c>
      <c r="BB51">
        <v>0.38384986043910402</v>
      </c>
      <c r="BC51">
        <v>0.4890282154083252</v>
      </c>
      <c r="BD51">
        <v>0.19584594666957855</v>
      </c>
      <c r="BE51">
        <v>0.14027607440948486</v>
      </c>
      <c r="BF51">
        <v>6.4634039998054504E-2</v>
      </c>
      <c r="BG51">
        <v>3.3058676868677139E-2</v>
      </c>
      <c r="BH51">
        <v>0.58572691679000854</v>
      </c>
      <c r="BI51">
        <v>1.8658314943313599</v>
      </c>
      <c r="BJ51">
        <v>8.9909811019897461</v>
      </c>
      <c r="BK51">
        <v>14.463566780090332</v>
      </c>
      <c r="BL51">
        <v>29.121147155761719</v>
      </c>
      <c r="BM51">
        <v>33.534370422363303</v>
      </c>
      <c r="BN51">
        <v>2.9805328845977801</v>
      </c>
      <c r="BO51">
        <v>2.6212811470031698</v>
      </c>
      <c r="BP51">
        <v>2.17978739738464</v>
      </c>
      <c r="BQ51">
        <v>1.9416207075119001</v>
      </c>
      <c r="BR51">
        <v>2.22448801994324</v>
      </c>
      <c r="BS51">
        <v>9246.8095703125</v>
      </c>
      <c r="BT51">
        <v>163833.09375</v>
      </c>
      <c r="BU51">
        <v>521889.875</v>
      </c>
      <c r="BV51">
        <v>2514858.25</v>
      </c>
      <c r="BW51">
        <v>4045589.75</v>
      </c>
      <c r="BX51">
        <v>8145447</v>
      </c>
    </row>
    <row r="52">
      <c r="A52">
        <f>A51+1</f>
        <v>2013</v>
      </c>
    </row>
    <row r="53">
      <c r="A53">
        <f>A52+1</f>
        <v>2014</v>
      </c>
    </row>
    <row r="54">
      <c r="A54">
        <f>A53+1</f>
        <v>2015</v>
      </c>
    </row>
  </sheetData>
  <mergeCells count="15">
    <mergeCell ref="B5:Z5"/>
    <mergeCell ref="AA5:AY5"/>
    <mergeCell ref="AZ5:BX5"/>
    <mergeCell ref="BG7:BL7"/>
    <mergeCell ref="BM7:BR7"/>
    <mergeCell ref="BS7:BX7"/>
    <mergeCell ref="C7:H7"/>
    <mergeCell ref="I7:N7"/>
    <mergeCell ref="O7:T7"/>
    <mergeCell ref="U7:Z7"/>
    <mergeCell ref="AB7:AG7"/>
    <mergeCell ref="AH7:AM7"/>
    <mergeCell ref="AN7:AS7"/>
    <mergeCell ref="AT7:AY7"/>
    <mergeCell ref="BA7:BF7"/>
  </mergeCells>
  <hyperlinks>
    <hyperlink ref="A1" location="Index!A1" display="Back to index"/>
  </hyperlink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6"/>
  </sheetPr>
  <dimension ref="A1:FT54"/>
  <sheetViews>
    <sheetView tabSelected="true" workbookViewId="0"/>
  </sheetViews>
  <sheetFormatPr defaultColWidth="8.85546875" defaultRowHeight="12.75"/>
  <cols>
    <col min="2" max="2" width="11.7109375" customWidth="true"/>
    <col min="27" max="27" width="10.7109375" customWidth="true"/>
  </cols>
  <sheetData>
    <row r="1">
      <c r="A1" s="154" t="s">
        <v>1293</v>
      </c>
    </row>
    <row r="2" ht="18">
      <c r="A2" s="1" t="s">
        <v>71</v>
      </c>
    </row>
    <row r="4" ht="13.5" thickBot="true"/>
    <row r="5" ht="22.5" customHeight="true" thickBot="true">
      <c r="B5" s="192" t="s">
        <v>78</v>
      </c>
      <c r="C5" s="193"/>
      <c r="D5" s="193"/>
      <c r="E5" s="193"/>
      <c r="F5" s="193"/>
      <c r="G5" s="193"/>
      <c r="H5" s="193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3"/>
      <c r="T5" s="193"/>
      <c r="U5" s="193"/>
      <c r="V5" s="193"/>
      <c r="W5" s="193"/>
      <c r="X5" s="193"/>
      <c r="Y5" s="193"/>
      <c r="Z5" s="193"/>
      <c r="AA5" s="192" t="s">
        <v>76</v>
      </c>
      <c r="AB5" s="193"/>
      <c r="AC5" s="193"/>
      <c r="AD5" s="193"/>
      <c r="AE5" s="193"/>
      <c r="AF5" s="193"/>
      <c r="AG5" s="193"/>
      <c r="AH5" s="193"/>
      <c r="AI5" s="193"/>
      <c r="AJ5" s="193"/>
      <c r="AK5" s="193"/>
      <c r="AL5" s="193"/>
      <c r="AM5" s="193"/>
      <c r="AN5" s="193"/>
      <c r="AO5" s="193"/>
      <c r="AP5" s="193"/>
      <c r="AQ5" s="193"/>
      <c r="AR5" s="193"/>
      <c r="AS5" s="193"/>
      <c r="AT5" s="193"/>
      <c r="AU5" s="193"/>
      <c r="AV5" s="193"/>
      <c r="AW5" s="193"/>
      <c r="AX5" s="193"/>
      <c r="AY5" s="193"/>
      <c r="AZ5" s="192" t="s">
        <v>75</v>
      </c>
      <c r="BA5" s="193"/>
      <c r="BB5" s="193"/>
      <c r="BC5" s="193"/>
      <c r="BD5" s="193"/>
      <c r="BE5" s="193"/>
      <c r="BF5" s="193"/>
      <c r="BG5" s="193"/>
      <c r="BH5" s="193"/>
      <c r="BI5" s="193"/>
      <c r="BJ5" s="193"/>
      <c r="BK5" s="193"/>
      <c r="BL5" s="193"/>
      <c r="BM5" s="193"/>
      <c r="BN5" s="193"/>
      <c r="BO5" s="193"/>
      <c r="BP5" s="193"/>
      <c r="BQ5" s="193"/>
      <c r="BR5" s="193"/>
      <c r="BS5" s="193"/>
      <c r="BT5" s="193"/>
      <c r="BU5" s="193"/>
      <c r="BV5" s="193"/>
      <c r="BW5" s="193"/>
      <c r="BX5" s="193"/>
      <c r="BY5" s="192" t="s">
        <v>74</v>
      </c>
      <c r="BZ5" s="193"/>
      <c r="CA5" s="193"/>
      <c r="CB5" s="193"/>
      <c r="CC5" s="193"/>
      <c r="CD5" s="193"/>
      <c r="CE5" s="193"/>
      <c r="CF5" s="193"/>
      <c r="CG5" s="193"/>
      <c r="CH5" s="193"/>
      <c r="CI5" s="193"/>
      <c r="CJ5" s="193"/>
      <c r="CK5" s="193"/>
      <c r="CL5" s="193"/>
      <c r="CM5" s="193"/>
      <c r="CN5" s="193"/>
      <c r="CO5" s="193"/>
      <c r="CP5" s="193"/>
      <c r="CQ5" s="193"/>
      <c r="CR5" s="193"/>
      <c r="CS5" s="193"/>
      <c r="CT5" s="193"/>
      <c r="CU5" s="193"/>
      <c r="CV5" s="193"/>
      <c r="CW5" s="194"/>
      <c r="CX5" s="192" t="s">
        <v>73</v>
      </c>
      <c r="CY5" s="193"/>
      <c r="CZ5" s="193"/>
      <c r="DA5" s="193"/>
      <c r="DB5" s="193"/>
      <c r="DC5" s="193"/>
      <c r="DD5" s="193"/>
      <c r="DE5" s="193"/>
      <c r="DF5" s="193"/>
      <c r="DG5" s="193"/>
      <c r="DH5" s="193"/>
      <c r="DI5" s="193"/>
      <c r="DJ5" s="193"/>
      <c r="DK5" s="193"/>
      <c r="DL5" s="193"/>
      <c r="DM5" s="193"/>
      <c r="DN5" s="193"/>
      <c r="DO5" s="193"/>
      <c r="DP5" s="193"/>
      <c r="DQ5" s="193"/>
      <c r="DR5" s="193"/>
      <c r="DS5" s="193"/>
      <c r="DT5" s="193"/>
      <c r="DU5" s="193"/>
      <c r="DV5" s="193"/>
      <c r="DW5" s="192" t="s">
        <v>72</v>
      </c>
      <c r="DX5" s="193"/>
      <c r="DY5" s="193"/>
      <c r="DZ5" s="193"/>
      <c r="EA5" s="193"/>
      <c r="EB5" s="193"/>
      <c r="EC5" s="193"/>
      <c r="ED5" s="193"/>
      <c r="EE5" s="193"/>
      <c r="EF5" s="193"/>
      <c r="EG5" s="193"/>
      <c r="EH5" s="193"/>
      <c r="EI5" s="193"/>
      <c r="EJ5" s="193"/>
      <c r="EK5" s="193"/>
      <c r="EL5" s="193"/>
      <c r="EM5" s="193"/>
      <c r="EN5" s="193"/>
      <c r="EO5" s="193"/>
      <c r="EP5" s="193"/>
      <c r="EQ5" s="193"/>
      <c r="ER5" s="193"/>
      <c r="ES5" s="193"/>
      <c r="ET5" s="193"/>
      <c r="EU5" s="193"/>
      <c r="EV5" s="192" t="str">
        <f>"+ 80 years old"</f>
        <v>+ 80 years old</v>
      </c>
      <c r="EW5" s="193"/>
      <c r="EX5" s="193"/>
      <c r="EY5" s="193"/>
      <c r="EZ5" s="193"/>
      <c r="FA5" s="193"/>
      <c r="FB5" s="193"/>
      <c r="FC5" s="193"/>
      <c r="FD5" s="193"/>
      <c r="FE5" s="193"/>
      <c r="FF5" s="193"/>
      <c r="FG5" s="193"/>
      <c r="FH5" s="193"/>
      <c r="FI5" s="193"/>
      <c r="FJ5" s="193"/>
      <c r="FK5" s="193"/>
      <c r="FL5" s="193"/>
      <c r="FM5" s="193"/>
      <c r="FN5" s="193"/>
      <c r="FO5" s="193"/>
      <c r="FP5" s="193"/>
      <c r="FQ5" s="193"/>
      <c r="FR5" s="193"/>
      <c r="FS5" s="193"/>
      <c r="FT5" s="193"/>
    </row>
    <row r="6" ht="45">
      <c r="B6" s="40" t="s">
        <v>5</v>
      </c>
      <c r="C6" s="40" t="s">
        <v>6</v>
      </c>
      <c r="D6" s="41" t="s">
        <v>7</v>
      </c>
      <c r="E6" s="41" t="s">
        <v>8</v>
      </c>
      <c r="F6" s="41" t="s">
        <v>9</v>
      </c>
      <c r="G6" s="41" t="s">
        <v>258</v>
      </c>
      <c r="H6" s="41" t="s">
        <v>10</v>
      </c>
      <c r="I6" s="40" t="s">
        <v>13</v>
      </c>
      <c r="J6" s="41" t="s">
        <v>14</v>
      </c>
      <c r="K6" s="41" t="s">
        <v>15</v>
      </c>
      <c r="L6" s="41" t="s">
        <v>16</v>
      </c>
      <c r="M6" s="41" t="s">
        <v>259</v>
      </c>
      <c r="N6" s="41" t="s">
        <v>17</v>
      </c>
      <c r="O6" s="40" t="s">
        <v>13</v>
      </c>
      <c r="P6" s="41" t="s">
        <v>14</v>
      </c>
      <c r="Q6" s="41" t="s">
        <v>15</v>
      </c>
      <c r="R6" s="41" t="s">
        <v>16</v>
      </c>
      <c r="S6" s="41" t="s">
        <v>259</v>
      </c>
      <c r="T6" s="41" t="s">
        <v>17</v>
      </c>
      <c r="U6" s="40" t="s">
        <v>13</v>
      </c>
      <c r="V6" s="41" t="s">
        <v>14</v>
      </c>
      <c r="W6" s="41" t="s">
        <v>15</v>
      </c>
      <c r="X6" s="41" t="s">
        <v>16</v>
      </c>
      <c r="Y6" s="41" t="s">
        <v>259</v>
      </c>
      <c r="Z6" s="41" t="s">
        <v>17</v>
      </c>
      <c r="AA6" s="40" t="s">
        <v>5</v>
      </c>
      <c r="AB6" s="40" t="s">
        <v>6</v>
      </c>
      <c r="AC6" s="41" t="s">
        <v>7</v>
      </c>
      <c r="AD6" s="41" t="s">
        <v>8</v>
      </c>
      <c r="AE6" s="41" t="s">
        <v>9</v>
      </c>
      <c r="AF6" s="41" t="s">
        <v>258</v>
      </c>
      <c r="AG6" s="41" t="s">
        <v>10</v>
      </c>
      <c r="AH6" s="40" t="s">
        <v>13</v>
      </c>
      <c r="AI6" s="41" t="s">
        <v>14</v>
      </c>
      <c r="AJ6" s="41" t="s">
        <v>15</v>
      </c>
      <c r="AK6" s="41" t="s">
        <v>16</v>
      </c>
      <c r="AL6" s="41" t="s">
        <v>259</v>
      </c>
      <c r="AM6" s="41" t="s">
        <v>17</v>
      </c>
      <c r="AN6" s="40" t="s">
        <v>13</v>
      </c>
      <c r="AO6" s="41" t="s">
        <v>14</v>
      </c>
      <c r="AP6" s="41" t="s">
        <v>15</v>
      </c>
      <c r="AQ6" s="41" t="s">
        <v>16</v>
      </c>
      <c r="AR6" s="41" t="s">
        <v>259</v>
      </c>
      <c r="AS6" s="41" t="s">
        <v>17</v>
      </c>
      <c r="AT6" s="40" t="s">
        <v>13</v>
      </c>
      <c r="AU6" s="41" t="s">
        <v>14</v>
      </c>
      <c r="AV6" s="41" t="s">
        <v>15</v>
      </c>
      <c r="AW6" s="41" t="s">
        <v>16</v>
      </c>
      <c r="AX6" s="41" t="s">
        <v>259</v>
      </c>
      <c r="AY6" s="41" t="s">
        <v>17</v>
      </c>
      <c r="AZ6" s="40" t="s">
        <v>5</v>
      </c>
      <c r="BA6" s="40" t="s">
        <v>6</v>
      </c>
      <c r="BB6" s="41" t="s">
        <v>7</v>
      </c>
      <c r="BC6" s="41" t="s">
        <v>8</v>
      </c>
      <c r="BD6" s="41" t="s">
        <v>9</v>
      </c>
      <c r="BE6" s="41" t="s">
        <v>258</v>
      </c>
      <c r="BF6" s="41" t="s">
        <v>10</v>
      </c>
      <c r="BG6" s="40" t="s">
        <v>13</v>
      </c>
      <c r="BH6" s="41" t="s">
        <v>14</v>
      </c>
      <c r="BI6" s="41" t="s">
        <v>15</v>
      </c>
      <c r="BJ6" s="41" t="s">
        <v>16</v>
      </c>
      <c r="BK6" s="41" t="s">
        <v>259</v>
      </c>
      <c r="BL6" s="41" t="s">
        <v>17</v>
      </c>
      <c r="BM6" s="40" t="s">
        <v>13</v>
      </c>
      <c r="BN6" s="41" t="s">
        <v>14</v>
      </c>
      <c r="BO6" s="41" t="s">
        <v>15</v>
      </c>
      <c r="BP6" s="41" t="s">
        <v>16</v>
      </c>
      <c r="BQ6" s="41" t="s">
        <v>259</v>
      </c>
      <c r="BR6" s="41" t="s">
        <v>17</v>
      </c>
      <c r="BS6" s="40" t="s">
        <v>13</v>
      </c>
      <c r="BT6" s="41" t="s">
        <v>14</v>
      </c>
      <c r="BU6" s="41" t="s">
        <v>15</v>
      </c>
      <c r="BV6" s="41" t="s">
        <v>16</v>
      </c>
      <c r="BW6" s="41" t="s">
        <v>259</v>
      </c>
      <c r="BX6" s="41" t="s">
        <v>17</v>
      </c>
      <c r="BY6" s="40" t="s">
        <v>5</v>
      </c>
      <c r="BZ6" s="40" t="s">
        <v>6</v>
      </c>
      <c r="CA6" s="41" t="s">
        <v>7</v>
      </c>
      <c r="CB6" s="41" t="s">
        <v>8</v>
      </c>
      <c r="CC6" s="41" t="s">
        <v>9</v>
      </c>
      <c r="CD6" s="41" t="s">
        <v>258</v>
      </c>
      <c r="CE6" s="41" t="s">
        <v>10</v>
      </c>
      <c r="CF6" s="40" t="s">
        <v>13</v>
      </c>
      <c r="CG6" s="41" t="s">
        <v>14</v>
      </c>
      <c r="CH6" s="41" t="s">
        <v>15</v>
      </c>
      <c r="CI6" s="41" t="s">
        <v>16</v>
      </c>
      <c r="CJ6" s="41" t="s">
        <v>259</v>
      </c>
      <c r="CK6" s="41" t="s">
        <v>17</v>
      </c>
      <c r="CL6" s="40" t="s">
        <v>13</v>
      </c>
      <c r="CM6" s="41" t="s">
        <v>14</v>
      </c>
      <c r="CN6" s="41" t="s">
        <v>15</v>
      </c>
      <c r="CO6" s="41" t="s">
        <v>16</v>
      </c>
      <c r="CP6" s="41" t="s">
        <v>259</v>
      </c>
      <c r="CQ6" s="41" t="s">
        <v>17</v>
      </c>
      <c r="CR6" s="40" t="s">
        <v>13</v>
      </c>
      <c r="CS6" s="41" t="s">
        <v>14</v>
      </c>
      <c r="CT6" s="41" t="s">
        <v>15</v>
      </c>
      <c r="CU6" s="41" t="s">
        <v>16</v>
      </c>
      <c r="CV6" s="41" t="s">
        <v>259</v>
      </c>
      <c r="CW6" s="41" t="s">
        <v>17</v>
      </c>
      <c r="CX6" s="40" t="s">
        <v>5</v>
      </c>
      <c r="CY6" s="40" t="s">
        <v>6</v>
      </c>
      <c r="CZ6" s="41" t="s">
        <v>7</v>
      </c>
      <c r="DA6" s="41" t="s">
        <v>8</v>
      </c>
      <c r="DB6" s="41" t="s">
        <v>9</v>
      </c>
      <c r="DC6" s="41" t="s">
        <v>258</v>
      </c>
      <c r="DD6" s="41" t="s">
        <v>10</v>
      </c>
      <c r="DE6" s="40" t="s">
        <v>13</v>
      </c>
      <c r="DF6" s="41" t="s">
        <v>14</v>
      </c>
      <c r="DG6" s="41" t="s">
        <v>15</v>
      </c>
      <c r="DH6" s="41" t="s">
        <v>16</v>
      </c>
      <c r="DI6" s="41" t="s">
        <v>259</v>
      </c>
      <c r="DJ6" s="41" t="s">
        <v>17</v>
      </c>
      <c r="DK6" s="40" t="s">
        <v>13</v>
      </c>
      <c r="DL6" s="41" t="s">
        <v>14</v>
      </c>
      <c r="DM6" s="41" t="s">
        <v>15</v>
      </c>
      <c r="DN6" s="41" t="s">
        <v>16</v>
      </c>
      <c r="DO6" s="41" t="s">
        <v>259</v>
      </c>
      <c r="DP6" s="41" t="s">
        <v>17</v>
      </c>
      <c r="DQ6" s="40" t="s">
        <v>13</v>
      </c>
      <c r="DR6" s="41" t="s">
        <v>14</v>
      </c>
      <c r="DS6" s="41" t="s">
        <v>15</v>
      </c>
      <c r="DT6" s="41" t="s">
        <v>16</v>
      </c>
      <c r="DU6" s="41" t="s">
        <v>259</v>
      </c>
      <c r="DV6" s="41" t="s">
        <v>17</v>
      </c>
      <c r="DW6" s="40" t="s">
        <v>5</v>
      </c>
      <c r="DX6" s="40" t="s">
        <v>6</v>
      </c>
      <c r="DY6" s="41" t="s">
        <v>7</v>
      </c>
      <c r="DZ6" s="41" t="s">
        <v>8</v>
      </c>
      <c r="EA6" s="41" t="s">
        <v>9</v>
      </c>
      <c r="EB6" s="41" t="s">
        <v>258</v>
      </c>
      <c r="EC6" s="41" t="s">
        <v>10</v>
      </c>
      <c r="ED6" s="40" t="s">
        <v>13</v>
      </c>
      <c r="EE6" s="41" t="s">
        <v>14</v>
      </c>
      <c r="EF6" s="41" t="s">
        <v>15</v>
      </c>
      <c r="EG6" s="41" t="s">
        <v>16</v>
      </c>
      <c r="EH6" s="41" t="s">
        <v>259</v>
      </c>
      <c r="EI6" s="41" t="s">
        <v>17</v>
      </c>
      <c r="EJ6" s="40" t="s">
        <v>13</v>
      </c>
      <c r="EK6" s="41" t="s">
        <v>14</v>
      </c>
      <c r="EL6" s="41" t="s">
        <v>15</v>
      </c>
      <c r="EM6" s="41" t="s">
        <v>16</v>
      </c>
      <c r="EN6" s="41" t="s">
        <v>259</v>
      </c>
      <c r="EO6" s="41" t="s">
        <v>17</v>
      </c>
      <c r="EP6" s="40" t="s">
        <v>13</v>
      </c>
      <c r="EQ6" s="41" t="s">
        <v>14</v>
      </c>
      <c r="ER6" s="41" t="s">
        <v>15</v>
      </c>
      <c r="ES6" s="41" t="s">
        <v>16</v>
      </c>
      <c r="ET6" s="41" t="s">
        <v>259</v>
      </c>
      <c r="EU6" s="41" t="s">
        <v>17</v>
      </c>
      <c r="EV6" s="40" t="s">
        <v>5</v>
      </c>
      <c r="EW6" s="40" t="s">
        <v>6</v>
      </c>
      <c r="EX6" s="41" t="s">
        <v>7</v>
      </c>
      <c r="EY6" s="41" t="s">
        <v>8</v>
      </c>
      <c r="EZ6" s="41" t="s">
        <v>9</v>
      </c>
      <c r="FA6" s="41" t="s">
        <v>258</v>
      </c>
      <c r="FB6" s="41" t="s">
        <v>10</v>
      </c>
      <c r="FC6" s="40" t="s">
        <v>13</v>
      </c>
      <c r="FD6" s="41" t="s">
        <v>14</v>
      </c>
      <c r="FE6" s="41" t="s">
        <v>15</v>
      </c>
      <c r="FF6" s="41" t="s">
        <v>16</v>
      </c>
      <c r="FG6" s="41" t="s">
        <v>259</v>
      </c>
      <c r="FH6" s="41" t="s">
        <v>17</v>
      </c>
      <c r="FI6" s="40" t="s">
        <v>13</v>
      </c>
      <c r="FJ6" s="41" t="s">
        <v>14</v>
      </c>
      <c r="FK6" s="41" t="s">
        <v>15</v>
      </c>
      <c r="FL6" s="41" t="s">
        <v>16</v>
      </c>
      <c r="FM6" s="41" t="s">
        <v>259</v>
      </c>
      <c r="FN6" s="41" t="s">
        <v>17</v>
      </c>
      <c r="FO6" s="40" t="s">
        <v>13</v>
      </c>
      <c r="FP6" s="41" t="s">
        <v>14</v>
      </c>
      <c r="FQ6" s="41" t="s">
        <v>15</v>
      </c>
      <c r="FR6" s="41" t="s">
        <v>16</v>
      </c>
      <c r="FS6" s="41" t="s">
        <v>259</v>
      </c>
      <c r="FT6" s="41" t="s">
        <v>17</v>
      </c>
    </row>
    <row r="7">
      <c r="B7" s="6" t="s">
        <v>22</v>
      </c>
      <c r="C7" s="178" t="s">
        <v>20</v>
      </c>
      <c r="D7" s="179"/>
      <c r="E7" s="179"/>
      <c r="F7" s="179"/>
      <c r="G7" s="179"/>
      <c r="H7" s="179"/>
      <c r="I7" s="178" t="s">
        <v>23</v>
      </c>
      <c r="J7" s="179"/>
      <c r="K7" s="179"/>
      <c r="L7" s="179"/>
      <c r="M7" s="179"/>
      <c r="N7" s="179"/>
      <c r="O7" s="178" t="s">
        <v>21</v>
      </c>
      <c r="P7" s="179"/>
      <c r="Q7" s="179"/>
      <c r="R7" s="179"/>
      <c r="S7" s="179"/>
      <c r="T7" s="179"/>
      <c r="U7" s="178" t="s">
        <v>24</v>
      </c>
      <c r="V7" s="179"/>
      <c r="W7" s="179"/>
      <c r="X7" s="179"/>
      <c r="Y7" s="179"/>
      <c r="Z7" s="179"/>
      <c r="AA7" s="6" t="s">
        <v>22</v>
      </c>
      <c r="AB7" s="178" t="s">
        <v>20</v>
      </c>
      <c r="AC7" s="179"/>
      <c r="AD7" s="179"/>
      <c r="AE7" s="179"/>
      <c r="AF7" s="179"/>
      <c r="AG7" s="179"/>
      <c r="AH7" s="178" t="s">
        <v>23</v>
      </c>
      <c r="AI7" s="179"/>
      <c r="AJ7" s="179"/>
      <c r="AK7" s="179"/>
      <c r="AL7" s="179"/>
      <c r="AM7" s="179"/>
      <c r="AN7" s="178" t="s">
        <v>21</v>
      </c>
      <c r="AO7" s="179"/>
      <c r="AP7" s="179"/>
      <c r="AQ7" s="179"/>
      <c r="AR7" s="179"/>
      <c r="AS7" s="179"/>
      <c r="AT7" s="178" t="s">
        <v>24</v>
      </c>
      <c r="AU7" s="179"/>
      <c r="AV7" s="179"/>
      <c r="AW7" s="179"/>
      <c r="AX7" s="179"/>
      <c r="AY7" s="179"/>
      <c r="AZ7" s="6" t="s">
        <v>22</v>
      </c>
      <c r="BA7" s="178" t="s">
        <v>20</v>
      </c>
      <c r="BB7" s="179"/>
      <c r="BC7" s="179"/>
      <c r="BD7" s="179"/>
      <c r="BE7" s="179"/>
      <c r="BF7" s="179"/>
      <c r="BG7" s="178" t="s">
        <v>23</v>
      </c>
      <c r="BH7" s="179"/>
      <c r="BI7" s="179"/>
      <c r="BJ7" s="179"/>
      <c r="BK7" s="179"/>
      <c r="BL7" s="179"/>
      <c r="BM7" s="178" t="s">
        <v>21</v>
      </c>
      <c r="BN7" s="179"/>
      <c r="BO7" s="179"/>
      <c r="BP7" s="179"/>
      <c r="BQ7" s="179"/>
      <c r="BR7" s="179"/>
      <c r="BS7" s="178" t="s">
        <v>24</v>
      </c>
      <c r="BT7" s="179"/>
      <c r="BU7" s="179"/>
      <c r="BV7" s="179"/>
      <c r="BW7" s="179"/>
      <c r="BX7" s="179"/>
      <c r="BY7" s="6" t="s">
        <v>22</v>
      </c>
      <c r="BZ7" s="178" t="s">
        <v>20</v>
      </c>
      <c r="CA7" s="179"/>
      <c r="CB7" s="179"/>
      <c r="CC7" s="179"/>
      <c r="CD7" s="179"/>
      <c r="CE7" s="179"/>
      <c r="CF7" s="178" t="s">
        <v>23</v>
      </c>
      <c r="CG7" s="179"/>
      <c r="CH7" s="179"/>
      <c r="CI7" s="179"/>
      <c r="CJ7" s="179"/>
      <c r="CK7" s="179"/>
      <c r="CL7" s="178" t="s">
        <v>21</v>
      </c>
      <c r="CM7" s="179"/>
      <c r="CN7" s="179"/>
      <c r="CO7" s="179"/>
      <c r="CP7" s="179"/>
      <c r="CQ7" s="179"/>
      <c r="CR7" s="178" t="s">
        <v>24</v>
      </c>
      <c r="CS7" s="179"/>
      <c r="CT7" s="179"/>
      <c r="CU7" s="179"/>
      <c r="CV7" s="179"/>
      <c r="CW7" s="179"/>
      <c r="CX7" s="6" t="s">
        <v>22</v>
      </c>
      <c r="CY7" s="178" t="s">
        <v>20</v>
      </c>
      <c r="CZ7" s="179"/>
      <c r="DA7" s="179"/>
      <c r="DB7" s="179"/>
      <c r="DC7" s="179"/>
      <c r="DD7" s="179"/>
      <c r="DE7" s="178" t="s">
        <v>23</v>
      </c>
      <c r="DF7" s="179"/>
      <c r="DG7" s="179"/>
      <c r="DH7" s="179"/>
      <c r="DI7" s="179"/>
      <c r="DJ7" s="179"/>
      <c r="DK7" s="178" t="s">
        <v>21</v>
      </c>
      <c r="DL7" s="179"/>
      <c r="DM7" s="179"/>
      <c r="DN7" s="179"/>
      <c r="DO7" s="179"/>
      <c r="DP7" s="179"/>
      <c r="DQ7" s="178" t="s">
        <v>24</v>
      </c>
      <c r="DR7" s="179"/>
      <c r="DS7" s="179"/>
      <c r="DT7" s="179"/>
      <c r="DU7" s="179"/>
      <c r="DV7" s="179"/>
      <c r="DW7" s="6" t="s">
        <v>22</v>
      </c>
      <c r="DX7" s="178" t="s">
        <v>20</v>
      </c>
      <c r="DY7" s="179"/>
      <c r="DZ7" s="179"/>
      <c r="EA7" s="179"/>
      <c r="EB7" s="179"/>
      <c r="EC7" s="179"/>
      <c r="ED7" s="178" t="s">
        <v>23</v>
      </c>
      <c r="EE7" s="179"/>
      <c r="EF7" s="179"/>
      <c r="EG7" s="179"/>
      <c r="EH7" s="179"/>
      <c r="EI7" s="179"/>
      <c r="EJ7" s="178" t="s">
        <v>21</v>
      </c>
      <c r="EK7" s="179"/>
      <c r="EL7" s="179"/>
      <c r="EM7" s="179"/>
      <c r="EN7" s="179"/>
      <c r="EO7" s="179"/>
      <c r="EP7" s="178" t="s">
        <v>24</v>
      </c>
      <c r="EQ7" s="179"/>
      <c r="ER7" s="179"/>
      <c r="ES7" s="179"/>
      <c r="ET7" s="179"/>
      <c r="EU7" s="179"/>
      <c r="EV7" s="6" t="s">
        <v>22</v>
      </c>
      <c r="EW7" s="178" t="s">
        <v>20</v>
      </c>
      <c r="EX7" s="179"/>
      <c r="EY7" s="179"/>
      <c r="EZ7" s="179"/>
      <c r="FA7" s="179"/>
      <c r="FB7" s="179"/>
      <c r="FC7" s="178" t="s">
        <v>23</v>
      </c>
      <c r="FD7" s="179"/>
      <c r="FE7" s="179"/>
      <c r="FF7" s="179"/>
      <c r="FG7" s="179"/>
      <c r="FH7" s="179"/>
      <c r="FI7" s="178" t="s">
        <v>21</v>
      </c>
      <c r="FJ7" s="179"/>
      <c r="FK7" s="179"/>
      <c r="FL7" s="179"/>
      <c r="FM7" s="179"/>
      <c r="FN7" s="179"/>
      <c r="FO7" s="178" t="s">
        <v>24</v>
      </c>
      <c r="FP7" s="179"/>
      <c r="FQ7" s="179"/>
      <c r="FR7" s="179"/>
      <c r="FS7" s="179"/>
      <c r="FT7" s="179"/>
    </row>
    <row r="8">
      <c r="A8" t="s">
        <v>0</v>
      </c>
      <c r="B8" t="s">
        <v>1302</v>
      </c>
      <c r="C8" t="s">
        <v>1303</v>
      </c>
      <c r="D8" t="s">
        <v>1304</v>
      </c>
      <c r="E8" t="s">
        <v>1305</v>
      </c>
      <c r="F8" t="s">
        <v>1306</v>
      </c>
      <c r="G8" t="s">
        <v>1307</v>
      </c>
      <c r="H8" t="s">
        <v>1308</v>
      </c>
      <c r="I8" t="s">
        <v>1452</v>
      </c>
      <c r="J8" t="s">
        <v>1309</v>
      </c>
      <c r="K8" t="s">
        <v>1310</v>
      </c>
      <c r="L8" t="s">
        <v>1311</v>
      </c>
      <c r="M8" t="s">
        <v>1312</v>
      </c>
      <c r="N8" t="s">
        <v>1313</v>
      </c>
      <c r="O8" t="s">
        <v>1314</v>
      </c>
      <c r="P8" t="s">
        <v>1453</v>
      </c>
      <c r="Q8" t="s">
        <v>1315</v>
      </c>
      <c r="R8" t="s">
        <v>1316</v>
      </c>
      <c r="S8" t="s">
        <v>1317</v>
      </c>
      <c r="T8" t="s">
        <v>1318</v>
      </c>
      <c r="U8" t="s">
        <v>1319</v>
      </c>
      <c r="V8" t="s">
        <v>1320</v>
      </c>
      <c r="W8" t="s">
        <v>1454</v>
      </c>
      <c r="X8" t="s">
        <v>1321</v>
      </c>
      <c r="Y8" t="s">
        <v>1322</v>
      </c>
      <c r="Z8" t="s">
        <v>1323</v>
      </c>
      <c r="AA8" t="s">
        <v>1324</v>
      </c>
      <c r="AB8" t="s">
        <v>1325</v>
      </c>
      <c r="AC8" t="s">
        <v>1326</v>
      </c>
      <c r="AD8" t="s">
        <v>1455</v>
      </c>
      <c r="AE8" t="s">
        <v>1327</v>
      </c>
      <c r="AF8" t="s">
        <v>1328</v>
      </c>
      <c r="AG8" t="s">
        <v>1329</v>
      </c>
      <c r="AH8" t="s">
        <v>1330</v>
      </c>
      <c r="AI8" t="s">
        <v>1331</v>
      </c>
      <c r="AJ8" t="s">
        <v>1332</v>
      </c>
      <c r="AK8" t="s">
        <v>1333</v>
      </c>
      <c r="AL8" t="s">
        <v>1456</v>
      </c>
      <c r="AM8" t="s">
        <v>1334</v>
      </c>
      <c r="AN8" t="s">
        <v>1335</v>
      </c>
      <c r="AO8" t="s">
        <v>1336</v>
      </c>
      <c r="AP8" t="s">
        <v>1337</v>
      </c>
      <c r="AQ8" t="s">
        <v>1338</v>
      </c>
      <c r="AR8" t="s">
        <v>1339</v>
      </c>
      <c r="AS8" t="s">
        <v>1457</v>
      </c>
      <c r="AT8" t="s">
        <v>1340</v>
      </c>
      <c r="AU8" t="s">
        <v>1341</v>
      </c>
      <c r="AV8" t="s">
        <v>1342</v>
      </c>
      <c r="AW8" t="s">
        <v>1343</v>
      </c>
      <c r="AX8" t="s">
        <v>1344</v>
      </c>
      <c r="AY8" t="s">
        <v>1345</v>
      </c>
      <c r="AZ8" t="s">
        <v>1458</v>
      </c>
      <c r="BA8" t="s">
        <v>1346</v>
      </c>
      <c r="BB8" t="s">
        <v>1347</v>
      </c>
      <c r="BC8" t="s">
        <v>1348</v>
      </c>
      <c r="BD8" t="s">
        <v>1349</v>
      </c>
      <c r="BE8" t="s">
        <v>1350</v>
      </c>
      <c r="BF8" t="s">
        <v>1351</v>
      </c>
      <c r="BG8" t="s">
        <v>1459</v>
      </c>
      <c r="BH8" t="s">
        <v>1352</v>
      </c>
      <c r="BI8" t="s">
        <v>1353</v>
      </c>
      <c r="BJ8" t="s">
        <v>1354</v>
      </c>
      <c r="BK8" t="s">
        <v>1355</v>
      </c>
      <c r="BL8" t="s">
        <v>1356</v>
      </c>
      <c r="BM8" t="s">
        <v>1357</v>
      </c>
      <c r="BN8" t="s">
        <v>1358</v>
      </c>
      <c r="BO8" t="s">
        <v>1460</v>
      </c>
      <c r="BP8" t="s">
        <v>1359</v>
      </c>
      <c r="BQ8" t="s">
        <v>1360</v>
      </c>
      <c r="BR8" t="s">
        <v>1361</v>
      </c>
      <c r="BS8" t="s">
        <v>1362</v>
      </c>
      <c r="BT8" t="s">
        <v>1363</v>
      </c>
      <c r="BU8" t="s">
        <v>1364</v>
      </c>
      <c r="BV8" t="s">
        <v>1461</v>
      </c>
      <c r="BW8" t="s">
        <v>1365</v>
      </c>
      <c r="BX8" t="s">
        <v>1366</v>
      </c>
      <c r="BY8" t="s">
        <v>1367</v>
      </c>
      <c r="BZ8" t="s">
        <v>2</v>
      </c>
      <c r="CA8" t="s">
        <v>1368</v>
      </c>
      <c r="CB8" t="s">
        <v>1369</v>
      </c>
      <c r="CC8" t="s">
        <v>1462</v>
      </c>
      <c r="CD8" t="s">
        <v>1370</v>
      </c>
      <c r="CE8" t="s">
        <v>1371</v>
      </c>
      <c r="CF8" t="s">
        <v>1372</v>
      </c>
      <c r="CG8" t="s">
        <v>1373</v>
      </c>
      <c r="CH8" t="s">
        <v>1374</v>
      </c>
      <c r="CI8" t="s">
        <v>1375</v>
      </c>
      <c r="CJ8" t="s">
        <v>1463</v>
      </c>
      <c r="CK8" t="s">
        <v>1376</v>
      </c>
      <c r="CL8" t="s">
        <v>1377</v>
      </c>
      <c r="CM8" t="s">
        <v>1378</v>
      </c>
      <c r="CN8" t="s">
        <v>1379</v>
      </c>
      <c r="CO8" t="s">
        <v>1380</v>
      </c>
      <c r="CP8" t="s">
        <v>1381</v>
      </c>
      <c r="CQ8" t="s">
        <v>1382</v>
      </c>
      <c r="CR8" t="s">
        <v>1464</v>
      </c>
      <c r="CS8" t="s">
        <v>1383</v>
      </c>
      <c r="CT8" t="s">
        <v>1384</v>
      </c>
      <c r="CU8" t="s">
        <v>1385</v>
      </c>
      <c r="CV8" t="s">
        <v>1386</v>
      </c>
      <c r="CW8" t="s">
        <v>1387</v>
      </c>
      <c r="CX8" t="s">
        <v>1388</v>
      </c>
      <c r="CY8" t="s">
        <v>1465</v>
      </c>
      <c r="CZ8" t="s">
        <v>1389</v>
      </c>
      <c r="DA8" t="s">
        <v>1390</v>
      </c>
      <c r="DB8" t="s">
        <v>1391</v>
      </c>
      <c r="DC8" t="s">
        <v>1392</v>
      </c>
      <c r="DD8" t="s">
        <v>1393</v>
      </c>
      <c r="DE8" t="s">
        <v>1394</v>
      </c>
      <c r="DF8" t="s">
        <v>1466</v>
      </c>
      <c r="DG8" t="s">
        <v>1395</v>
      </c>
      <c r="DH8" t="s">
        <v>1396</v>
      </c>
      <c r="DI8" t="s">
        <v>1397</v>
      </c>
      <c r="DJ8" t="s">
        <v>1398</v>
      </c>
      <c r="DK8" t="s">
        <v>1399</v>
      </c>
      <c r="DL8" t="s">
        <v>1400</v>
      </c>
      <c r="DM8" t="s">
        <v>1467</v>
      </c>
      <c r="DN8" t="s">
        <v>1401</v>
      </c>
      <c r="DO8" t="s">
        <v>1402</v>
      </c>
      <c r="DP8" t="s">
        <v>1403</v>
      </c>
      <c r="DQ8" t="s">
        <v>1404</v>
      </c>
      <c r="DR8" t="s">
        <v>1405</v>
      </c>
      <c r="DS8" t="s">
        <v>1406</v>
      </c>
      <c r="DT8" t="s">
        <v>1407</v>
      </c>
      <c r="DU8" t="s">
        <v>1468</v>
      </c>
      <c r="DV8" t="s">
        <v>1408</v>
      </c>
      <c r="DW8" t="s">
        <v>1409</v>
      </c>
      <c r="DX8" t="s">
        <v>1410</v>
      </c>
      <c r="DY8" t="s">
        <v>1411</v>
      </c>
      <c r="DZ8" t="s">
        <v>1412</v>
      </c>
      <c r="EA8" t="s">
        <v>1413</v>
      </c>
      <c r="EB8" t="s">
        <v>1469</v>
      </c>
      <c r="EC8" t="s">
        <v>1414</v>
      </c>
      <c r="ED8" t="s">
        <v>1415</v>
      </c>
      <c r="EE8" t="s">
        <v>1416</v>
      </c>
      <c r="EF8" t="s">
        <v>1417</v>
      </c>
      <c r="EG8" t="s">
        <v>1418</v>
      </c>
      <c r="EH8" t="s">
        <v>1419</v>
      </c>
      <c r="EI8" t="s">
        <v>1470</v>
      </c>
      <c r="EJ8" t="s">
        <v>1420</v>
      </c>
      <c r="EK8" t="s">
        <v>1421</v>
      </c>
      <c r="EL8" t="s">
        <v>1422</v>
      </c>
      <c r="EM8" t="s">
        <v>1423</v>
      </c>
      <c r="EN8" t="s">
        <v>1424</v>
      </c>
      <c r="EO8" t="s">
        <v>1425</v>
      </c>
      <c r="EP8" t="s">
        <v>1471</v>
      </c>
      <c r="EQ8" t="s">
        <v>1426</v>
      </c>
      <c r="ER8" t="s">
        <v>1427</v>
      </c>
      <c r="ES8" t="s">
        <v>1428</v>
      </c>
      <c r="ET8" t="s">
        <v>1429</v>
      </c>
      <c r="EU8" t="s">
        <v>1430</v>
      </c>
      <c r="EV8" t="s">
        <v>1431</v>
      </c>
      <c r="EW8" t="s">
        <v>1432</v>
      </c>
      <c r="EX8" t="s">
        <v>1472</v>
      </c>
      <c r="EY8" t="s">
        <v>1433</v>
      </c>
      <c r="EZ8" t="s">
        <v>1434</v>
      </c>
      <c r="FA8" t="s">
        <v>1435</v>
      </c>
      <c r="FB8" t="s">
        <v>1436</v>
      </c>
      <c r="FC8" t="s">
        <v>1437</v>
      </c>
      <c r="FD8" t="s">
        <v>1438</v>
      </c>
      <c r="FE8" t="s">
        <v>1473</v>
      </c>
      <c r="FF8" t="s">
        <v>1439</v>
      </c>
      <c r="FG8" t="s">
        <v>1440</v>
      </c>
      <c r="FH8" t="s">
        <v>1441</v>
      </c>
      <c r="FI8" t="s">
        <v>1442</v>
      </c>
      <c r="FJ8" t="s">
        <v>1443</v>
      </c>
      <c r="FK8" t="s">
        <v>1444</v>
      </c>
      <c r="FL8" t="s">
        <v>1474</v>
      </c>
      <c r="FM8" t="s">
        <v>1445</v>
      </c>
      <c r="FN8" t="s">
        <v>1446</v>
      </c>
      <c r="FO8" t="s">
        <v>1447</v>
      </c>
      <c r="FP8" t="s">
        <v>1448</v>
      </c>
      <c r="FQ8" t="s">
        <v>1449</v>
      </c>
      <c r="FR8" t="s">
        <v>1450</v>
      </c>
      <c r="FS8" t="s">
        <v>1475</v>
      </c>
      <c r="FT8" t="s">
        <v>1451</v>
      </c>
    </row>
    <row r="9">
      <c r="A9">
        <v>1970</v>
      </c>
      <c r="B9">
        <v>2350.32763671875</v>
      </c>
      <c r="C9">
        <v>9.9637278215160149E-2</v>
      </c>
      <c r="D9">
        <v>0.22189206172415227</v>
      </c>
      <c r="E9">
        <v>0.6784706711769104</v>
      </c>
      <c r="F9">
        <v>0.25218039751052856</v>
      </c>
      <c r="G9">
        <v>0.16837799549102783</v>
      </c>
      <c r="H9">
        <v>6.5883681178092957E-2</v>
      </c>
      <c r="I9">
        <v>0.14913162589073181</v>
      </c>
      <c r="J9">
        <v>0.30895501375198364</v>
      </c>
      <c r="K9">
        <v>1.5313011407852173</v>
      </c>
      <c r="L9">
        <v>15.277490615844727</v>
      </c>
      <c r="M9">
        <v>19.297489166259766</v>
      </c>
      <c r="N9">
        <v>39.296337127685547</v>
      </c>
      <c r="O9">
        <v>7.3536615371704102</v>
      </c>
      <c r="P9">
        <v>5.8040528297424316</v>
      </c>
      <c r="Q9">
        <v>4.4306354522705078</v>
      </c>
      <c r="R9">
        <v>1.6500105857849121</v>
      </c>
      <c r="S9">
        <v>1.7436412572860718</v>
      </c>
      <c r="T9">
        <v>1.6749522686004639</v>
      </c>
      <c r="U9">
        <v>350.5081787109375</v>
      </c>
      <c r="V9">
        <v>726.1455078125</v>
      </c>
      <c r="W9">
        <v>3599.059326171875</v>
      </c>
      <c r="X9">
        <v>35907.109375</v>
      </c>
      <c r="Y9">
        <v>45355.421875</v>
      </c>
      <c r="Z9">
        <v>92359.265625</v>
      </c>
      <c r="AA9">
        <v>8153.79248046875</v>
      </c>
      <c r="AB9">
        <v>8.1795414153028684E-2</v>
      </c>
      <c r="AC9">
        <v>0.35404131934224964</v>
      </c>
      <c r="AD9">
        <v>0.56416326761245728</v>
      </c>
      <c r="AE9">
        <v>0.16414906084537506</v>
      </c>
      <c r="AF9">
        <v>0.11118914932012558</v>
      </c>
      <c r="AG9">
        <v>4.950999841094017E-2</v>
      </c>
      <c r="AH9">
        <v>9.5069706439971924E-2</v>
      </c>
      <c r="AI9">
        <v>0.43366029858589172</v>
      </c>
      <c r="AJ9">
        <v>2.5383477210998535</v>
      </c>
      <c r="AK9">
        <v>9.3133735656738281</v>
      </c>
      <c r="AL9">
        <v>12.30445384979248</v>
      </c>
      <c r="AM9">
        <v>21.920339584350586</v>
      </c>
      <c r="AN9">
        <v>11.601825714111328</v>
      </c>
      <c r="AO9">
        <v>4.2346644401550293</v>
      </c>
      <c r="AP9">
        <v>2.2224421501159668</v>
      </c>
      <c r="AQ9">
        <v>1.7613281011581421</v>
      </c>
      <c r="AR9">
        <v>1.8068050146102905</v>
      </c>
      <c r="AS9">
        <v>2.2572405338287354</v>
      </c>
      <c r="AT9">
        <v>775.17864990234375</v>
      </c>
      <c r="AU9">
        <v>3535.97607421875</v>
      </c>
      <c r="AV9">
        <v>20697.16015625</v>
      </c>
      <c r="AW9">
        <v>75939.3125</v>
      </c>
      <c r="AX9">
        <v>100327.9609375</v>
      </c>
      <c r="AY9">
        <v>178733.90625</v>
      </c>
      <c r="AZ9">
        <v>11577.6630859375</v>
      </c>
      <c r="BA9">
        <v>9.0626803702946998E-2</v>
      </c>
      <c r="BB9">
        <v>0.3659203423467362</v>
      </c>
      <c r="BC9">
        <v>0.54345285892486572</v>
      </c>
      <c r="BD9">
        <v>0.17890185117721558</v>
      </c>
      <c r="BE9">
        <v>0.12576873600482941</v>
      </c>
      <c r="BF9">
        <v>5.2638325840234756E-2</v>
      </c>
      <c r="BG9">
        <v>5.7299349457025528E-2</v>
      </c>
      <c r="BH9">
        <v>0.44842910766601563</v>
      </c>
      <c r="BI9">
        <v>2.3054103851318359</v>
      </c>
      <c r="BJ9">
        <v>8.8226613998413086</v>
      </c>
      <c r="BK9">
        <v>13.28469181060791</v>
      </c>
      <c r="BL9">
        <v>28.405040740966797</v>
      </c>
      <c r="BM9">
        <v>19.292072296142578</v>
      </c>
      <c r="BN9">
        <v>4.055757999420166</v>
      </c>
      <c r="BO9">
        <v>2.357184886932373</v>
      </c>
      <c r="BP9">
        <v>2.027285099029541</v>
      </c>
      <c r="BQ9">
        <v>1.8930411338806152</v>
      </c>
      <c r="BR9">
        <v>1.8526706695556641</v>
      </c>
      <c r="BS9">
        <v>663.392578125</v>
      </c>
      <c r="BT9">
        <v>5191.76123046875</v>
      </c>
      <c r="BU9">
        <v>26691.265625</v>
      </c>
      <c r="BV9">
        <v>102145.8046875</v>
      </c>
      <c r="BW9">
        <v>153805.6875</v>
      </c>
      <c r="BX9">
        <v>328864</v>
      </c>
      <c r="BY9">
        <v>13935.212890625</v>
      </c>
      <c r="BZ9">
        <v>0.11028229720993371</v>
      </c>
      <c r="CA9">
        <v>0.36544551152808852</v>
      </c>
      <c r="CB9">
        <v>0.52427220344543457</v>
      </c>
      <c r="CC9">
        <v>0.18187583982944489</v>
      </c>
      <c r="CD9">
        <v>0.1336669921875</v>
      </c>
      <c r="CE9">
        <v>6.3111506402492523E-2</v>
      </c>
      <c r="CF9">
        <v>8.98088738322258E-2</v>
      </c>
      <c r="CG9">
        <v>0.45607432723045349</v>
      </c>
      <c r="CH9">
        <v>2.1586899757385254</v>
      </c>
      <c r="CI9">
        <v>8.1320085525512695</v>
      </c>
      <c r="CJ9">
        <v>12.121283531188965</v>
      </c>
      <c r="CK9">
        <v>28.480978012084961</v>
      </c>
      <c r="CL9">
        <v>12.289458274841309</v>
      </c>
      <c r="CM9">
        <v>3.9015557765960693</v>
      </c>
      <c r="CN9">
        <v>2.4285345077514648</v>
      </c>
      <c r="CO9">
        <v>2.236281156539917</v>
      </c>
      <c r="CP9">
        <v>2.2035512924194336</v>
      </c>
      <c r="CQ9">
        <v>2.1979377269744873</v>
      </c>
      <c r="CR9">
        <v>1251.5057373046875</v>
      </c>
      <c r="CS9">
        <v>6355.49267578125</v>
      </c>
      <c r="CT9">
        <v>30081.802734375</v>
      </c>
      <c r="CU9">
        <v>113321.265625</v>
      </c>
      <c r="CV9">
        <v>168912.671875</v>
      </c>
      <c r="CW9">
        <v>396888.5</v>
      </c>
      <c r="CX9">
        <v>13053.4892578125</v>
      </c>
      <c r="CY9">
        <v>0.10269545823008135</v>
      </c>
      <c r="CZ9">
        <v>0.34493415057911925</v>
      </c>
      <c r="DA9">
        <v>0.55237036943435669</v>
      </c>
      <c r="DB9">
        <v>0.20076201856136322</v>
      </c>
      <c r="DC9">
        <v>0.14767327904701233</v>
      </c>
      <c r="DD9">
        <v>6.9887876510620117E-2</v>
      </c>
      <c r="DE9">
        <v>7.2164885699748993E-2</v>
      </c>
      <c r="DF9">
        <v>0.4347679615020752</v>
      </c>
      <c r="DG9">
        <v>2.148036003112793</v>
      </c>
      <c r="DH9">
        <v>9.0799684524536133</v>
      </c>
      <c r="DI9">
        <v>12.698257446289063</v>
      </c>
      <c r="DJ9">
        <v>32.7296142578125</v>
      </c>
      <c r="DK9">
        <v>15.32413387298584</v>
      </c>
      <c r="DL9">
        <v>4.1276631355285645</v>
      </c>
      <c r="DM9">
        <v>2.5714812278747559</v>
      </c>
      <c r="DN9">
        <v>2.2109267711639404</v>
      </c>
      <c r="DO9">
        <v>2.3256182670593262</v>
      </c>
      <c r="DP9">
        <v>2.1263604164123535</v>
      </c>
      <c r="DQ9">
        <v>942.00360107421875</v>
      </c>
      <c r="DR9">
        <v>5675.23876953125</v>
      </c>
      <c r="DS9">
        <v>28039.365234375</v>
      </c>
      <c r="DT9">
        <v>118525.265625</v>
      </c>
      <c r="DU9">
        <v>165756.5625</v>
      </c>
      <c r="DV9">
        <v>427235.6875</v>
      </c>
      <c r="DW9">
        <v>12309.1865234375</v>
      </c>
      <c r="DX9">
        <v>0.1086803283686458</v>
      </c>
      <c r="DY9">
        <v>0.32488812704723147</v>
      </c>
      <c r="DZ9">
        <v>0.56643158197402954</v>
      </c>
      <c r="EA9">
        <v>0.23225921392440796</v>
      </c>
      <c r="EB9">
        <v>0.17878130078315735</v>
      </c>
      <c r="EC9">
        <v>9.4139203429222107E-2</v>
      </c>
      <c r="ED9">
        <v>0.11473537981510162</v>
      </c>
      <c r="EE9">
        <v>0.44596314430236816</v>
      </c>
      <c r="EF9">
        <v>1.9034832715988159</v>
      </c>
      <c r="EG9">
        <v>8.75982666015625</v>
      </c>
      <c r="EH9">
        <v>14.876751899719238</v>
      </c>
      <c r="EI9">
        <v>61.728450775146484</v>
      </c>
      <c r="EJ9">
        <v>9.6179141998291016</v>
      </c>
      <c r="EK9">
        <v>3.9972617626190186</v>
      </c>
      <c r="EL9">
        <v>2.975684642791748</v>
      </c>
      <c r="EM9">
        <v>2.6501891613006592</v>
      </c>
      <c r="EN9">
        <v>2.4000720977783203</v>
      </c>
      <c r="EO9">
        <v>1.4996291399002075</v>
      </c>
      <c r="EP9">
        <v>1412.2991943359375</v>
      </c>
      <c r="EQ9">
        <v>5489.443359375</v>
      </c>
      <c r="ER9">
        <v>23430.330078125</v>
      </c>
      <c r="ES9">
        <v>107826.34375</v>
      </c>
      <c r="ET9">
        <v>183120.71875</v>
      </c>
      <c r="EU9">
        <v>759827</v>
      </c>
      <c r="EV9">
        <v>10884.939453125</v>
      </c>
      <c r="EW9">
        <v>0.11815593143449586</v>
      </c>
      <c r="EX9">
        <v>0.33376391448159226</v>
      </c>
      <c r="EY9">
        <v>0.54808014631271362</v>
      </c>
      <c r="EZ9">
        <v>0.18240787088871002</v>
      </c>
      <c r="FA9">
        <v>0.11495323479175568</v>
      </c>
      <c r="FB9">
        <v>3.7813965231180191E-2</v>
      </c>
      <c r="FC9">
        <v>0.14954337477684021</v>
      </c>
      <c r="FD9">
        <v>0.49675601720809937</v>
      </c>
      <c r="FE9">
        <v>1.9406914710998535</v>
      </c>
      <c r="FF9">
        <v>11.541610717773438</v>
      </c>
      <c r="FG9">
        <v>15.703974723815918</v>
      </c>
      <c r="FH9">
        <v>27.678937911987305</v>
      </c>
      <c r="FI9">
        <v>7.3579564094543457</v>
      </c>
      <c r="FJ9">
        <v>3.5501322746276855</v>
      </c>
      <c r="FK9">
        <v>2.8235578536987305</v>
      </c>
      <c r="FL9">
        <v>1.57517409324646</v>
      </c>
      <c r="FM9">
        <v>1.4609243869781494</v>
      </c>
      <c r="FN9">
        <v>1.3279498815536499</v>
      </c>
      <c r="FO9">
        <v>1627.7706298828125</v>
      </c>
      <c r="FP9">
        <v>5407.1591796875</v>
      </c>
      <c r="FQ9">
        <v>21124.30859375</v>
      </c>
      <c r="FR9">
        <v>125629.734375</v>
      </c>
      <c r="FS9">
        <v>170936.8125</v>
      </c>
      <c r="FT9">
        <v>301283.5625</v>
      </c>
    </row>
    <row r="10">
      <c r="A10">
        <v>1971</v>
      </c>
    </row>
    <row r="11">
      <c r="A11">
        <v>1972</v>
      </c>
    </row>
    <row r="12">
      <c r="A12">
        <v>1973</v>
      </c>
    </row>
    <row r="13">
      <c r="A13">
        <v>1974</v>
      </c>
    </row>
    <row r="14">
      <c r="A14">
        <v>1975</v>
      </c>
      <c r="B14">
        <v>4439.1044921875</v>
      </c>
      <c r="C14">
        <v>9.4270884633838592E-2</v>
      </c>
      <c r="D14">
        <v>0.24645735380079467</v>
      </c>
      <c r="E14">
        <v>0.6592717170715332</v>
      </c>
      <c r="F14">
        <v>0.25852036476135254</v>
      </c>
      <c r="G14">
        <v>0.1721479743719101</v>
      </c>
      <c r="H14">
        <v>6.7976884543895721E-2</v>
      </c>
      <c r="I14">
        <v>0.15089590847492218</v>
      </c>
      <c r="J14">
        <v>0.30179181694984436</v>
      </c>
      <c r="K14">
        <v>1.6086858510971069</v>
      </c>
      <c r="L14">
        <v>14.118356704711914</v>
      </c>
      <c r="M14">
        <v>21.217288970947266</v>
      </c>
      <c r="N14">
        <v>37.299106597900391</v>
      </c>
      <c r="O14">
        <v>7.2784905433654785</v>
      </c>
      <c r="P14">
        <v>6.002230167388916</v>
      </c>
      <c r="Q14">
        <v>4.0978116989135742</v>
      </c>
      <c r="R14">
        <v>1.8309028148651123</v>
      </c>
      <c r="S14">
        <v>1.6193612813949585</v>
      </c>
      <c r="T14">
        <v>1.8217498064041138</v>
      </c>
      <c r="U14">
        <v>669.84271240234375</v>
      </c>
      <c r="V14">
        <v>1339.6854248046875</v>
      </c>
      <c r="W14">
        <v>7141.12451171875</v>
      </c>
      <c r="X14">
        <v>62672.859375</v>
      </c>
      <c r="Y14">
        <v>94185.765625</v>
      </c>
      <c r="Z14">
        <v>165574.625</v>
      </c>
      <c r="AA14">
        <v>14667.5576171875</v>
      </c>
      <c r="AB14">
        <v>9.4469338838356953E-2</v>
      </c>
      <c r="AC14">
        <v>0.35568320462982123</v>
      </c>
      <c r="AD14">
        <v>0.54984742403030396</v>
      </c>
      <c r="AE14">
        <v>0.16017401218414307</v>
      </c>
      <c r="AF14">
        <v>0.10473301261663437</v>
      </c>
      <c r="AG14">
        <v>3.7080742418766022E-2</v>
      </c>
      <c r="AH14">
        <v>0.11172150075435638</v>
      </c>
      <c r="AI14">
        <v>0.45746999979019165</v>
      </c>
      <c r="AJ14">
        <v>2.3193545341491699</v>
      </c>
      <c r="AK14">
        <v>9.6823720932006836</v>
      </c>
      <c r="AL14">
        <v>13.077123641967773</v>
      </c>
      <c r="AM14">
        <v>24.325817108154297</v>
      </c>
      <c r="AN14">
        <v>9.8652105331420898</v>
      </c>
      <c r="AO14">
        <v>3.9587228298187256</v>
      </c>
      <c r="AP14">
        <v>2.3704757690429687</v>
      </c>
      <c r="AQ14">
        <v>1.6535059213638306</v>
      </c>
      <c r="AR14">
        <v>1.6014585494995117</v>
      </c>
      <c r="AS14">
        <v>1.512600302696228</v>
      </c>
      <c r="AT14">
        <v>1638.6815185546875</v>
      </c>
      <c r="AU14">
        <v>6709.9677734375</v>
      </c>
      <c r="AV14">
        <v>34019.265625</v>
      </c>
      <c r="AW14">
        <v>142016.75</v>
      </c>
      <c r="AX14">
        <v>191809.46875</v>
      </c>
      <c r="AY14">
        <v>356800.3125</v>
      </c>
      <c r="AZ14">
        <v>21021.734375</v>
      </c>
      <c r="BA14">
        <v>0.11143066181540606</v>
      </c>
      <c r="BB14">
        <v>0.3782614390772181</v>
      </c>
      <c r="BC14">
        <v>0.5103079080581665</v>
      </c>
      <c r="BD14">
        <v>0.1701233983039856</v>
      </c>
      <c r="BE14">
        <v>0.11973591893911362</v>
      </c>
      <c r="BF14">
        <v>5.4155737161636353E-2</v>
      </c>
      <c r="BG14">
        <v>7.9710200428962708E-2</v>
      </c>
      <c r="BH14">
        <v>0.4762936532497406</v>
      </c>
      <c r="BI14">
        <v>2.1600968837738037</v>
      </c>
      <c r="BJ14">
        <v>8.5776281356811523</v>
      </c>
      <c r="BK14">
        <v>12.051417350769043</v>
      </c>
      <c r="BL14">
        <v>27.172645568847656</v>
      </c>
      <c r="BM14">
        <v>13.855556488037109</v>
      </c>
      <c r="BN14">
        <v>3.731121301651001</v>
      </c>
      <c r="BO14">
        <v>2.3622608184814453</v>
      </c>
      <c r="BP14">
        <v>1.9830973148345947</v>
      </c>
      <c r="BQ14">
        <v>1.9836238622665405</v>
      </c>
      <c r="BR14">
        <v>1.9875990152359009</v>
      </c>
      <c r="BS14">
        <v>1675.646728515625</v>
      </c>
      <c r="BT14">
        <v>10012.5185546875</v>
      </c>
      <c r="BU14">
        <v>45408.98046875</v>
      </c>
      <c r="BV14">
        <v>180316.625</v>
      </c>
      <c r="BW14">
        <v>253341.703125</v>
      </c>
      <c r="BX14">
        <v>571216.125</v>
      </c>
      <c r="BY14">
        <v>24183.6640625</v>
      </c>
      <c r="BZ14">
        <v>0.12545629498352906</v>
      </c>
      <c r="CA14">
        <v>0.36978187092634018</v>
      </c>
      <c r="CB14">
        <v>0.50476181507110596</v>
      </c>
      <c r="CC14">
        <v>0.18338729441165924</v>
      </c>
      <c r="CD14">
        <v>0.13251958787441254</v>
      </c>
      <c r="CE14">
        <v>6.6232778131961823E-2</v>
      </c>
      <c r="CF14">
        <v>0.10567212849855423</v>
      </c>
      <c r="CG14">
        <v>0.52714115381240845</v>
      </c>
      <c r="CH14">
        <v>2.0139861106872559</v>
      </c>
      <c r="CI14">
        <v>8.5344696044921875</v>
      </c>
      <c r="CJ14">
        <v>11.959194183349609</v>
      </c>
      <c r="CK14">
        <v>39.813320159912109</v>
      </c>
      <c r="CL14">
        <v>10.442752838134766</v>
      </c>
      <c r="CM14">
        <v>3.3179948329925537</v>
      </c>
      <c r="CN14">
        <v>2.5061933994293213</v>
      </c>
      <c r="CO14">
        <v>2.1486546993255615</v>
      </c>
      <c r="CP14">
        <v>2.2145471572875977</v>
      </c>
      <c r="CQ14">
        <v>1.6280779838562012</v>
      </c>
      <c r="CR14">
        <v>2555.539306640625</v>
      </c>
      <c r="CS14">
        <v>12748.2041015625</v>
      </c>
      <c r="CT14">
        <v>48705.56640625</v>
      </c>
      <c r="CU14">
        <v>206394.75</v>
      </c>
      <c r="CV14">
        <v>289217.125</v>
      </c>
      <c r="CW14">
        <v>962831.9375</v>
      </c>
      <c r="CX14">
        <v>23213.09375</v>
      </c>
      <c r="CY14">
        <v>0.12194066127491435</v>
      </c>
      <c r="CZ14">
        <v>0.37987891145123764</v>
      </c>
      <c r="DA14">
        <v>0.49818041920661926</v>
      </c>
      <c r="DB14">
        <v>0.16202150285243988</v>
      </c>
      <c r="DC14">
        <v>0.11541356146335602</v>
      </c>
      <c r="DD14">
        <v>5.8521535247564316E-2</v>
      </c>
      <c r="DE14">
        <v>8.9716590940952301E-2</v>
      </c>
      <c r="DF14">
        <v>0.54144966602325439</v>
      </c>
      <c r="DG14">
        <v>2.0592243671417236</v>
      </c>
      <c r="DH14">
        <v>8.3511905670166016</v>
      </c>
      <c r="DI14">
        <v>10.248258590698242</v>
      </c>
      <c r="DJ14">
        <v>23.261445999145508</v>
      </c>
      <c r="DK14">
        <v>12.317150115966797</v>
      </c>
      <c r="DL14">
        <v>3.243300199508667</v>
      </c>
      <c r="DM14">
        <v>2.4189517498016357</v>
      </c>
      <c r="DN14">
        <v>1.9400635957717896</v>
      </c>
      <c r="DO14">
        <v>2.2466411590576172</v>
      </c>
      <c r="DP14">
        <v>2.5149667263031006</v>
      </c>
      <c r="DQ14">
        <v>2082.599609375</v>
      </c>
      <c r="DR14">
        <v>12568.7216796875</v>
      </c>
      <c r="DS14">
        <v>47800.96875</v>
      </c>
      <c r="DT14">
        <v>193856.96875</v>
      </c>
      <c r="DU14">
        <v>237893.796875</v>
      </c>
      <c r="DV14">
        <v>539970.125</v>
      </c>
      <c r="DW14">
        <v>22298.8671875</v>
      </c>
      <c r="DX14">
        <v>0.11918746459577055</v>
      </c>
      <c r="DY14">
        <v>0.3652097749789297</v>
      </c>
      <c r="DZ14">
        <v>0.515602707862854</v>
      </c>
      <c r="EA14">
        <v>0.17348332703113556</v>
      </c>
      <c r="EB14">
        <v>0.11508072912693024</v>
      </c>
      <c r="EC14">
        <v>4.8408761620521545E-2</v>
      </c>
      <c r="ED14">
        <v>0.10460046678781509</v>
      </c>
      <c r="EE14">
        <v>0.51058530807495117</v>
      </c>
      <c r="EF14">
        <v>1.90740966796875</v>
      </c>
      <c r="EG14">
        <v>10.321747779846191</v>
      </c>
      <c r="EH14">
        <v>13.243396759033203</v>
      </c>
      <c r="EI14">
        <v>24.827001571655273</v>
      </c>
      <c r="EJ14">
        <v>10.546896934509277</v>
      </c>
      <c r="EK14">
        <v>3.450087308883667</v>
      </c>
      <c r="EL14">
        <v>2.7022581100463867</v>
      </c>
      <c r="EM14">
        <v>1.6799427270889282</v>
      </c>
      <c r="EN14">
        <v>1.7181142568588257</v>
      </c>
      <c r="EO14">
        <v>1.9139118194580078</v>
      </c>
      <c r="EP14">
        <v>2332.471923828125</v>
      </c>
      <c r="EQ14">
        <v>11385.474609375</v>
      </c>
      <c r="ER14">
        <v>42533.07421875</v>
      </c>
      <c r="ES14">
        <v>230163.28125</v>
      </c>
      <c r="ET14">
        <v>295312.75</v>
      </c>
      <c r="EU14">
        <v>553614</v>
      </c>
      <c r="EV14">
        <v>20821.998046875</v>
      </c>
      <c r="EW14">
        <v>0.12906265520256366</v>
      </c>
      <c r="EX14">
        <v>0.38082291681327379</v>
      </c>
      <c r="EY14">
        <v>0.49011442065238953</v>
      </c>
      <c r="EZ14">
        <v>0.13738119602203369</v>
      </c>
      <c r="FA14">
        <v>8.7048567831516266E-2</v>
      </c>
      <c r="FB14">
        <v>3.5194147378206253E-2</v>
      </c>
      <c r="FC14">
        <v>0.15402378141880035</v>
      </c>
      <c r="FD14">
        <v>0.64349865913391113</v>
      </c>
      <c r="FE14">
        <v>1.9526351690292358</v>
      </c>
      <c r="FF14">
        <v>9.1878080368041992</v>
      </c>
      <c r="FG14">
        <v>10.407989501953125</v>
      </c>
      <c r="FH14">
        <v>15.507813453674316</v>
      </c>
      <c r="FI14">
        <v>7.1289472579956055</v>
      </c>
      <c r="FJ14">
        <v>2.7068724632263184</v>
      </c>
      <c r="FK14">
        <v>2.5093026161193848</v>
      </c>
      <c r="FL14">
        <v>1.4670228958129883</v>
      </c>
      <c r="FM14">
        <v>1.635783314704895</v>
      </c>
      <c r="FN14">
        <v>2.2658109664916992</v>
      </c>
      <c r="FO14">
        <v>3207.0830078125</v>
      </c>
      <c r="FP14">
        <v>13398.927734375</v>
      </c>
      <c r="FQ14">
        <v>40657.765625</v>
      </c>
      <c r="FR14">
        <v>191308.515625</v>
      </c>
      <c r="FS14">
        <v>216715.140625</v>
      </c>
      <c r="FT14">
        <v>322903.65625</v>
      </c>
    </row>
    <row r="15">
      <c r="A15">
        <v>1976</v>
      </c>
    </row>
    <row r="16">
      <c r="A16">
        <v>1977</v>
      </c>
    </row>
    <row r="17">
      <c r="A17">
        <v>1978</v>
      </c>
    </row>
    <row r="18">
      <c r="A18">
        <v>1979</v>
      </c>
      <c r="B18">
        <v>7407.66796875</v>
      </c>
      <c r="C18">
        <v>0.10082576054432112</v>
      </c>
      <c r="D18">
        <v>0.28180351792607355</v>
      </c>
      <c r="E18">
        <v>0.61737072467803955</v>
      </c>
      <c r="F18">
        <v>0.24254556000232697</v>
      </c>
      <c r="G18">
        <v>0.17210043966770172</v>
      </c>
      <c r="H18">
        <v>7.9471729695796967E-2</v>
      </c>
      <c r="I18">
        <v>0.15956775844097137</v>
      </c>
      <c r="J18">
        <v>0.31443232297897339</v>
      </c>
      <c r="K18">
        <v>2.0118649005889893</v>
      </c>
      <c r="L18">
        <v>11.986056327819824</v>
      </c>
      <c r="M18">
        <v>16.821903228759766</v>
      </c>
      <c r="N18">
        <v>38.188579559326172</v>
      </c>
      <c r="O18">
        <v>6.8778176307678223</v>
      </c>
      <c r="P18">
        <v>5.7192816734313965</v>
      </c>
      <c r="Q18">
        <v>3.0685944557189941</v>
      </c>
      <c r="R18">
        <v>2.0235054492950439</v>
      </c>
      <c r="S18">
        <v>2.0458130836486816</v>
      </c>
      <c r="T18">
        <v>2.0714578628540039</v>
      </c>
      <c r="U18">
        <v>1182.0250244140625</v>
      </c>
      <c r="V18">
        <v>2329.210205078125</v>
      </c>
      <c r="W18">
        <v>14903.2265625</v>
      </c>
      <c r="X18">
        <v>88788.7265625</v>
      </c>
      <c r="Y18">
        <v>124611.078125</v>
      </c>
      <c r="Z18">
        <v>282888.3125</v>
      </c>
      <c r="AA18">
        <v>25556.263671875</v>
      </c>
      <c r="AB18">
        <v>9.3001490678988663E-2</v>
      </c>
      <c r="AC18">
        <v>0.36014470151041084</v>
      </c>
      <c r="AD18">
        <v>0.54685384035110474</v>
      </c>
      <c r="AE18">
        <v>0.18707066774368286</v>
      </c>
      <c r="AF18">
        <v>0.13527804613113403</v>
      </c>
      <c r="AG18">
        <v>7.2273917496204376E-2</v>
      </c>
      <c r="AH18">
        <v>0.1025247797369957</v>
      </c>
      <c r="AI18">
        <v>0.49959474802017212</v>
      </c>
      <c r="AJ18">
        <v>2.1305792331695557</v>
      </c>
      <c r="AK18">
        <v>9.3171253204345703</v>
      </c>
      <c r="AL18">
        <v>11.781728744506836</v>
      </c>
      <c r="AM18">
        <v>33.288719177246094</v>
      </c>
      <c r="AN18">
        <v>10.75316047668457</v>
      </c>
      <c r="AO18">
        <v>3.6308743953704834</v>
      </c>
      <c r="AP18">
        <v>2.5663378238677979</v>
      </c>
      <c r="AQ18">
        <v>2.0070517063140869</v>
      </c>
      <c r="AR18">
        <v>2.296290397644043</v>
      </c>
      <c r="AS18">
        <v>2.1523704528808594</v>
      </c>
      <c r="AT18">
        <v>2620.150390625</v>
      </c>
      <c r="AU18">
        <v>12767.775390625</v>
      </c>
      <c r="AV18">
        <v>54449.64453125</v>
      </c>
      <c r="AW18">
        <v>238110.921875</v>
      </c>
      <c r="AX18">
        <v>301096.96875</v>
      </c>
      <c r="AY18">
        <v>850735.25</v>
      </c>
      <c r="AZ18">
        <v>35266.0703125</v>
      </c>
      <c r="BA18">
        <v>0.12723474839665064</v>
      </c>
      <c r="BB18">
        <v>0.39752866095836598</v>
      </c>
      <c r="BC18">
        <v>0.47523656487464905</v>
      </c>
      <c r="BD18">
        <v>0.13151776790618896</v>
      </c>
      <c r="BE18">
        <v>8.584141731262207E-2</v>
      </c>
      <c r="BF18">
        <v>3.106478787958622E-2</v>
      </c>
      <c r="BG18">
        <v>8.2761414349079132E-2</v>
      </c>
      <c r="BH18">
        <v>0.55880975723266602</v>
      </c>
      <c r="BI18">
        <v>2.1907174587249756</v>
      </c>
      <c r="BJ18">
        <v>8.1230268478393555</v>
      </c>
      <c r="BK18">
        <v>10.621635437011719</v>
      </c>
      <c r="BL18">
        <v>21.029666900634766</v>
      </c>
      <c r="BM18">
        <v>13.341756820678711</v>
      </c>
      <c r="BN18">
        <v>3.1235997676849365</v>
      </c>
      <c r="BO18">
        <v>2.1691639423370361</v>
      </c>
      <c r="BP18">
        <v>1.6144547462463379</v>
      </c>
      <c r="BQ18">
        <v>1.6118777990341187</v>
      </c>
      <c r="BR18">
        <v>1.4640250205993652</v>
      </c>
      <c r="BS18">
        <v>2918.669921875</v>
      </c>
      <c r="BT18">
        <v>19707.0234375</v>
      </c>
      <c r="BU18">
        <v>77258</v>
      </c>
      <c r="BV18">
        <v>286467.25</v>
      </c>
      <c r="BW18">
        <v>374583.34375</v>
      </c>
      <c r="BX18">
        <v>741633.6875</v>
      </c>
      <c r="BY18">
        <v>39037.2265625</v>
      </c>
      <c r="BZ18">
        <v>0.13950656154909133</v>
      </c>
      <c r="CA18">
        <v>0.39629285409031501</v>
      </c>
      <c r="CB18">
        <v>0.46420058608055115</v>
      </c>
      <c r="CC18">
        <v>0.15514430403709412</v>
      </c>
      <c r="CD18">
        <v>0.11197911947965622</v>
      </c>
      <c r="CE18">
        <v>5.5908426642417908E-2</v>
      </c>
      <c r="CF18">
        <v>9.6857629716396332E-2</v>
      </c>
      <c r="CG18">
        <v>0.57459163665771484</v>
      </c>
      <c r="CH18">
        <v>2.0176317691802979</v>
      </c>
      <c r="CI18">
        <v>7.5580244064331055</v>
      </c>
      <c r="CJ18">
        <v>10.169594764709473</v>
      </c>
      <c r="CK18">
        <v>22.67430305480957</v>
      </c>
      <c r="CL18">
        <v>11.390684127807617</v>
      </c>
      <c r="CM18">
        <v>2.9951093196868896</v>
      </c>
      <c r="CN18">
        <v>2.3006367683410645</v>
      </c>
      <c r="CO18">
        <v>2.0525820255279541</v>
      </c>
      <c r="CP18">
        <v>2.2015955448150635</v>
      </c>
      <c r="CQ18">
        <v>2.446197509765625</v>
      </c>
      <c r="CR18">
        <v>3781.05322265625</v>
      </c>
      <c r="CS18">
        <v>22430.46484375</v>
      </c>
      <c r="CT18">
        <v>78762.75</v>
      </c>
      <c r="CU18">
        <v>295044.3125</v>
      </c>
      <c r="CV18">
        <v>396992.78125</v>
      </c>
      <c r="CW18">
        <v>885141.875</v>
      </c>
      <c r="CX18">
        <v>39991.62109375</v>
      </c>
      <c r="CY18">
        <v>0.13752539174471518</v>
      </c>
      <c r="CZ18">
        <v>0.41677556643919317</v>
      </c>
      <c r="DA18">
        <v>0.44569900631904602</v>
      </c>
      <c r="DB18">
        <v>0.14547421038150787</v>
      </c>
      <c r="DC18">
        <v>0.10351330786943436</v>
      </c>
      <c r="DD18">
        <v>4.7248281538486481E-2</v>
      </c>
      <c r="DE18">
        <v>8.2106128334999084E-2</v>
      </c>
      <c r="DF18">
        <v>0.59396600723266602</v>
      </c>
      <c r="DG18">
        <v>2.0287487506866455</v>
      </c>
      <c r="DH18">
        <v>7.0522499084472656</v>
      </c>
      <c r="DI18">
        <v>10.030394554138184</v>
      </c>
      <c r="DJ18">
        <v>23.111482620239258</v>
      </c>
      <c r="DK18">
        <v>13.460831642150879</v>
      </c>
      <c r="DL18">
        <v>2.9035460948944092</v>
      </c>
      <c r="DM18">
        <v>2.1968808174133301</v>
      </c>
      <c r="DN18">
        <v>2.0622074604034424</v>
      </c>
      <c r="DO18">
        <v>2.0623703002929687</v>
      </c>
      <c r="DP18">
        <v>2.0437474250793457</v>
      </c>
      <c r="DQ18">
        <v>3283.55712890625</v>
      </c>
      <c r="DR18">
        <v>23753.6640625</v>
      </c>
      <c r="DS18">
        <v>81132.953125</v>
      </c>
      <c r="DT18">
        <v>282030.90625</v>
      </c>
      <c r="DU18">
        <v>401131.75</v>
      </c>
      <c r="DV18">
        <v>924265.625</v>
      </c>
      <c r="DW18">
        <v>40064.8203125</v>
      </c>
      <c r="DX18">
        <v>0.11900661471817174</v>
      </c>
      <c r="DY18">
        <v>0.37136463579295614</v>
      </c>
      <c r="DZ18">
        <v>0.5096287727355957</v>
      </c>
      <c r="EA18">
        <v>0.19062076508998871</v>
      </c>
      <c r="EB18">
        <v>0.14738954603672028</v>
      </c>
      <c r="EC18">
        <v>9.032294899225235E-2</v>
      </c>
      <c r="ED18">
        <v>0.10144630819559097</v>
      </c>
      <c r="EE18">
        <v>0.51761513948440552</v>
      </c>
      <c r="EF18">
        <v>1.9383516311645508</v>
      </c>
      <c r="EG18">
        <v>7.3827371597290039</v>
      </c>
      <c r="EH18">
        <v>10.012068748474121</v>
      </c>
      <c r="EI18">
        <v>22.166009902954102</v>
      </c>
      <c r="EJ18">
        <v>10.878203392028809</v>
      </c>
      <c r="EK18">
        <v>3.4040229320526123</v>
      </c>
      <c r="EL18">
        <v>2.6285924911499023</v>
      </c>
      <c r="EM18">
        <v>2.5820598602294922</v>
      </c>
      <c r="EN18">
        <v>2.9429633617401123</v>
      </c>
      <c r="EO18">
        <v>4.0441412925720215</v>
      </c>
      <c r="EP18">
        <v>4064.427978515625</v>
      </c>
      <c r="EQ18">
        <v>20738.158203125</v>
      </c>
      <c r="ER18">
        <v>77659.7109375</v>
      </c>
      <c r="ES18">
        <v>295788.03125</v>
      </c>
      <c r="ET18">
        <v>401131.75</v>
      </c>
      <c r="EU18">
        <v>888077.1875</v>
      </c>
      <c r="EV18">
        <v>36826.68359375</v>
      </c>
      <c r="EW18">
        <v>0.12639238086319479</v>
      </c>
      <c r="EX18">
        <v>0.3929391985671265</v>
      </c>
      <c r="EY18">
        <v>0.48066839575767517</v>
      </c>
      <c r="EZ18">
        <v>0.19495311379432678</v>
      </c>
      <c r="FA18">
        <v>0.14827899634838104</v>
      </c>
      <c r="FB18">
        <v>6.0985960066318512E-2</v>
      </c>
      <c r="FC18">
        <v>0.144497349858284</v>
      </c>
      <c r="FD18">
        <v>0.60709863901138306</v>
      </c>
      <c r="FE18">
        <v>1.7023931741714478</v>
      </c>
      <c r="FF18">
        <v>7.8243985176086426</v>
      </c>
      <c r="FG18">
        <v>11.830242156982422</v>
      </c>
      <c r="FH18">
        <v>42.199420928955078</v>
      </c>
      <c r="FI18">
        <v>7.6070847511291504</v>
      </c>
      <c r="FJ18">
        <v>2.8776471614837646</v>
      </c>
      <c r="FK18">
        <v>2.8231375217437744</v>
      </c>
      <c r="FL18">
        <v>2.4864561557769775</v>
      </c>
      <c r="FM18">
        <v>2.4956369400024414</v>
      </c>
      <c r="FN18">
        <v>1.3771843910217285</v>
      </c>
      <c r="FO18">
        <v>5321.3583984375</v>
      </c>
      <c r="FP18">
        <v>22357.4296875</v>
      </c>
      <c r="FQ18">
        <v>62693.49609375</v>
      </c>
      <c r="FR18">
        <v>288146.65625</v>
      </c>
      <c r="FS18">
        <v>435668.59375</v>
      </c>
      <c r="FT18">
        <v>1554064.75</v>
      </c>
    </row>
    <row r="19">
      <c r="A19">
        <v>1980</v>
      </c>
    </row>
    <row r="20">
      <c r="A20">
        <v>1981</v>
      </c>
    </row>
    <row r="21">
      <c r="A21">
        <v>1982</v>
      </c>
    </row>
    <row r="22">
      <c r="A22">
        <v>1983</v>
      </c>
    </row>
    <row r="23">
      <c r="A23">
        <v>1984</v>
      </c>
      <c r="B23">
        <v>11182.7216796875</v>
      </c>
      <c r="C23">
        <v>0.10623441680906823</v>
      </c>
      <c r="D23">
        <v>0.29469227042668372</v>
      </c>
      <c r="E23">
        <v>0.59907329082489014</v>
      </c>
      <c r="F23">
        <v>0.23602834343910217</v>
      </c>
      <c r="G23">
        <v>0.15684577822685242</v>
      </c>
      <c r="H23">
        <v>5.386584997177124E-2</v>
      </c>
      <c r="I23">
        <v>0.18179389834403992</v>
      </c>
      <c r="J23">
        <v>0.36358779668807983</v>
      </c>
      <c r="K23">
        <v>1.8914527893066406</v>
      </c>
      <c r="L23">
        <v>13.030272483825684</v>
      </c>
      <c r="M23">
        <v>19.110891342163086</v>
      </c>
      <c r="N23">
        <v>36.471027374267578</v>
      </c>
      <c r="O23">
        <v>6.0342788696289063</v>
      </c>
      <c r="P23">
        <v>4.9163012504577637</v>
      </c>
      <c r="Q23">
        <v>3.1671314239501953</v>
      </c>
      <c r="R23">
        <v>1.8106344938278198</v>
      </c>
      <c r="S23">
        <v>1.6400755643844604</v>
      </c>
      <c r="T23">
        <v>1.4764289855957031</v>
      </c>
      <c r="U23">
        <v>2032.9505615234375</v>
      </c>
      <c r="V23">
        <v>4065.901123046875</v>
      </c>
      <c r="W23">
        <v>21151.58984375</v>
      </c>
      <c r="X23">
        <v>145713.90625</v>
      </c>
      <c r="Y23">
        <v>213711.78125</v>
      </c>
      <c r="Z23">
        <v>407845.34375</v>
      </c>
      <c r="AA23">
        <v>37776.296875</v>
      </c>
      <c r="AB23">
        <v>0.10534589034546619</v>
      </c>
      <c r="AC23">
        <v>0.37237921638197718</v>
      </c>
      <c r="AD23">
        <v>0.52227491140365601</v>
      </c>
      <c r="AE23">
        <v>0.15678179264068604</v>
      </c>
      <c r="AF23">
        <v>0.10142684727907181</v>
      </c>
      <c r="AG23">
        <v>3.9207432419061661E-2</v>
      </c>
      <c r="AH23">
        <v>0.10924215614795685</v>
      </c>
      <c r="AI23">
        <v>0.52775567770004272</v>
      </c>
      <c r="AJ23">
        <v>2.0650589466094971</v>
      </c>
      <c r="AK23">
        <v>9.7177963256835938</v>
      </c>
      <c r="AL23">
        <v>12.47758960723877</v>
      </c>
      <c r="AM23">
        <v>21.566379547119141</v>
      </c>
      <c r="AN23">
        <v>10.08314037322998</v>
      </c>
      <c r="AO23">
        <v>3.3902699947357178</v>
      </c>
      <c r="AP23">
        <v>2.5290193557739258</v>
      </c>
      <c r="AQ23">
        <v>1.6133227348327637</v>
      </c>
      <c r="AR23">
        <v>1.6191164255142212</v>
      </c>
      <c r="AS23">
        <v>1.8165068626403809</v>
      </c>
      <c r="AT23">
        <v>4126.76416015625</v>
      </c>
      <c r="AU23">
        <v>19936.65625</v>
      </c>
      <c r="AV23">
        <v>78010.28125</v>
      </c>
      <c r="AW23">
        <v>367102.375</v>
      </c>
      <c r="AX23">
        <v>471357.125</v>
      </c>
      <c r="AY23">
        <v>814697.9375</v>
      </c>
      <c r="AZ23">
        <v>62300.40234375</v>
      </c>
      <c r="BA23">
        <v>0.14807601821555261</v>
      </c>
      <c r="BB23">
        <v>0.41042784311691161</v>
      </c>
      <c r="BC23">
        <v>0.4414961040019989</v>
      </c>
      <c r="BD23">
        <v>0.13036376237869263</v>
      </c>
      <c r="BE23">
        <v>8.5818551480770111E-2</v>
      </c>
      <c r="BF23">
        <v>3.1098142266273499E-2</v>
      </c>
      <c r="BG23">
        <v>9.7019582986831665E-2</v>
      </c>
      <c r="BH23">
        <v>0.58984047174453735</v>
      </c>
      <c r="BI23">
        <v>2.0220010280609131</v>
      </c>
      <c r="BJ23">
        <v>7.7010493278503418</v>
      </c>
      <c r="BK23">
        <v>10.654487609863281</v>
      </c>
      <c r="BL23">
        <v>19.061586380004883</v>
      </c>
      <c r="BM23">
        <v>11.369119644165039</v>
      </c>
      <c r="BN23">
        <v>2.8885693550109863</v>
      </c>
      <c r="BO23">
        <v>2.1832563877105713</v>
      </c>
      <c r="BP23">
        <v>1.6927025318145752</v>
      </c>
      <c r="BQ23">
        <v>1.6106207370758057</v>
      </c>
      <c r="BR23">
        <v>1.6307851076126099</v>
      </c>
      <c r="BS23">
        <v>6044.35888671875</v>
      </c>
      <c r="BT23">
        <v>36747.296875</v>
      </c>
      <c r="BU23">
        <v>125971.484375</v>
      </c>
      <c r="BV23">
        <v>479778.46875</v>
      </c>
      <c r="BW23">
        <v>663778.875</v>
      </c>
      <c r="BX23">
        <v>1187544.5</v>
      </c>
      <c r="BY23">
        <v>67560.9140625</v>
      </c>
      <c r="BZ23">
        <v>0.1490740787285168</v>
      </c>
      <c r="CA23">
        <v>0.3976108035230782</v>
      </c>
      <c r="CB23">
        <v>0.4533151388168335</v>
      </c>
      <c r="CC23">
        <v>0.15058819949626923</v>
      </c>
      <c r="CD23">
        <v>0.10866507887840271</v>
      </c>
      <c r="CE23">
        <v>5.3715463727712631E-2</v>
      </c>
      <c r="CF23">
        <v>0.10619939863681793</v>
      </c>
      <c r="CG23">
        <v>0.58023101091384888</v>
      </c>
      <c r="CH23">
        <v>1.9882724285125732</v>
      </c>
      <c r="CI23">
        <v>7.0375633239746094</v>
      </c>
      <c r="CJ23">
        <v>9.9483757019042969</v>
      </c>
      <c r="CK23">
        <v>25.126480102539063</v>
      </c>
      <c r="CL23">
        <v>10.37995719909668</v>
      </c>
      <c r="CM23">
        <v>2.9330005645751953</v>
      </c>
      <c r="CN23">
        <v>2.2798385620117187</v>
      </c>
      <c r="CO23">
        <v>2.1396825313568115</v>
      </c>
      <c r="CP23">
        <v>2.1842796802520752</v>
      </c>
      <c r="CQ23">
        <v>2.1342349052429199</v>
      </c>
      <c r="CR23">
        <v>7174.92822265625</v>
      </c>
      <c r="CS23">
        <v>39200.9375</v>
      </c>
      <c r="CT23">
        <v>134329.5</v>
      </c>
      <c r="CU23">
        <v>475464.21875</v>
      </c>
      <c r="CV23">
        <v>672121.375</v>
      </c>
      <c r="CW23">
        <v>1697568</v>
      </c>
      <c r="CX23">
        <v>72315.1875</v>
      </c>
      <c r="CY23">
        <v>0.15867072040949501</v>
      </c>
      <c r="CZ23">
        <v>0.425579544914782</v>
      </c>
      <c r="DA23">
        <v>0.41574978828430176</v>
      </c>
      <c r="DB23">
        <v>0.12777592241764069</v>
      </c>
      <c r="DC23">
        <v>8.9112803339958191E-2</v>
      </c>
      <c r="DD23">
        <v>3.8265328854322433E-2</v>
      </c>
      <c r="DE23">
        <v>0.11537919193506241</v>
      </c>
      <c r="DF23">
        <v>0.64024537801742554</v>
      </c>
      <c r="DG23">
        <v>1.9282532930374146</v>
      </c>
      <c r="DH23">
        <v>6.8107881546020508</v>
      </c>
      <c r="DI23">
        <v>8.7174386978149414</v>
      </c>
      <c r="DJ23">
        <v>20.315546035766602</v>
      </c>
      <c r="DK23">
        <v>9.551905632019043</v>
      </c>
      <c r="DL23">
        <v>2.6280763149261475</v>
      </c>
      <c r="DM23">
        <v>2.155909538269043</v>
      </c>
      <c r="DN23">
        <v>1.8743586540222168</v>
      </c>
      <c r="DO23">
        <v>2.0409643650054932</v>
      </c>
      <c r="DP23">
        <v>1.8617265224456787</v>
      </c>
      <c r="DQ23">
        <v>8343.66796875</v>
      </c>
      <c r="DR23">
        <v>46299.46484375</v>
      </c>
      <c r="DS23">
        <v>139442</v>
      </c>
      <c r="DT23">
        <v>492523.40625</v>
      </c>
      <c r="DU23">
        <v>630403.1875</v>
      </c>
      <c r="DV23">
        <v>1469122.5</v>
      </c>
      <c r="DW23">
        <v>60708.78125</v>
      </c>
      <c r="DX23">
        <v>0.12891462968357909</v>
      </c>
      <c r="DY23">
        <v>0.40940852571779662</v>
      </c>
      <c r="DZ23">
        <v>0.46167680621147156</v>
      </c>
      <c r="EA23">
        <v>0.14347247779369354</v>
      </c>
      <c r="EB23">
        <v>9.8234355449676514E-2</v>
      </c>
      <c r="EC23">
        <v>3.5900358110666275E-2</v>
      </c>
      <c r="ED23">
        <v>0.10691779851913452</v>
      </c>
      <c r="EE23">
        <v>0.58896219730377197</v>
      </c>
      <c r="EF23">
        <v>2.1337761878967285</v>
      </c>
      <c r="EG23">
        <v>7.8165063858032227</v>
      </c>
      <c r="EH23">
        <v>10.844894409179688</v>
      </c>
      <c r="EI23">
        <v>26.050296783447266</v>
      </c>
      <c r="EJ23">
        <v>10.307433128356934</v>
      </c>
      <c r="EK23">
        <v>2.9580130577087402</v>
      </c>
      <c r="EL23">
        <v>2.1633341312408447</v>
      </c>
      <c r="EM23">
        <v>1.8328830003738403</v>
      </c>
      <c r="EN23">
        <v>1.8088310956954956</v>
      </c>
      <c r="EO23">
        <v>1.364155650138855</v>
      </c>
      <c r="EP23">
        <v>6490.84912109375</v>
      </c>
      <c r="EQ23">
        <v>35755.17578125</v>
      </c>
      <c r="ER23">
        <v>129538.953125</v>
      </c>
      <c r="ES23">
        <v>474530.5625</v>
      </c>
      <c r="ET23">
        <v>658380.3125</v>
      </c>
      <c r="EU23">
        <v>1581481.75</v>
      </c>
      <c r="EV23">
        <v>55265.2421875</v>
      </c>
      <c r="EW23">
        <v>0.11322188728447316</v>
      </c>
      <c r="EX23">
        <v>0.36873224811679517</v>
      </c>
      <c r="EY23">
        <v>0.51804584264755249</v>
      </c>
      <c r="EZ23">
        <v>0.18447604775428772</v>
      </c>
      <c r="FA23">
        <v>0.12901759147644043</v>
      </c>
      <c r="FB23">
        <v>5.6346595287322998E-2</v>
      </c>
      <c r="FC23">
        <v>0.11744903028011322</v>
      </c>
      <c r="FD23">
        <v>0.45277661085128784</v>
      </c>
      <c r="FE23">
        <v>1.9229458570480347</v>
      </c>
      <c r="FF23">
        <v>8.7363204956054687</v>
      </c>
      <c r="FG23">
        <v>13.92640495300293</v>
      </c>
      <c r="FH23">
        <v>23.706546783447266</v>
      </c>
      <c r="FI23">
        <v>9.3710899353027344</v>
      </c>
      <c r="FJ23">
        <v>3.9170141220092773</v>
      </c>
      <c r="FK23">
        <v>2.6937212944030762</v>
      </c>
      <c r="FL23">
        <v>2.1013503074645996</v>
      </c>
      <c r="FM23">
        <v>1.8415579795837402</v>
      </c>
      <c r="FN23">
        <v>2.3419346809387207</v>
      </c>
      <c r="FO23">
        <v>6490.84912109375</v>
      </c>
      <c r="FP23">
        <v>25022.80859375</v>
      </c>
      <c r="FQ23">
        <v>106272.0703125</v>
      </c>
      <c r="FR23">
        <v>482814.875</v>
      </c>
      <c r="FS23">
        <v>769646.125</v>
      </c>
      <c r="FT23">
        <v>1310148</v>
      </c>
    </row>
    <row r="24">
      <c r="A24">
        <v>1985</v>
      </c>
    </row>
    <row r="25">
      <c r="A25">
        <v>1986</v>
      </c>
    </row>
    <row r="26">
      <c r="A26">
        <v>1987</v>
      </c>
    </row>
    <row r="27">
      <c r="A27">
        <v>1988</v>
      </c>
      <c r="B27">
        <v>12852.060546875</v>
      </c>
      <c r="C27">
        <v>0.11066601718639391</v>
      </c>
      <c r="D27">
        <v>0.30173510314409752</v>
      </c>
      <c r="E27">
        <v>0.58759886026382446</v>
      </c>
      <c r="F27">
        <v>0.24088947474956512</v>
      </c>
      <c r="G27">
        <v>0.16912400722503662</v>
      </c>
      <c r="H27">
        <v>7.1573041379451752E-2</v>
      </c>
      <c r="I27">
        <v>0.17452558875083923</v>
      </c>
      <c r="J27">
        <v>0.3104560375213623</v>
      </c>
      <c r="K27">
        <v>1.9620842933654785</v>
      </c>
      <c r="L27">
        <v>11.994429588317871</v>
      </c>
      <c r="M27">
        <v>17.823217391967773</v>
      </c>
      <c r="N27">
        <v>38.008174896240234</v>
      </c>
      <c r="O27">
        <v>6.2653579711914062</v>
      </c>
      <c r="P27">
        <v>5.7291851043701172</v>
      </c>
      <c r="Q27">
        <v>2.9946968555450439</v>
      </c>
      <c r="R27">
        <v>2.0081019401550293</v>
      </c>
      <c r="S27">
        <v>1.8975791931152344</v>
      </c>
      <c r="T27">
        <v>1.8828010559082031</v>
      </c>
      <c r="U27">
        <v>2243.013427734375</v>
      </c>
      <c r="V27">
        <v>3989.999755859375</v>
      </c>
      <c r="W27">
        <v>25216.826171875</v>
      </c>
      <c r="X27">
        <v>154153.140625</v>
      </c>
      <c r="Y27">
        <v>229065.078125</v>
      </c>
      <c r="Z27">
        <v>488483.375</v>
      </c>
      <c r="AA27">
        <v>43697.609375</v>
      </c>
      <c r="AB27">
        <v>0.12031586443064546</v>
      </c>
      <c r="AC27">
        <v>0.36373130521906155</v>
      </c>
      <c r="AD27">
        <v>0.51595282554626465</v>
      </c>
      <c r="AE27">
        <v>0.18017277121543884</v>
      </c>
      <c r="AF27">
        <v>0.12274719774723053</v>
      </c>
      <c r="AG27">
        <v>5.0485562533140182E-2</v>
      </c>
      <c r="AH27">
        <v>9.6960566937923431E-2</v>
      </c>
      <c r="AI27">
        <v>0.57217270135879517</v>
      </c>
      <c r="AJ27">
        <v>1.6633361577987671</v>
      </c>
      <c r="AK27">
        <v>10.03800106048584</v>
      </c>
      <c r="AL27">
        <v>13.457123756408691</v>
      </c>
      <c r="AM27">
        <v>27.526071548461914</v>
      </c>
      <c r="AN27">
        <v>11.366211891174316</v>
      </c>
      <c r="AO27">
        <v>3.0749146938323975</v>
      </c>
      <c r="AP27">
        <v>3.1022450923919678</v>
      </c>
      <c r="AQ27">
        <v>1.7959979772567749</v>
      </c>
      <c r="AR27">
        <v>1.8265326023101807</v>
      </c>
      <c r="AS27">
        <v>1.8427283763885498</v>
      </c>
      <c r="AT27">
        <v>4236.94482421875</v>
      </c>
      <c r="AU27">
        <v>25002.578125</v>
      </c>
      <c r="AV27">
        <v>72683.8125</v>
      </c>
      <c r="AW27">
        <v>438636.65625</v>
      </c>
      <c r="AX27">
        <v>588044.125</v>
      </c>
      <c r="AY27">
        <v>1202823.5</v>
      </c>
      <c r="AZ27">
        <v>74019.6796875</v>
      </c>
      <c r="BA27">
        <v>0.14452020167184745</v>
      </c>
      <c r="BB27">
        <v>0.37293559112415725</v>
      </c>
      <c r="BC27">
        <v>0.48254421353340149</v>
      </c>
      <c r="BD27">
        <v>0.17124347388744354</v>
      </c>
      <c r="BE27">
        <v>0.12122002989053726</v>
      </c>
      <c r="BF27">
        <v>5.779184028506279E-2</v>
      </c>
      <c r="BG27">
        <v>9.0131670236587524E-2</v>
      </c>
      <c r="BH27">
        <v>0.5666043758392334</v>
      </c>
      <c r="BI27">
        <v>1.8137556314468384</v>
      </c>
      <c r="BJ27">
        <v>8.3809671401977539</v>
      </c>
      <c r="BK27">
        <v>11.94068717956543</v>
      </c>
      <c r="BL27">
        <v>26.867931365966797</v>
      </c>
      <c r="BM27">
        <v>12.240158081054688</v>
      </c>
      <c r="BN27">
        <v>3.019089937210083</v>
      </c>
      <c r="BO27">
        <v>2.6608915328979492</v>
      </c>
      <c r="BP27">
        <v>2.0475826263427734</v>
      </c>
      <c r="BQ27">
        <v>2.0387473106384277</v>
      </c>
      <c r="BR27">
        <v>2.1797981262207031</v>
      </c>
      <c r="BS27">
        <v>6671.517578125</v>
      </c>
      <c r="BT27">
        <v>41939.875</v>
      </c>
      <c r="BU27">
        <v>134253.609375</v>
      </c>
      <c r="BV27">
        <v>620356.5</v>
      </c>
      <c r="BW27">
        <v>883845.8125</v>
      </c>
      <c r="BX27">
        <v>1988755.625</v>
      </c>
      <c r="BY27">
        <v>84461.8984375</v>
      </c>
      <c r="BZ27">
        <v>0.16103284495102876</v>
      </c>
      <c r="CA27">
        <v>0.39738583549897782</v>
      </c>
      <c r="CB27">
        <v>0.44158133864402771</v>
      </c>
      <c r="CC27">
        <v>0.15466116368770599</v>
      </c>
      <c r="CD27">
        <v>0.11256140470504761</v>
      </c>
      <c r="CE27">
        <v>5.6695472449064255E-2</v>
      </c>
      <c r="CF27">
        <v>0.13398008048534393</v>
      </c>
      <c r="CG27">
        <v>0.62255764007568359</v>
      </c>
      <c r="CH27">
        <v>1.8657993078231812</v>
      </c>
      <c r="CI27">
        <v>7.3074512481689453</v>
      </c>
      <c r="CJ27">
        <v>9.9561481475830078</v>
      </c>
      <c r="CK27">
        <v>24.345029830932617</v>
      </c>
      <c r="CL27">
        <v>8.2248382568359375</v>
      </c>
      <c r="CM27">
        <v>2.6952261924743652</v>
      </c>
      <c r="CN27">
        <v>2.3673403263092041</v>
      </c>
      <c r="CO27">
        <v>2.1209731101989746</v>
      </c>
      <c r="CP27">
        <v>2.2699809074401855</v>
      </c>
      <c r="CQ27">
        <v>2.3609516620635986</v>
      </c>
      <c r="CR27">
        <v>11316.2119140625</v>
      </c>
      <c r="CS27">
        <v>52582.3984375</v>
      </c>
      <c r="CT27">
        <v>157588.953125</v>
      </c>
      <c r="CU27">
        <v>617201.1875</v>
      </c>
      <c r="CV27">
        <v>840915.1875</v>
      </c>
      <c r="CW27">
        <v>2056227.375</v>
      </c>
      <c r="CX27">
        <v>95835.0078125</v>
      </c>
      <c r="CY27">
        <v>0.16879298133075304</v>
      </c>
      <c r="CZ27">
        <v>0.41109111040302992</v>
      </c>
      <c r="DA27">
        <v>0.42011594772338867</v>
      </c>
      <c r="DB27">
        <v>0.13783173263072968</v>
      </c>
      <c r="DC27">
        <v>9.9257253110408783E-2</v>
      </c>
      <c r="DD27">
        <v>4.9632970243692398E-2</v>
      </c>
      <c r="DE27">
        <v>0.1281856894493103</v>
      </c>
      <c r="DF27">
        <v>0.66637128591537476</v>
      </c>
      <c r="DG27">
        <v>1.9661053419113159</v>
      </c>
      <c r="DH27">
        <v>6.5843281745910645</v>
      </c>
      <c r="DI27">
        <v>9.2647123336791992</v>
      </c>
      <c r="DJ27">
        <v>20.538248062133789</v>
      </c>
      <c r="DK27">
        <v>8.5861291885375977</v>
      </c>
      <c r="DL27">
        <v>2.4948246479034424</v>
      </c>
      <c r="DM27">
        <v>2.1367776393890381</v>
      </c>
      <c r="DN27">
        <v>2.0965001583099365</v>
      </c>
      <c r="DO27">
        <v>2.1491715908050537</v>
      </c>
      <c r="DP27">
        <v>2.4432194232940674</v>
      </c>
      <c r="DQ27">
        <v>12284.6767578125</v>
      </c>
      <c r="DR27">
        <v>63861.69921875</v>
      </c>
      <c r="DS27">
        <v>188421.71875</v>
      </c>
      <c r="DT27">
        <v>631009.125</v>
      </c>
      <c r="DU27">
        <v>887883.75</v>
      </c>
      <c r="DV27">
        <v>1968283.25</v>
      </c>
      <c r="DW27">
        <v>84886.875</v>
      </c>
      <c r="DX27">
        <v>0.14655725002304623</v>
      </c>
      <c r="DY27">
        <v>0.40717314332728277</v>
      </c>
      <c r="DZ27">
        <v>0.44626963138580322</v>
      </c>
      <c r="EA27">
        <v>0.15011590719223022</v>
      </c>
      <c r="EB27">
        <v>0.10946057736873627</v>
      </c>
      <c r="EC27">
        <v>5.3198907524347305E-2</v>
      </c>
      <c r="ED27">
        <v>0.13455553352832794</v>
      </c>
      <c r="EE27">
        <v>0.61091887950897217</v>
      </c>
      <c r="EF27">
        <v>2.0967955589294434</v>
      </c>
      <c r="EG27">
        <v>6.9844093322753906</v>
      </c>
      <c r="EH27">
        <v>9.9162616729736328</v>
      </c>
      <c r="EI27">
        <v>23.212001800537109</v>
      </c>
      <c r="EJ27">
        <v>8.1676177978515625</v>
      </c>
      <c r="EK27">
        <v>2.7940137386322021</v>
      </c>
      <c r="EL27">
        <v>2.1277246475219727</v>
      </c>
      <c r="EM27">
        <v>2.151350736618042</v>
      </c>
      <c r="EN27">
        <v>2.2109477519989014</v>
      </c>
      <c r="EO27">
        <v>2.3053150177001953</v>
      </c>
      <c r="EP27">
        <v>11421.9990234375</v>
      </c>
      <c r="EQ27">
        <v>51858.9921875</v>
      </c>
      <c r="ER27">
        <v>177990.421875</v>
      </c>
      <c r="ES27">
        <v>592884.6875</v>
      </c>
      <c r="ET27">
        <v>841760.5</v>
      </c>
      <c r="EU27">
        <v>1970394.25</v>
      </c>
      <c r="EV27">
        <v>82492.5546875</v>
      </c>
      <c r="EW27">
        <v>0.13400532136592397</v>
      </c>
      <c r="EX27">
        <v>0.37427437427966348</v>
      </c>
      <c r="EY27">
        <v>0.49172031879425049</v>
      </c>
      <c r="EZ27">
        <v>0.16794225573539734</v>
      </c>
      <c r="FA27">
        <v>0.12183984369039536</v>
      </c>
      <c r="FB27">
        <v>5.554315447807312E-2</v>
      </c>
      <c r="FC27">
        <v>0.13846096396446228</v>
      </c>
      <c r="FD27">
        <v>0.54163199663162231</v>
      </c>
      <c r="FE27">
        <v>1.9942934513092041</v>
      </c>
      <c r="FF27">
        <v>7.9087715148925781</v>
      </c>
      <c r="FG27">
        <v>11.288802146911621</v>
      </c>
      <c r="FH27">
        <v>27.598621368408203</v>
      </c>
      <c r="FI27">
        <v>7.9319295883178711</v>
      </c>
      <c r="FJ27">
        <v>3.1973779201507568</v>
      </c>
      <c r="FK27">
        <v>2.4654631614685059</v>
      </c>
      <c r="FL27">
        <v>2.1191761493682861</v>
      </c>
      <c r="FM27">
        <v>2.1611952781677246</v>
      </c>
      <c r="FN27">
        <v>2.0196545124053955</v>
      </c>
      <c r="FO27">
        <v>11421.9990234375</v>
      </c>
      <c r="FP27">
        <v>44680.60546875</v>
      </c>
      <c r="FQ27">
        <v>164514.359375</v>
      </c>
      <c r="FR27">
        <v>652414.75</v>
      </c>
      <c r="FS27">
        <v>931242.125</v>
      </c>
      <c r="FT27">
        <v>2276680.75</v>
      </c>
    </row>
    <row r="28">
      <c r="A28">
        <v>1989</v>
      </c>
    </row>
    <row r="29">
      <c r="A29">
        <v>1990</v>
      </c>
      <c r="B29">
        <v>12325.6875</v>
      </c>
      <c r="C29">
        <v>0.10282917030099067</v>
      </c>
      <c r="D29">
        <v>0.29365221904973765</v>
      </c>
      <c r="E29">
        <v>0.60351860523223877</v>
      </c>
      <c r="F29">
        <v>0.258973628282547</v>
      </c>
      <c r="G29">
        <v>0.18165525794029236</v>
      </c>
      <c r="H29">
        <v>8.9930459856987E-2</v>
      </c>
      <c r="I29">
        <v>0.16315135359764099</v>
      </c>
      <c r="J29">
        <v>0.29908257722854614</v>
      </c>
      <c r="K29">
        <v>1.8171432018280029</v>
      </c>
      <c r="L29">
        <v>12.759526252746582</v>
      </c>
      <c r="M29">
        <v>18.428365707397461</v>
      </c>
      <c r="N29">
        <v>35.327720642089844</v>
      </c>
      <c r="O29">
        <v>6.7116899490356445</v>
      </c>
      <c r="P29">
        <v>5.9988160133361816</v>
      </c>
      <c r="Q29">
        <v>3.3207271099090576</v>
      </c>
      <c r="R29">
        <v>2.0289847850799561</v>
      </c>
      <c r="S29">
        <v>1.968619704246521</v>
      </c>
      <c r="T29">
        <v>2.541562557220459</v>
      </c>
      <c r="U29">
        <v>2010.95263671875</v>
      </c>
      <c r="V29">
        <v>3686.3984375</v>
      </c>
      <c r="W29">
        <v>22397.5390625</v>
      </c>
      <c r="X29">
        <v>157269.9375</v>
      </c>
      <c r="Y29">
        <v>227142.265625</v>
      </c>
      <c r="Z29">
        <v>435438.4375</v>
      </c>
      <c r="AA29">
        <v>46985.8671875</v>
      </c>
      <c r="AB29">
        <v>0.11285343962668951</v>
      </c>
      <c r="AC29">
        <v>0.36521052498933021</v>
      </c>
      <c r="AD29">
        <v>0.52193605899810791</v>
      </c>
      <c r="AE29">
        <v>0.17482011020183563</v>
      </c>
      <c r="AF29">
        <v>0.122083880007267</v>
      </c>
      <c r="AG29">
        <v>5.8350395411252975E-2</v>
      </c>
      <c r="AH29">
        <v>9.1874666512012482E-2</v>
      </c>
      <c r="AI29">
        <v>0.54163861274719238</v>
      </c>
      <c r="AJ29">
        <v>1.8153367042541504</v>
      </c>
      <c r="AK29">
        <v>9.11474609375</v>
      </c>
      <c r="AL29">
        <v>12.35960578918457</v>
      </c>
      <c r="AM29">
        <v>25.940732955932617</v>
      </c>
      <c r="AN29">
        <v>12.006420135498047</v>
      </c>
      <c r="AO29">
        <v>3.2753691673278809</v>
      </c>
      <c r="AP29">
        <v>2.8732295036315918</v>
      </c>
      <c r="AQ29">
        <v>1.9140832424163818</v>
      </c>
      <c r="AR29">
        <v>1.966586709022522</v>
      </c>
      <c r="AS29">
        <v>2.2142319679260254</v>
      </c>
      <c r="AT29">
        <v>4316.81103515625</v>
      </c>
      <c r="AU29">
        <v>25449.359375</v>
      </c>
      <c r="AV29">
        <v>85295.171875</v>
      </c>
      <c r="AW29">
        <v>428264.25</v>
      </c>
      <c r="AX29">
        <v>580726.8125</v>
      </c>
      <c r="AY29">
        <v>1218847.875</v>
      </c>
      <c r="AZ29">
        <v>84760.4921875</v>
      </c>
      <c r="BA29">
        <v>0.14302312906954331</v>
      </c>
      <c r="BB29">
        <v>0.3722584762115132</v>
      </c>
      <c r="BC29">
        <v>0.48471841216087341</v>
      </c>
      <c r="BD29">
        <v>0.17653656005859375</v>
      </c>
      <c r="BE29">
        <v>0.13086505234241486</v>
      </c>
      <c r="BF29">
        <v>6.8833708763122559E-2</v>
      </c>
      <c r="BG29">
        <v>9.0667285025119781E-2</v>
      </c>
      <c r="BH29">
        <v>0.58099335432052612</v>
      </c>
      <c r="BI29">
        <v>1.8768789768218994</v>
      </c>
      <c r="BJ29">
        <v>7.7079300880432129</v>
      </c>
      <c r="BK29">
        <v>10.912659645080566</v>
      </c>
      <c r="BL29">
        <v>26.886245727539063</v>
      </c>
      <c r="BM29">
        <v>12.17115592956543</v>
      </c>
      <c r="BN29">
        <v>2.949270486831665</v>
      </c>
      <c r="BO29">
        <v>2.5809991359710693</v>
      </c>
      <c r="BP29">
        <v>2.2753822803497314</v>
      </c>
      <c r="BQ29">
        <v>2.3699305057525635</v>
      </c>
      <c r="BR29">
        <v>2.489253044128418</v>
      </c>
      <c r="BS29">
        <v>7685.00341796875</v>
      </c>
      <c r="BT29">
        <v>49245.28125</v>
      </c>
      <c r="BU29">
        <v>159085.1875</v>
      </c>
      <c r="BV29">
        <v>653327.9375</v>
      </c>
      <c r="BW29">
        <v>924962.4375</v>
      </c>
      <c r="BX29">
        <v>2278891.5</v>
      </c>
      <c r="BY29">
        <v>104080.984375</v>
      </c>
      <c r="BZ29">
        <v>0.16052927572172179</v>
      </c>
      <c r="CA29">
        <v>0.41467295039758895</v>
      </c>
      <c r="CB29">
        <v>0.42479777336120605</v>
      </c>
      <c r="CC29">
        <v>0.14693598449230194</v>
      </c>
      <c r="CD29">
        <v>0.11203540116548538</v>
      </c>
      <c r="CE29">
        <v>6.2502503395080566E-2</v>
      </c>
      <c r="CF29">
        <v>0.11397068947553635</v>
      </c>
      <c r="CG29">
        <v>0.60672926902770996</v>
      </c>
      <c r="CH29">
        <v>2.1010100841522217</v>
      </c>
      <c r="CI29">
        <v>5.9907293319702148</v>
      </c>
      <c r="CJ29">
        <v>8.6263437271118164</v>
      </c>
      <c r="CK29">
        <v>23.40705680847168</v>
      </c>
      <c r="CL29">
        <v>9.6785783767700195</v>
      </c>
      <c r="CM29">
        <v>2.7660222053527832</v>
      </c>
      <c r="CN29">
        <v>2.020639181137085</v>
      </c>
      <c r="CO29">
        <v>2.439152717590332</v>
      </c>
      <c r="CP29">
        <v>2.5704638957977295</v>
      </c>
      <c r="CQ29">
        <v>2.5929911136627197</v>
      </c>
      <c r="CR29">
        <v>11862.181640625</v>
      </c>
      <c r="CS29">
        <v>63148.9765625</v>
      </c>
      <c r="CT29">
        <v>218675.1875</v>
      </c>
      <c r="CU29">
        <v>623521</v>
      </c>
      <c r="CV29">
        <v>897838.3125</v>
      </c>
      <c r="CW29">
        <v>2436229.5</v>
      </c>
      <c r="CX29">
        <v>101946.4453125</v>
      </c>
      <c r="CY29">
        <v>0.16930654692893074</v>
      </c>
      <c r="CZ29">
        <v>0.40405738223021276</v>
      </c>
      <c r="DA29">
        <v>0.42663604021072388</v>
      </c>
      <c r="DB29">
        <v>0.15024222433567047</v>
      </c>
      <c r="DC29">
        <v>0.11285426467657089</v>
      </c>
      <c r="DD29">
        <v>5.9398576617240906E-2</v>
      </c>
      <c r="DE29">
        <v>0.12399023026227951</v>
      </c>
      <c r="DF29">
        <v>0.6360098123550415</v>
      </c>
      <c r="DG29">
        <v>1.959658145904541</v>
      </c>
      <c r="DH29">
        <v>6.3803377151489258</v>
      </c>
      <c r="DI29">
        <v>9.1562166213989258</v>
      </c>
      <c r="DJ29">
        <v>23.782369613647461</v>
      </c>
      <c r="DK29">
        <v>8.8827905654907227</v>
      </c>
      <c r="DL29">
        <v>2.6110620498657227</v>
      </c>
      <c r="DM29">
        <v>2.1763505935668945</v>
      </c>
      <c r="DN29">
        <v>2.3464498519897461</v>
      </c>
      <c r="DO29">
        <v>2.4480698108673096</v>
      </c>
      <c r="DP29">
        <v>2.4418492317199707</v>
      </c>
      <c r="DQ29">
        <v>12640.36328125</v>
      </c>
      <c r="DR29">
        <v>64838.9375</v>
      </c>
      <c r="DS29">
        <v>199780.1875</v>
      </c>
      <c r="DT29">
        <v>650452.75</v>
      </c>
      <c r="DU29">
        <v>933443.75</v>
      </c>
      <c r="DV29">
        <v>2424528</v>
      </c>
      <c r="DW29">
        <v>107982.2890625</v>
      </c>
      <c r="DX29">
        <v>0.15693046240679764</v>
      </c>
      <c r="DY29">
        <v>0.41535583376697033</v>
      </c>
      <c r="DZ29">
        <v>0.42771366238594055</v>
      </c>
      <c r="EA29">
        <v>0.13753913342952728</v>
      </c>
      <c r="EB29">
        <v>0.10024438798427582</v>
      </c>
      <c r="EC29">
        <v>5.0808418542146683E-2</v>
      </c>
      <c r="ED29">
        <v>0.1292005181312561</v>
      </c>
      <c r="EE29">
        <v>0.62974172830581665</v>
      </c>
      <c r="EF29">
        <v>2.0213654041290283</v>
      </c>
      <c r="EG29">
        <v>6.5720691680908203</v>
      </c>
      <c r="EH29">
        <v>8.7303628921508789</v>
      </c>
      <c r="EI29">
        <v>19.344430923461914</v>
      </c>
      <c r="EJ29">
        <v>8.5086269378662109</v>
      </c>
      <c r="EK29">
        <v>2.6774370670318604</v>
      </c>
      <c r="EL29">
        <v>2.115513801574707</v>
      </c>
      <c r="EM29">
        <v>2.0868709087371826</v>
      </c>
      <c r="EN29">
        <v>2.2860085964202881</v>
      </c>
      <c r="EO29">
        <v>2.5752062797546387</v>
      </c>
      <c r="EP29">
        <v>13951.3671875</v>
      </c>
      <c r="EQ29">
        <v>68000.953125</v>
      </c>
      <c r="ER29">
        <v>218271.671875</v>
      </c>
      <c r="ES29">
        <v>709667.0625</v>
      </c>
      <c r="ET29">
        <v>942724.5625</v>
      </c>
      <c r="EU29">
        <v>2088855.875</v>
      </c>
      <c r="EV29">
        <v>107057.9296875</v>
      </c>
      <c r="EW29">
        <v>0.14678021065908697</v>
      </c>
      <c r="EX29">
        <v>0.41141050954227348</v>
      </c>
      <c r="EY29">
        <v>0.44180929660797119</v>
      </c>
      <c r="EZ29">
        <v>0.14456593990325928</v>
      </c>
      <c r="FA29">
        <v>0.10594808310270309</v>
      </c>
      <c r="FB29">
        <v>5.3448829799890518E-2</v>
      </c>
      <c r="FC29">
        <v>0.13005335628986359</v>
      </c>
      <c r="FD29">
        <v>0.61422491073608398</v>
      </c>
      <c r="FE29">
        <v>2.037090539932251</v>
      </c>
      <c r="FF29">
        <v>6.6836786270141602</v>
      </c>
      <c r="FG29">
        <v>9.3301267623901367</v>
      </c>
      <c r="FH29">
        <v>21.031486511230469</v>
      </c>
      <c r="FI29">
        <v>8.4458341598510742</v>
      </c>
      <c r="FJ29">
        <v>2.7779293060302734</v>
      </c>
      <c r="FK29">
        <v>2.1684191226959229</v>
      </c>
      <c r="FL29">
        <v>2.1593277454376221</v>
      </c>
      <c r="FM29">
        <v>2.2618629932403564</v>
      </c>
      <c r="FN29">
        <v>2.508089542388916</v>
      </c>
      <c r="FO29">
        <v>13923.2431640625</v>
      </c>
      <c r="FP29">
        <v>65757.6484375</v>
      </c>
      <c r="FQ29">
        <v>218086.6875</v>
      </c>
      <c r="FR29">
        <v>715540.8125</v>
      </c>
      <c r="FS29">
        <v>998864.0625</v>
      </c>
      <c r="FT29">
        <v>2251587.5</v>
      </c>
    </row>
    <row r="30">
      <c r="A30">
        <v>1991</v>
      </c>
      <c r="B30">
        <v>11190.7607421875</v>
      </c>
      <c r="C30">
        <v>9.979017194588817E-2</v>
      </c>
      <c r="D30">
        <v>0.28755686049808821</v>
      </c>
      <c r="E30">
        <v>0.61265295743942261</v>
      </c>
      <c r="F30">
        <v>0.28163036704063416</v>
      </c>
      <c r="G30">
        <v>0.20251260697841644</v>
      </c>
      <c r="H30">
        <v>9.4425730407238007E-2</v>
      </c>
      <c r="I30">
        <v>0.16318364441394806</v>
      </c>
      <c r="J30">
        <v>0.30414226651191711</v>
      </c>
      <c r="K30">
        <v>1.7500619888305664</v>
      </c>
      <c r="L30">
        <v>11.65034008026123</v>
      </c>
      <c r="M30">
        <v>22.063148498535156</v>
      </c>
      <c r="N30">
        <v>47.211154937744141</v>
      </c>
      <c r="O30">
        <v>6.68487548828125</v>
      </c>
      <c r="P30">
        <v>5.9195480346679687</v>
      </c>
      <c r="Q30">
        <v>3.5005626678466797</v>
      </c>
      <c r="R30">
        <v>2.416745662689209</v>
      </c>
      <c r="S30">
        <v>1.8348894119262695</v>
      </c>
      <c r="T30">
        <v>1.9989601373672485</v>
      </c>
      <c r="U30">
        <v>1826.149169921875</v>
      </c>
      <c r="V30">
        <v>3403.583251953125</v>
      </c>
      <c r="W30">
        <v>19584.525390625</v>
      </c>
      <c r="X30">
        <v>130376.171875</v>
      </c>
      <c r="Y30">
        <v>246903.40625</v>
      </c>
      <c r="Z30">
        <v>528328.75</v>
      </c>
      <c r="AA30">
        <v>47679.2890625</v>
      </c>
      <c r="AB30">
        <v>0.11078700130278979</v>
      </c>
      <c r="AC30">
        <v>0.34294795610373591</v>
      </c>
      <c r="AD30">
        <v>0.54626500606536865</v>
      </c>
      <c r="AE30">
        <v>0.19265712797641754</v>
      </c>
      <c r="AF30">
        <v>0.13677103817462921</v>
      </c>
      <c r="AG30">
        <v>7.0179343223571777E-2</v>
      </c>
      <c r="AH30">
        <v>0.10531297326087952</v>
      </c>
      <c r="AI30">
        <v>0.50962477922439575</v>
      </c>
      <c r="AJ30">
        <v>1.7133464813232422</v>
      </c>
      <c r="AK30">
        <v>9.828516960144043</v>
      </c>
      <c r="AL30">
        <v>13.181989669799805</v>
      </c>
      <c r="AM30">
        <v>25.160598754882813</v>
      </c>
      <c r="AN30">
        <v>10.463969230651855</v>
      </c>
      <c r="AO30">
        <v>3.4886798858642578</v>
      </c>
      <c r="AP30">
        <v>3.1872687339782715</v>
      </c>
      <c r="AQ30">
        <v>1.9571882486343384</v>
      </c>
      <c r="AR30">
        <v>2.0670814514160156</v>
      </c>
      <c r="AS30">
        <v>2.7699539661407471</v>
      </c>
      <c r="AT30">
        <v>5021.24755859375</v>
      </c>
      <c r="AU30">
        <v>24298.546875</v>
      </c>
      <c r="AV30">
        <v>81691.140625</v>
      </c>
      <c r="AW30">
        <v>468616.71875</v>
      </c>
      <c r="AX30">
        <v>628507.875</v>
      </c>
      <c r="AY30">
        <v>1199639.5</v>
      </c>
      <c r="AZ30">
        <v>88995.6953125</v>
      </c>
      <c r="BA30">
        <v>0.14556523633467625</v>
      </c>
      <c r="BB30">
        <v>0.37527241077194934</v>
      </c>
      <c r="BC30">
        <v>0.47916236519813538</v>
      </c>
      <c r="BD30">
        <v>0.1763983815908432</v>
      </c>
      <c r="BE30">
        <v>0.13218289613723755</v>
      </c>
      <c r="BF30">
        <v>7.1176968514919281E-2</v>
      </c>
      <c r="BG30">
        <v>9.2826269567012787E-2</v>
      </c>
      <c r="BH30">
        <v>0.59497618675231934</v>
      </c>
      <c r="BI30">
        <v>1.9179772138595581</v>
      </c>
      <c r="BJ30">
        <v>7.8957934379577637</v>
      </c>
      <c r="BK30">
        <v>10.371865272521973</v>
      </c>
      <c r="BL30">
        <v>30.043695449829102</v>
      </c>
      <c r="BM30">
        <v>11.891445159912109</v>
      </c>
      <c r="BN30">
        <v>2.8717997074127197</v>
      </c>
      <c r="BO30">
        <v>2.4974982738494873</v>
      </c>
      <c r="BP30">
        <v>2.2262756824493408</v>
      </c>
      <c r="BQ30">
        <v>2.5366425514221191</v>
      </c>
      <c r="BR30">
        <v>2.3424406051635742</v>
      </c>
      <c r="BS30">
        <v>8261.138671875</v>
      </c>
      <c r="BT30">
        <v>52950.3203125</v>
      </c>
      <c r="BU30">
        <v>170691.71875</v>
      </c>
      <c r="BV30">
        <v>702691.625</v>
      </c>
      <c r="BW30">
        <v>923051.375</v>
      </c>
      <c r="BX30">
        <v>2673759.5</v>
      </c>
      <c r="BY30">
        <v>100588.703125</v>
      </c>
      <c r="BZ30">
        <v>0.15994839874819977</v>
      </c>
      <c r="CA30">
        <v>0.3938994187008753</v>
      </c>
      <c r="CB30">
        <v>0.44615215063095093</v>
      </c>
      <c r="CC30">
        <v>0.16219553351402283</v>
      </c>
      <c r="CD30">
        <v>0.12461268901824951</v>
      </c>
      <c r="CE30">
        <v>7.1814596652984619E-2</v>
      </c>
      <c r="CF30">
        <v>9.7584232687950134E-2</v>
      </c>
      <c r="CG30">
        <v>0.64108991622924805</v>
      </c>
      <c r="CH30">
        <v>2.0112345218658447</v>
      </c>
      <c r="CI30">
        <v>6.402951717376709</v>
      </c>
      <c r="CJ30">
        <v>9.2141075134277344</v>
      </c>
      <c r="CK30">
        <v>24.639507293701172</v>
      </c>
      <c r="CL30">
        <v>11.311153411865234</v>
      </c>
      <c r="CM30">
        <v>2.6201798915863037</v>
      </c>
      <c r="CN30">
        <v>2.2174975872039795</v>
      </c>
      <c r="CO30">
        <v>2.5253221988677979</v>
      </c>
      <c r="CP30">
        <v>2.6810483932495117</v>
      </c>
      <c r="CQ30">
        <v>2.8774356842041016</v>
      </c>
      <c r="CR30">
        <v>9815.87109375</v>
      </c>
      <c r="CS30">
        <v>64486.40625</v>
      </c>
      <c r="CT30">
        <v>202307.46875</v>
      </c>
      <c r="CU30">
        <v>644064.625</v>
      </c>
      <c r="CV30">
        <v>926835.125</v>
      </c>
      <c r="CW30">
        <v>2478456</v>
      </c>
      <c r="CX30">
        <v>102887.6640625</v>
      </c>
      <c r="CY30">
        <v>0.17699444106953377</v>
      </c>
      <c r="CZ30">
        <v>0.40798549258242761</v>
      </c>
      <c r="DA30">
        <v>0.41502010822296143</v>
      </c>
      <c r="DB30">
        <v>0.15033070743083954</v>
      </c>
      <c r="DC30">
        <v>0.11522163450717926</v>
      </c>
      <c r="DD30">
        <v>6.341957300901413E-2</v>
      </c>
      <c r="DE30">
        <v>0.12862935662269592</v>
      </c>
      <c r="DF30">
        <v>0.63368517160415649</v>
      </c>
      <c r="DG30">
        <v>1.9076383113861084</v>
      </c>
      <c r="DH30">
        <v>5.9914126396179199</v>
      </c>
      <c r="DI30">
        <v>8.5989608764648437</v>
      </c>
      <c r="DJ30">
        <v>23.487363815307617</v>
      </c>
      <c r="DK30">
        <v>8.5609760284423828</v>
      </c>
      <c r="DL30">
        <v>2.596930980682373</v>
      </c>
      <c r="DM30">
        <v>2.1745753288269043</v>
      </c>
      <c r="DN30">
        <v>2.5046522617340088</v>
      </c>
      <c r="DO30">
        <v>2.6707665920257568</v>
      </c>
      <c r="DP30">
        <v>2.6753818988800049</v>
      </c>
      <c r="DQ30">
        <v>13234.3740234375</v>
      </c>
      <c r="DR30">
        <v>65198.38671875</v>
      </c>
      <c r="DS30">
        <v>196272.453125</v>
      </c>
      <c r="DT30">
        <v>616442.4375</v>
      </c>
      <c r="DU30">
        <v>884727</v>
      </c>
      <c r="DV30">
        <v>2416560</v>
      </c>
      <c r="DW30">
        <v>115991.1015625</v>
      </c>
      <c r="DX30">
        <v>0.17059476087055403</v>
      </c>
      <c r="DY30">
        <v>0.39168669566814529</v>
      </c>
      <c r="DZ30">
        <v>0.43771857023239136</v>
      </c>
      <c r="EA30">
        <v>0.1589498370885849</v>
      </c>
      <c r="EB30">
        <v>0.12285839021205902</v>
      </c>
      <c r="EC30">
        <v>6.8310052156448364E-2</v>
      </c>
      <c r="ED30">
        <v>0.13800223171710968</v>
      </c>
      <c r="EE30">
        <v>0.61361360549926758</v>
      </c>
      <c r="EF30">
        <v>1.9365571737289429</v>
      </c>
      <c r="EG30">
        <v>6.2652554512023926</v>
      </c>
      <c r="EH30">
        <v>8.6367311477661133</v>
      </c>
      <c r="EI30">
        <v>24.559183120727539</v>
      </c>
      <c r="EJ30">
        <v>7.9649701118469238</v>
      </c>
      <c r="EK30">
        <v>2.7023470401763916</v>
      </c>
      <c r="EL30">
        <v>2.2588369846343994</v>
      </c>
      <c r="EM30">
        <v>2.531019926071167</v>
      </c>
      <c r="EN30">
        <v>2.8287122249603271</v>
      </c>
      <c r="EO30">
        <v>2.7487623691558838</v>
      </c>
      <c r="EP30">
        <v>16007.0302734375</v>
      </c>
      <c r="EQ30">
        <v>71173.71875</v>
      </c>
      <c r="ER30">
        <v>224623.40625</v>
      </c>
      <c r="ES30">
        <v>726713.875</v>
      </c>
      <c r="ET30">
        <v>1001784</v>
      </c>
      <c r="EU30">
        <v>2848646.75</v>
      </c>
      <c r="EV30">
        <v>105089.8515625</v>
      </c>
      <c r="EW30">
        <v>0.1453559969175981</v>
      </c>
      <c r="EX30">
        <v>0.41300536095891255</v>
      </c>
      <c r="EY30">
        <v>0.44163864850997925</v>
      </c>
      <c r="EZ30">
        <v>0.15376850962638855</v>
      </c>
      <c r="FA30">
        <v>0.11284913867712021</v>
      </c>
      <c r="FB30">
        <v>5.5687762796878815E-2</v>
      </c>
      <c r="FC30">
        <v>0.12996023893356323</v>
      </c>
      <c r="FD30">
        <v>0.62892252206802368</v>
      </c>
      <c r="FE30">
        <v>1.8794903755187988</v>
      </c>
      <c r="FF30">
        <v>6.7990450859069824</v>
      </c>
      <c r="FG30">
        <v>9.8660421371459961</v>
      </c>
      <c r="FH30">
        <v>20.423198699951172</v>
      </c>
      <c r="FI30">
        <v>8.4513778686523437</v>
      </c>
      <c r="FJ30">
        <v>2.7118418216705322</v>
      </c>
      <c r="FK30">
        <v>2.348508358001709</v>
      </c>
      <c r="FL30">
        <v>2.2496755123138428</v>
      </c>
      <c r="FM30">
        <v>2.2807493209838867</v>
      </c>
      <c r="FN30">
        <v>2.7110414505004883</v>
      </c>
      <c r="FO30">
        <v>13657.501953125</v>
      </c>
      <c r="FP30">
        <v>66093.375</v>
      </c>
      <c r="FQ30">
        <v>197515.359375</v>
      </c>
      <c r="FR30">
        <v>714510.625</v>
      </c>
      <c r="FS30">
        <v>1036820.9375</v>
      </c>
      <c r="FT30">
        <v>2146271</v>
      </c>
    </row>
    <row r="31">
      <c r="A31">
        <v>1992</v>
      </c>
      <c r="B31">
        <v>13036.5732421875</v>
      </c>
      <c r="C31">
        <v>8.2992470880093427E-2</v>
      </c>
      <c r="D31">
        <v>0.23947547375911979</v>
      </c>
      <c r="E31">
        <v>0.67753201723098755</v>
      </c>
      <c r="F31">
        <v>0.32452544569969177</v>
      </c>
      <c r="G31">
        <v>0.21335217356681824</v>
      </c>
      <c r="H31">
        <v>8.99338498711586E-2</v>
      </c>
      <c r="I31">
        <v>0.13429485261440277</v>
      </c>
      <c r="J31">
        <v>0.26416751742362976</v>
      </c>
      <c r="K31">
        <v>1.7100231647491455</v>
      </c>
      <c r="L31">
        <v>15.901357650756836</v>
      </c>
      <c r="M31">
        <v>27.679990768432617</v>
      </c>
      <c r="N31">
        <v>40.953678131103516</v>
      </c>
      <c r="O31">
        <v>8.1450567245483398</v>
      </c>
      <c r="P31">
        <v>6.9421038627624512</v>
      </c>
      <c r="Q31">
        <v>3.9561567306518555</v>
      </c>
      <c r="R31">
        <v>2.0407795906066895</v>
      </c>
      <c r="S31">
        <v>1.5158038139343262</v>
      </c>
      <c r="T31">
        <v>2.1812684535980225</v>
      </c>
      <c r="U31">
        <v>1750.74462890625</v>
      </c>
      <c r="V31">
        <v>3443.839111328125</v>
      </c>
      <c r="W31">
        <v>22292.841796875</v>
      </c>
      <c r="X31">
        <v>207299.21875</v>
      </c>
      <c r="Y31">
        <v>360852.21875</v>
      </c>
      <c r="Z31">
        <v>533895.625</v>
      </c>
      <c r="AA31">
        <v>48015.8359375</v>
      </c>
      <c r="AB31">
        <v>9.4690990571809283E-2</v>
      </c>
      <c r="AC31">
        <v>0.35986123482852522</v>
      </c>
      <c r="AD31">
        <v>0.54544782638549805</v>
      </c>
      <c r="AE31">
        <v>0.1839754730463028</v>
      </c>
      <c r="AF31">
        <v>0.12852311134338379</v>
      </c>
      <c r="AG31">
        <v>6.0990344732999802E-2</v>
      </c>
      <c r="AH31">
        <v>8.5650898516178131E-2</v>
      </c>
      <c r="AI31">
        <v>0.45589783787727356</v>
      </c>
      <c r="AJ31">
        <v>2.0044605731964111</v>
      </c>
      <c r="AK31">
        <v>9.4822463989257812</v>
      </c>
      <c r="AL31">
        <v>13.230408668518066</v>
      </c>
      <c r="AM31">
        <v>26.432857513427734</v>
      </c>
      <c r="AN31">
        <v>12.88805103302002</v>
      </c>
      <c r="AO31">
        <v>3.9684526920318604</v>
      </c>
      <c r="AP31">
        <v>2.7215495109558105</v>
      </c>
      <c r="AQ31">
        <v>1.9413328170776367</v>
      </c>
      <c r="AR31">
        <v>1.9457322359085083</v>
      </c>
      <c r="AS31">
        <v>2.336219310760498</v>
      </c>
      <c r="AT31">
        <v>4112.599609375</v>
      </c>
      <c r="AU31">
        <v>21890.31640625</v>
      </c>
      <c r="AV31">
        <v>96245.8515625</v>
      </c>
      <c r="AW31">
        <v>455298</v>
      </c>
      <c r="AX31">
        <v>635269.125</v>
      </c>
      <c r="AY31">
        <v>1269195.75</v>
      </c>
      <c r="AZ31">
        <v>79722.6953125</v>
      </c>
      <c r="BA31">
        <v>0.13320802072641347</v>
      </c>
      <c r="BB31">
        <v>0.38985707011709486</v>
      </c>
      <c r="BC31">
        <v>0.47693490982055664</v>
      </c>
      <c r="BD31">
        <v>0.1846865713596344</v>
      </c>
      <c r="BE31">
        <v>0.14084392786026001</v>
      </c>
      <c r="BF31">
        <v>6.9440655410289764E-2</v>
      </c>
      <c r="BG31">
        <v>7.120155543088913E-2</v>
      </c>
      <c r="BH31">
        <v>0.59692966938018799</v>
      </c>
      <c r="BI31">
        <v>1.8784027099609375</v>
      </c>
      <c r="BJ31">
        <v>7.5310101509094238</v>
      </c>
      <c r="BK31">
        <v>10.867271423339844</v>
      </c>
      <c r="BL31">
        <v>29.967567443847656</v>
      </c>
      <c r="BM31">
        <v>15.509008407592773</v>
      </c>
      <c r="BN31">
        <v>2.9034860134124756</v>
      </c>
      <c r="BO31">
        <v>2.5365655422210693</v>
      </c>
      <c r="BP31">
        <v>2.4649145603179932</v>
      </c>
      <c r="BQ31">
        <v>2.609342098236084</v>
      </c>
      <c r="BR31">
        <v>2.3711893558502197</v>
      </c>
      <c r="BS31">
        <v>5676.3798828125</v>
      </c>
      <c r="BT31">
        <v>47588.84375</v>
      </c>
      <c r="BU31">
        <v>149751.328125</v>
      </c>
      <c r="BV31">
        <v>600392.4375</v>
      </c>
      <c r="BW31">
        <v>866368.1875</v>
      </c>
      <c r="BX31">
        <v>2389095.25</v>
      </c>
      <c r="BY31">
        <v>114416.1640625</v>
      </c>
      <c r="BZ31">
        <v>0.14560956267644096</v>
      </c>
      <c r="CA31">
        <v>0.42733155293277997</v>
      </c>
      <c r="CB31">
        <v>0.4270588755607605</v>
      </c>
      <c r="CC31">
        <v>0.15268652141094208</v>
      </c>
      <c r="CD31">
        <v>0.1194792315363884</v>
      </c>
      <c r="CE31">
        <v>6.9991663098335266E-2</v>
      </c>
      <c r="CF31">
        <v>7.638801634311676E-2</v>
      </c>
      <c r="CG31">
        <v>0.62340182065963745</v>
      </c>
      <c r="CH31">
        <v>1.9714912176132202</v>
      </c>
      <c r="CI31">
        <v>5.7256202697753906</v>
      </c>
      <c r="CJ31">
        <v>8.0892047882080078</v>
      </c>
      <c r="CK31">
        <v>27.130056381225586</v>
      </c>
      <c r="CL31">
        <v>14.470535278320312</v>
      </c>
      <c r="CM31">
        <v>2.7410128116607666</v>
      </c>
      <c r="CN31">
        <v>2.1671018600463867</v>
      </c>
      <c r="CO31">
        <v>2.6853435039520264</v>
      </c>
      <c r="CP31">
        <v>2.9936964511871338</v>
      </c>
      <c r="CQ31">
        <v>2.6623609066009521</v>
      </c>
      <c r="CR31">
        <v>8740.0234375</v>
      </c>
      <c r="CS31">
        <v>71327.2421875</v>
      </c>
      <c r="CT31">
        <v>225570.46875</v>
      </c>
      <c r="CU31">
        <v>655103.5</v>
      </c>
      <c r="CV31">
        <v>925535.8125</v>
      </c>
      <c r="CW31">
        <v>3104117</v>
      </c>
      <c r="CX31">
        <v>105928.2109375</v>
      </c>
      <c r="CY31">
        <v>0.15434909825126975</v>
      </c>
      <c r="CZ31">
        <v>0.42396124865211665</v>
      </c>
      <c r="DA31">
        <v>0.42168968915939331</v>
      </c>
      <c r="DB31">
        <v>0.14820647239685059</v>
      </c>
      <c r="DC31">
        <v>0.11169682443141937</v>
      </c>
      <c r="DD31">
        <v>6.1114408075809479E-2</v>
      </c>
      <c r="DE31">
        <v>0.11809293925762177</v>
      </c>
      <c r="DF31">
        <v>0.61909669637680054</v>
      </c>
      <c r="DG31">
        <v>1.8995687961578369</v>
      </c>
      <c r="DH31">
        <v>6.2469072341918945</v>
      </c>
      <c r="DI31">
        <v>8.366948127746582</v>
      </c>
      <c r="DJ31">
        <v>22.011381149291992</v>
      </c>
      <c r="DK31">
        <v>9.3366899490356445</v>
      </c>
      <c r="DL31">
        <v>2.7316927909851074</v>
      </c>
      <c r="DM31">
        <v>2.2196872234344482</v>
      </c>
      <c r="DN31">
        <v>2.3828210830688477</v>
      </c>
      <c r="DO31">
        <v>2.690216064453125</v>
      </c>
      <c r="DP31">
        <v>2.8487381935119629</v>
      </c>
      <c r="DQ31">
        <v>12509.3740234375</v>
      </c>
      <c r="DR31">
        <v>65579.8046875</v>
      </c>
      <c r="DS31">
        <v>201217.921875</v>
      </c>
      <c r="DT31">
        <v>661723.6875</v>
      </c>
      <c r="DU31">
        <v>886295.875</v>
      </c>
      <c r="DV31">
        <v>2331626.25</v>
      </c>
      <c r="DW31">
        <v>106670.9296875</v>
      </c>
      <c r="DX31">
        <v>0.13431898747066728</v>
      </c>
      <c r="DY31">
        <v>0.40255890349348505</v>
      </c>
      <c r="DZ31">
        <v>0.46312215924263</v>
      </c>
      <c r="EA31">
        <v>0.13373821973800659</v>
      </c>
      <c r="EB31">
        <v>9.685942530632019E-2</v>
      </c>
      <c r="EC31">
        <v>4.8877954483032227E-2</v>
      </c>
      <c r="ED31">
        <v>0.11562953889369965</v>
      </c>
      <c r="EE31">
        <v>0.57103782892227173</v>
      </c>
      <c r="EF31">
        <v>2.176276683807373</v>
      </c>
      <c r="EG31">
        <v>6.723900318145752</v>
      </c>
      <c r="EH31">
        <v>8.6298303604125977</v>
      </c>
      <c r="EI31">
        <v>20.16734504699707</v>
      </c>
      <c r="EJ31">
        <v>9.5148677825927734</v>
      </c>
      <c r="EK31">
        <v>3.0296297073364258</v>
      </c>
      <c r="EL31">
        <v>2.1286289691925049</v>
      </c>
      <c r="EM31">
        <v>1.9939800500869751</v>
      </c>
      <c r="EN31">
        <v>2.2553651332855225</v>
      </c>
      <c r="EO31">
        <v>2.4619245529174805</v>
      </c>
      <c r="EP31">
        <v>12334.310546875</v>
      </c>
      <c r="EQ31">
        <v>60913.13671875</v>
      </c>
      <c r="ER31">
        <v>232145.453125</v>
      </c>
      <c r="ES31">
        <v>717244.6875</v>
      </c>
      <c r="ET31">
        <v>920552.0625</v>
      </c>
      <c r="EU31">
        <v>2151269.5</v>
      </c>
      <c r="EV31">
        <v>93717.046875</v>
      </c>
      <c r="EW31">
        <v>0.11155169177413479</v>
      </c>
      <c r="EX31">
        <v>0.42496766031580924</v>
      </c>
      <c r="EY31">
        <v>0.46348068118095398</v>
      </c>
      <c r="EZ31">
        <v>0.1513875424861908</v>
      </c>
      <c r="FA31">
        <v>0.1092095747590065</v>
      </c>
      <c r="FB31">
        <v>5.6790675967931747E-2</v>
      </c>
      <c r="FC31">
        <v>0.11622574925422668</v>
      </c>
      <c r="FD31">
        <v>0.51361018419265747</v>
      </c>
      <c r="FE31">
        <v>2.1798145771026611</v>
      </c>
      <c r="FF31">
        <v>7.6052460670471191</v>
      </c>
      <c r="FG31">
        <v>10.05169677734375</v>
      </c>
      <c r="FH31">
        <v>21.969820022583008</v>
      </c>
      <c r="FI31">
        <v>9.4738483428955078</v>
      </c>
      <c r="FJ31">
        <v>3.4536607265472412</v>
      </c>
      <c r="FK31">
        <v>2.1233620643615723</v>
      </c>
      <c r="FL31">
        <v>1.9910849332809448</v>
      </c>
      <c r="FM31">
        <v>2.1804459095001221</v>
      </c>
      <c r="FN31">
        <v>2.6223795413970947</v>
      </c>
      <c r="FO31">
        <v>10892.333984375</v>
      </c>
      <c r="FP31">
        <v>48134.03125</v>
      </c>
      <c r="FQ31">
        <v>204285.78125</v>
      </c>
      <c r="FR31">
        <v>712741.1875</v>
      </c>
      <c r="FS31">
        <v>942015.3125</v>
      </c>
      <c r="FT31">
        <v>2058946.625</v>
      </c>
    </row>
    <row r="32">
      <c r="A32">
        <v>1993</v>
      </c>
      <c r="B32">
        <v>10546.0185546875</v>
      </c>
      <c r="C32">
        <v>0.10117749476678389</v>
      </c>
      <c r="D32">
        <v>0.28951713398962819</v>
      </c>
      <c r="E32">
        <v>0.60930538177490234</v>
      </c>
      <c r="F32">
        <v>0.29181775450706482</v>
      </c>
      <c r="G32">
        <v>0.2171320766210556</v>
      </c>
      <c r="H32">
        <v>0.11918911337852478</v>
      </c>
      <c r="I32">
        <v>0.16258464753627777</v>
      </c>
      <c r="J32">
        <v>0.32543909549713135</v>
      </c>
      <c r="K32">
        <v>1.6606967449188232</v>
      </c>
      <c r="L32">
        <v>12.953551292419434</v>
      </c>
      <c r="M32">
        <v>18.608381271362305</v>
      </c>
      <c r="N32">
        <v>33.583961486816406</v>
      </c>
      <c r="O32">
        <v>6.7265338897705078</v>
      </c>
      <c r="P32">
        <v>5.5226082801818848</v>
      </c>
      <c r="Q32">
        <v>3.6637680530548096</v>
      </c>
      <c r="R32">
        <v>2.2490763664245605</v>
      </c>
      <c r="S32">
        <v>2.3243935108184814</v>
      </c>
      <c r="T32">
        <v>3.5455119609832764</v>
      </c>
      <c r="U32">
        <v>1714.6207275390625</v>
      </c>
      <c r="V32">
        <v>3432.086669921875</v>
      </c>
      <c r="W32">
        <v>17513.73828125</v>
      </c>
      <c r="X32">
        <v>136608.390625</v>
      </c>
      <c r="Y32">
        <v>196244.34375</v>
      </c>
      <c r="Z32">
        <v>354177.0625</v>
      </c>
      <c r="AA32">
        <v>45058.890625</v>
      </c>
      <c r="AB32">
        <v>9.6183558311613654E-2</v>
      </c>
      <c r="AC32">
        <v>0.35875133186616937</v>
      </c>
      <c r="AD32">
        <v>0.54506510496139526</v>
      </c>
      <c r="AE32">
        <v>0.21280208230018616</v>
      </c>
      <c r="AF32">
        <v>0.16102772951126099</v>
      </c>
      <c r="AG32">
        <v>8.4926269948482513E-2</v>
      </c>
      <c r="AH32">
        <v>9.3319997191429138E-2</v>
      </c>
      <c r="AI32">
        <v>0.47199004888534546</v>
      </c>
      <c r="AJ32">
        <v>2.0942807197570801</v>
      </c>
      <c r="AK32">
        <v>8.6876468658447266</v>
      </c>
      <c r="AL32">
        <v>12.605568885803223</v>
      </c>
      <c r="AM32">
        <v>29.557895660400391</v>
      </c>
      <c r="AN32">
        <v>11.830473899841309</v>
      </c>
      <c r="AO32">
        <v>3.8287284374237061</v>
      </c>
      <c r="AP32">
        <v>2.5993125438690186</v>
      </c>
      <c r="AQ32">
        <v>2.4462156295776367</v>
      </c>
      <c r="AR32">
        <v>2.5424301624298096</v>
      </c>
      <c r="AS32">
        <v>2.7943704128265381</v>
      </c>
      <c r="AT32">
        <v>4204.8955078125</v>
      </c>
      <c r="AU32">
        <v>21267.34765625</v>
      </c>
      <c r="AV32">
        <v>94365.9609375</v>
      </c>
      <c r="AW32">
        <v>391455.75</v>
      </c>
      <c r="AX32">
        <v>567992.9375</v>
      </c>
      <c r="AY32">
        <v>1331846</v>
      </c>
      <c r="AZ32">
        <v>82608.6953125</v>
      </c>
      <c r="BA32">
        <v>0.13071100313310954</v>
      </c>
      <c r="BB32">
        <v>0.3782845271046234</v>
      </c>
      <c r="BC32">
        <v>0.49100449681282043</v>
      </c>
      <c r="BD32">
        <v>0.19135622680187225</v>
      </c>
      <c r="BE32">
        <v>0.1474856436252594</v>
      </c>
      <c r="BF32">
        <v>8.6376428604125977E-2</v>
      </c>
      <c r="BG32">
        <v>7.1027845144271851E-2</v>
      </c>
      <c r="BH32">
        <v>0.5497017502784729</v>
      </c>
      <c r="BI32">
        <v>1.8275309801101685</v>
      </c>
      <c r="BJ32">
        <v>7.5526952743530273</v>
      </c>
      <c r="BK32">
        <v>10.733163833618164</v>
      </c>
      <c r="BL32">
        <v>31.459920883178711</v>
      </c>
      <c r="BM32">
        <v>15.553709983825684</v>
      </c>
      <c r="BN32">
        <v>3.1621954441070557</v>
      </c>
      <c r="BO32">
        <v>2.6818227767944336</v>
      </c>
      <c r="BP32">
        <v>2.5234508514404297</v>
      </c>
      <c r="BQ32">
        <v>2.7098336219787598</v>
      </c>
      <c r="BR32">
        <v>2.7010338306427002</v>
      </c>
      <c r="BS32">
        <v>5867.517578125</v>
      </c>
      <c r="BT32">
        <v>45410.14453125</v>
      </c>
      <c r="BU32">
        <v>150969.953125</v>
      </c>
      <c r="BV32">
        <v>623918.3125</v>
      </c>
      <c r="BW32">
        <v>886652.6875</v>
      </c>
      <c r="BX32">
        <v>2598863</v>
      </c>
      <c r="BY32">
        <v>105269.8671875</v>
      </c>
      <c r="BZ32">
        <v>0.14237393209542701</v>
      </c>
      <c r="CA32">
        <v>0.40237927492348047</v>
      </c>
      <c r="CB32">
        <v>0.45524680614471436</v>
      </c>
      <c r="CC32">
        <v>0.17695498466491699</v>
      </c>
      <c r="CD32">
        <v>0.13896885514259338</v>
      </c>
      <c r="CE32">
        <v>7.7906757593154907E-2</v>
      </c>
      <c r="CF32">
        <v>8.0255031585693359E-2</v>
      </c>
      <c r="CG32">
        <v>0.58071893453598022</v>
      </c>
      <c r="CH32">
        <v>2.0049152374267578</v>
      </c>
      <c r="CI32">
        <v>6.3202180862426758</v>
      </c>
      <c r="CJ32">
        <v>9.9721651077270508</v>
      </c>
      <c r="CK32">
        <v>25.866069793701172</v>
      </c>
      <c r="CL32">
        <v>13.77092170715332</v>
      </c>
      <c r="CM32">
        <v>2.9533309936523437</v>
      </c>
      <c r="CN32">
        <v>2.2692558765411377</v>
      </c>
      <c r="CO32">
        <v>2.7866201400756836</v>
      </c>
      <c r="CP32">
        <v>2.7676541805267334</v>
      </c>
      <c r="CQ32">
        <v>2.9531247615814209</v>
      </c>
      <c r="CR32">
        <v>8448.4365234375</v>
      </c>
      <c r="CS32">
        <v>61132.203125</v>
      </c>
      <c r="CT32">
        <v>211057.15625</v>
      </c>
      <c r="CU32">
        <v>665328.5</v>
      </c>
      <c r="CV32">
        <v>1049768.5</v>
      </c>
      <c r="CW32">
        <v>2722917.75</v>
      </c>
      <c r="CX32">
        <v>109005.8125</v>
      </c>
      <c r="CY32">
        <v>0.15865938062453316</v>
      </c>
      <c r="CZ32">
        <v>0.4119735412856701</v>
      </c>
      <c r="DA32">
        <v>0.42936712503433228</v>
      </c>
      <c r="DB32">
        <v>0.15329866111278534</v>
      </c>
      <c r="DC32">
        <v>0.11570671945810318</v>
      </c>
      <c r="DD32">
        <v>6.4431533217430115E-2</v>
      </c>
      <c r="DE32">
        <v>0.11727792024612427</v>
      </c>
      <c r="DF32">
        <v>0.63101351261138916</v>
      </c>
      <c r="DG32">
        <v>1.8529404401779175</v>
      </c>
      <c r="DH32">
        <v>6.03582763671875</v>
      </c>
      <c r="DI32">
        <v>9.7792482376098633</v>
      </c>
      <c r="DJ32">
        <v>21.557266235351563</v>
      </c>
      <c r="DK32">
        <v>9.404728889465332</v>
      </c>
      <c r="DL32">
        <v>2.6624245643615723</v>
      </c>
      <c r="DM32">
        <v>2.3153390884399414</v>
      </c>
      <c r="DN32">
        <v>2.5315670967102051</v>
      </c>
      <c r="DO32">
        <v>2.3540060520172119</v>
      </c>
      <c r="DP32">
        <v>2.9355769157409668</v>
      </c>
      <c r="DQ32">
        <v>12783.974609375</v>
      </c>
      <c r="DR32">
        <v>68784.140625</v>
      </c>
      <c r="DS32">
        <v>201981.28125</v>
      </c>
      <c r="DT32">
        <v>657940.3125</v>
      </c>
      <c r="DU32">
        <v>1065994.875</v>
      </c>
      <c r="DV32">
        <v>2349867.25</v>
      </c>
      <c r="DW32">
        <v>122153.84375</v>
      </c>
      <c r="DX32">
        <v>0.15452120154119164</v>
      </c>
      <c r="DY32">
        <v>0.44167154296696082</v>
      </c>
      <c r="DZ32">
        <v>0.40380722284317017</v>
      </c>
      <c r="EA32">
        <v>0.12742021679878235</v>
      </c>
      <c r="EB32">
        <v>9.5258615911006927E-2</v>
      </c>
      <c r="EC32">
        <v>5.3538579493761063E-2</v>
      </c>
      <c r="ED32">
        <v>0.1121772900223732</v>
      </c>
      <c r="EE32">
        <v>0.62120658159255981</v>
      </c>
      <c r="EF32">
        <v>2.1369197368621826</v>
      </c>
      <c r="EG32">
        <v>5.5811004638671875</v>
      </c>
      <c r="EH32">
        <v>7.5493297576904297</v>
      </c>
      <c r="EI32">
        <v>21.122814178466797</v>
      </c>
      <c r="EJ32">
        <v>9.8120203018188477</v>
      </c>
      <c r="EK32">
        <v>2.7208247184753418</v>
      </c>
      <c r="EL32">
        <v>1.877921462059021</v>
      </c>
      <c r="EM32">
        <v>2.270554780960083</v>
      </c>
      <c r="EN32">
        <v>2.5072500705718994</v>
      </c>
      <c r="EO32">
        <v>2.4987409114837646</v>
      </c>
      <c r="EP32">
        <v>13702.88671875</v>
      </c>
      <c r="EQ32">
        <v>75882.7734375</v>
      </c>
      <c r="ER32">
        <v>261032.953125</v>
      </c>
      <c r="ES32">
        <v>681752.875</v>
      </c>
      <c r="ET32">
        <v>922179.625</v>
      </c>
      <c r="EU32">
        <v>2580233</v>
      </c>
      <c r="EV32">
        <v>102561.8828125</v>
      </c>
      <c r="EW32">
        <v>0.12244730629440403</v>
      </c>
      <c r="EX32">
        <v>0.40707964040748579</v>
      </c>
      <c r="EY32">
        <v>0.4704730212688446</v>
      </c>
      <c r="EZ32">
        <v>0.17370155453681946</v>
      </c>
      <c r="FA32">
        <v>0.12931652367115021</v>
      </c>
      <c r="FB32">
        <v>6.2754452228546143E-2</v>
      </c>
      <c r="FC32">
        <v>0.13177795708179474</v>
      </c>
      <c r="FD32">
        <v>0.54322034120559692</v>
      </c>
      <c r="FE32">
        <v>2.0032804012298584</v>
      </c>
      <c r="FF32">
        <v>7.1528925895690918</v>
      </c>
      <c r="FG32">
        <v>11.455011367797852</v>
      </c>
      <c r="FH32">
        <v>25.664863586425781</v>
      </c>
      <c r="FI32">
        <v>8.3374099731445313</v>
      </c>
      <c r="FJ32">
        <v>3.2302968502044678</v>
      </c>
      <c r="FK32">
        <v>2.3456411361694336</v>
      </c>
      <c r="FL32">
        <v>2.4249241352081299</v>
      </c>
      <c r="FM32">
        <v>2.2494218349456787</v>
      </c>
      <c r="FN32">
        <v>2.4196310043334961</v>
      </c>
      <c r="FO32">
        <v>13515.3955078125</v>
      </c>
      <c r="FP32">
        <v>55713.703125</v>
      </c>
      <c r="FQ32">
        <v>205460.21875</v>
      </c>
      <c r="FR32">
        <v>733614.125</v>
      </c>
      <c r="FS32">
        <v>1174847.5</v>
      </c>
      <c r="FT32">
        <v>2632236.75</v>
      </c>
    </row>
    <row r="33">
      <c r="A33">
        <v>1994</v>
      </c>
      <c r="B33">
        <v>11081.244140625</v>
      </c>
      <c r="C33">
        <v>9.1390290678153907E-2</v>
      </c>
      <c r="D33">
        <v>0.27035278247388</v>
      </c>
      <c r="E33">
        <v>0.63825690746307373</v>
      </c>
      <c r="F33">
        <v>0.31586921215057373</v>
      </c>
      <c r="G33">
        <v>0.24067606031894684</v>
      </c>
      <c r="H33">
        <v>0.13203777372837067</v>
      </c>
      <c r="I33">
        <v>0.14803378283977509</v>
      </c>
      <c r="J33">
        <v>0.30054011940956116</v>
      </c>
      <c r="K33">
        <v>1.4728602170944214</v>
      </c>
      <c r="L33">
        <v>12.352123260498047</v>
      </c>
      <c r="M33">
        <v>18.694515228271484</v>
      </c>
      <c r="N33">
        <v>46.596042633056641</v>
      </c>
      <c r="O33">
        <v>7.3899245262145996</v>
      </c>
      <c r="P33">
        <v>6.0464882850646999</v>
      </c>
      <c r="Q33">
        <v>4.32796430587769</v>
      </c>
      <c r="R33">
        <v>2.5551941394805899</v>
      </c>
      <c r="S33">
        <v>2.5744395256042498</v>
      </c>
      <c r="T33">
        <v>2.8302183151245099</v>
      </c>
      <c r="U33">
        <v>1640.3984375</v>
      </c>
      <c r="V33">
        <v>3330.3583984375</v>
      </c>
      <c r="W33">
        <v>16321.1240234375</v>
      </c>
      <c r="X33">
        <v>136876.890625</v>
      </c>
      <c r="Y33">
        <v>207158.484375</v>
      </c>
      <c r="Z33">
        <v>516342.125</v>
      </c>
      <c r="AA33">
        <v>44390.82421875</v>
      </c>
      <c r="AB33">
        <v>9.40690697794095E-2</v>
      </c>
      <c r="AC33">
        <v>0.34452910602282399</v>
      </c>
      <c r="AD33">
        <v>0.5614018440246582</v>
      </c>
      <c r="AE33">
        <v>0.22431209683418274</v>
      </c>
      <c r="AF33">
        <v>0.16953322291374207</v>
      </c>
      <c r="AG33">
        <v>9.0985380113124847E-2</v>
      </c>
      <c r="AH33">
        <v>9.4364754855632782E-2</v>
      </c>
      <c r="AI33">
        <v>0.45372292399406433</v>
      </c>
      <c r="AJ33">
        <v>1.8579385280609131</v>
      </c>
      <c r="AK33">
        <v>9.2192325592041016</v>
      </c>
      <c r="AL33">
        <v>13.325137138366699</v>
      </c>
      <c r="AM33">
        <v>35.394596099853516</v>
      </c>
      <c r="AN33">
        <v>11.6991271972656</v>
      </c>
      <c r="AO33">
        <v>3.9931094646453902</v>
      </c>
      <c r="AP33">
        <v>3.0213985443115199</v>
      </c>
      <c r="AQ33">
        <v>2.4281647205352801</v>
      </c>
      <c r="AR33">
        <v>2.5399596691131601</v>
      </c>
      <c r="AS33">
        <v>2.56787180900574</v>
      </c>
      <c r="AT33">
        <v>4188.92919921875</v>
      </c>
      <c r="AU33">
        <v>20141.134765625</v>
      </c>
      <c r="AV33">
        <v>82475.421875</v>
      </c>
      <c r="AW33">
        <v>409249.3125</v>
      </c>
      <c r="AX33">
        <v>591513.8125</v>
      </c>
      <c r="AY33">
        <v>1571195.375</v>
      </c>
      <c r="AZ33">
        <v>87646.28125</v>
      </c>
      <c r="BA33">
        <v>0.13004683998357344</v>
      </c>
      <c r="BB33">
        <v>0.37441600684679599</v>
      </c>
      <c r="BC33">
        <v>0.49553719162940979</v>
      </c>
      <c r="BD33">
        <v>0.20333489775657654</v>
      </c>
      <c r="BE33">
        <v>0.15776623785495758</v>
      </c>
      <c r="BF33">
        <v>8.7255813181400299E-2</v>
      </c>
      <c r="BG33">
        <v>7.5538747012615204E-2</v>
      </c>
      <c r="BH33">
        <v>0.54909873008728027</v>
      </c>
      <c r="BI33">
        <v>1.8361440896987915</v>
      </c>
      <c r="BJ33">
        <v>7.6323380470275879</v>
      </c>
      <c r="BK33">
        <v>11.355269432067871</v>
      </c>
      <c r="BL33">
        <v>34.889202117919922</v>
      </c>
      <c r="BM33">
        <v>14.628431320190399</v>
      </c>
      <c r="BN33">
        <v>3.1684122085571298</v>
      </c>
      <c r="BO33">
        <v>2.6984200477600102</v>
      </c>
      <c r="BP33">
        <v>2.6623840332031299</v>
      </c>
      <c r="BQ33">
        <v>2.7761495113372798</v>
      </c>
      <c r="BR33">
        <v>2.49669408798218</v>
      </c>
      <c r="BS33">
        <v>6620.6904296875</v>
      </c>
      <c r="BT33">
        <v>48126.4609375</v>
      </c>
      <c r="BU33">
        <v>160931.203125</v>
      </c>
      <c r="BV33">
        <v>668946.0625</v>
      </c>
      <c r="BW33">
        <v>995247.125</v>
      </c>
      <c r="BX33">
        <v>3057908.75</v>
      </c>
      <c r="BY33">
        <v>116204.7578125</v>
      </c>
      <c r="BZ33">
        <v>0.15295095909661049</v>
      </c>
      <c r="CA33">
        <v>0.40142225333199499</v>
      </c>
      <c r="CB33">
        <v>0.44562679529190063</v>
      </c>
      <c r="CC33">
        <v>0.17705370485782623</v>
      </c>
      <c r="CD33">
        <v>0.13870826363563538</v>
      </c>
      <c r="CE33">
        <v>7.8660950064659119E-2</v>
      </c>
      <c r="CF33">
        <v>8.1216655671596527E-2</v>
      </c>
      <c r="CG33">
        <v>0.61961239576339722</v>
      </c>
      <c r="CH33">
        <v>1.8529518842697144</v>
      </c>
      <c r="CI33">
        <v>6.4053802490234375</v>
      </c>
      <c r="CJ33">
        <v>9.476283073425293</v>
      </c>
      <c r="CK33">
        <v>29.843288421630859</v>
      </c>
      <c r="CL33">
        <v>13.6061658859253</v>
      </c>
      <c r="CM33">
        <v>2.7340073585510298</v>
      </c>
      <c r="CN33">
        <v>2.4045424461364702</v>
      </c>
      <c r="CO33">
        <v>2.7622494697570801</v>
      </c>
      <c r="CP33">
        <v>2.9247620105743399</v>
      </c>
      <c r="CQ33">
        <v>2.63067555427551</v>
      </c>
      <c r="CR33">
        <v>9437.76171875</v>
      </c>
      <c r="CS33">
        <v>72001.90625</v>
      </c>
      <c r="CT33">
        <v>215321.828125</v>
      </c>
      <c r="CU33">
        <v>744335.6875</v>
      </c>
      <c r="CV33">
        <v>1101189.125</v>
      </c>
      <c r="CW33">
        <v>3467932</v>
      </c>
      <c r="CX33">
        <v>108435.8125</v>
      </c>
      <c r="CY33">
        <v>0.16567085334738965</v>
      </c>
      <c r="CZ33">
        <v>0.42177090340812801</v>
      </c>
      <c r="DA33">
        <v>0.41255828738212585</v>
      </c>
      <c r="DB33">
        <v>0.1529054194688797</v>
      </c>
      <c r="DC33">
        <v>0.11852007359266281</v>
      </c>
      <c r="DD33">
        <v>6.7781418561935425E-2</v>
      </c>
      <c r="DE33">
        <v>0.11657530069351196</v>
      </c>
      <c r="DF33">
        <v>0.64997512102127075</v>
      </c>
      <c r="DG33">
        <v>1.9160326719284058</v>
      </c>
      <c r="DH33">
        <v>5.8547439575195312</v>
      </c>
      <c r="DI33">
        <v>8.4007673263549805</v>
      </c>
      <c r="DJ33">
        <v>23.844427108764648</v>
      </c>
      <c r="DK33">
        <v>9.4561090469360405</v>
      </c>
      <c r="DL33">
        <v>2.5667867660522501</v>
      </c>
      <c r="DM33">
        <v>2.1525893211364702</v>
      </c>
      <c r="DN33">
        <v>2.6105842590332</v>
      </c>
      <c r="DO33">
        <v>2.8195145130157502</v>
      </c>
      <c r="DP33">
        <v>2.8380298614502002</v>
      </c>
      <c r="DQ33">
        <v>12640.9375</v>
      </c>
      <c r="DR33">
        <v>70480.578125</v>
      </c>
      <c r="DS33">
        <v>207766.5625</v>
      </c>
      <c r="DT33">
        <v>634863.9375</v>
      </c>
      <c r="DU33">
        <v>910944.0625</v>
      </c>
      <c r="DV33">
        <v>2585589.75</v>
      </c>
      <c r="DW33">
        <v>110394.109375</v>
      </c>
      <c r="DX33">
        <v>0.15866642935492972</v>
      </c>
      <c r="DY33">
        <v>0.43032490240771498</v>
      </c>
      <c r="DZ33">
        <v>0.41100865602493286</v>
      </c>
      <c r="EA33">
        <v>0.13468505442142487</v>
      </c>
      <c r="EB33">
        <v>0.10051389783620834</v>
      </c>
      <c r="EC33">
        <v>5.4908651858568192E-2</v>
      </c>
      <c r="ED33">
        <v>0.11790101230144501</v>
      </c>
      <c r="EE33">
        <v>0.64850026369094849</v>
      </c>
      <c r="EF33">
        <v>2.0278863906860352</v>
      </c>
      <c r="EG33">
        <v>5.8834152221679687</v>
      </c>
      <c r="EH33">
        <v>8.166478157043457</v>
      </c>
      <c r="EI33">
        <v>19.654684066772461</v>
      </c>
      <c r="EJ33">
        <v>9.3321390151977504</v>
      </c>
      <c r="EK33">
        <v>2.59464383125305</v>
      </c>
      <c r="EL33">
        <v>2.0267059803009002</v>
      </c>
      <c r="EM33">
        <v>2.2852146625518799</v>
      </c>
      <c r="EN33">
        <v>2.4604082107543901</v>
      </c>
      <c r="EO33">
        <v>2.7891387939453098</v>
      </c>
      <c r="EP33">
        <v>13015.5771484375</v>
      </c>
      <c r="EQ33">
        <v>71590.609375</v>
      </c>
      <c r="ER33">
        <v>223866.703125</v>
      </c>
      <c r="ES33">
        <v>649494.375</v>
      </c>
      <c r="ET33">
        <v>901531.125</v>
      </c>
      <c r="EU33">
        <v>2169761.25</v>
      </c>
      <c r="EV33">
        <v>97420.203125</v>
      </c>
      <c r="EW33">
        <v>0.1334918207822639</v>
      </c>
      <c r="EX33">
        <v>0.39511062418217202</v>
      </c>
      <c r="EY33">
        <v>0.47139754891395569</v>
      </c>
      <c r="EZ33">
        <v>0.16358940303325653</v>
      </c>
      <c r="FA33">
        <v>0.12083673477172852</v>
      </c>
      <c r="FB33">
        <v>6.2906153500080109E-2</v>
      </c>
      <c r="FC33">
        <v>0.13360244035720825</v>
      </c>
      <c r="FD33">
        <v>0.57655799388885498</v>
      </c>
      <c r="FE33">
        <v>2.0199429988861084</v>
      </c>
      <c r="FF33">
        <v>7.2320876121520996</v>
      </c>
      <c r="FG33">
        <v>10.293435096740723</v>
      </c>
      <c r="FH33">
        <v>24.889694213867188</v>
      </c>
      <c r="FI33">
        <v>8.2246818542480504</v>
      </c>
      <c r="FJ33">
        <v>3.00560402870178</v>
      </c>
      <c r="FK33">
        <v>2.3324284553527801</v>
      </c>
      <c r="FL33">
        <v>2.2614710330963099</v>
      </c>
      <c r="FM33">
        <v>2.3470251560211199</v>
      </c>
      <c r="FN33">
        <v>2.5245666503906299</v>
      </c>
      <c r="FO33">
        <v>13015.5771484375</v>
      </c>
      <c r="FP33">
        <v>56168.3984375</v>
      </c>
      <c r="FQ33">
        <v>196783.25</v>
      </c>
      <c r="FR33">
        <v>704551.4375</v>
      </c>
      <c r="FS33">
        <v>1002788.5625</v>
      </c>
      <c r="FT33">
        <v>2424759</v>
      </c>
    </row>
    <row r="34">
      <c r="A34">
        <v>1995</v>
      </c>
      <c r="B34">
        <v>11248.9892578125</v>
      </c>
      <c r="C34">
        <v>9.1972123650391299E-2</v>
      </c>
      <c r="D34">
        <v>0.27240550304951799</v>
      </c>
      <c r="E34">
        <v>0.63562238216400146</v>
      </c>
      <c r="F34">
        <v>0.32158133387565613</v>
      </c>
      <c r="G34">
        <v>0.24569274485111237</v>
      </c>
      <c r="H34">
        <v>0.1327136754989624</v>
      </c>
      <c r="I34">
        <v>0.15062133967876434</v>
      </c>
      <c r="J34">
        <v>0.30514279007911682</v>
      </c>
      <c r="K34">
        <v>1.437185525894165</v>
      </c>
      <c r="L34">
        <v>12.451593399047852</v>
      </c>
      <c r="M34">
        <v>18.983835220336914</v>
      </c>
      <c r="N34">
        <v>51.269721984863281</v>
      </c>
      <c r="O34">
        <v>7.2702727317810103</v>
      </c>
      <c r="P34">
        <v>5.9505987167358398</v>
      </c>
      <c r="Q34">
        <v>4.42201805114746</v>
      </c>
      <c r="R34">
        <v>2.5824284553527801</v>
      </c>
      <c r="S34">
        <v>2.5880758762359601</v>
      </c>
      <c r="T34">
        <v>2.5876233577728298</v>
      </c>
      <c r="U34">
        <v>1694.337890625</v>
      </c>
      <c r="V34">
        <v>3432.54809570313</v>
      </c>
      <c r="W34">
        <v>16166.884765625</v>
      </c>
      <c r="X34">
        <v>140067.84375</v>
      </c>
      <c r="Y34">
        <v>213548.96875</v>
      </c>
      <c r="Z34">
        <v>576732.5625</v>
      </c>
      <c r="AA34">
        <v>45351.1015625</v>
      </c>
      <c r="AB34">
        <v>9.6233318523057748E-2</v>
      </c>
      <c r="AC34">
        <v>0.33842586897903998</v>
      </c>
      <c r="AD34">
        <v>0.56534081697463989</v>
      </c>
      <c r="AE34">
        <v>0.22917787730693817</v>
      </c>
      <c r="AF34">
        <v>0.17293104529380798</v>
      </c>
      <c r="AG34">
        <v>9.1749310493469238E-2</v>
      </c>
      <c r="AH34">
        <v>9.2483378946781158E-2</v>
      </c>
      <c r="AI34">
        <v>0.49066832661628723</v>
      </c>
      <c r="AJ34">
        <v>1.8159483671188354</v>
      </c>
      <c r="AK34">
        <v>9.5122346878051758</v>
      </c>
      <c r="AL34">
        <v>13.917366981506348</v>
      </c>
      <c r="AM34">
        <v>38.12994384765625</v>
      </c>
      <c r="AN34">
        <v>11.9381608963013</v>
      </c>
      <c r="AO34">
        <v>3.6837532520294198</v>
      </c>
      <c r="AP34">
        <v>3.11160516738892</v>
      </c>
      <c r="AQ34">
        <v>2.4093315601348899</v>
      </c>
      <c r="AR34">
        <v>2.4857695102691699</v>
      </c>
      <c r="AS34">
        <v>2.4076850414276101</v>
      </c>
      <c r="AT34">
        <v>4194.22314453125</v>
      </c>
      <c r="AU34">
        <v>22252.349609375</v>
      </c>
      <c r="AV34">
        <v>82355.2578125</v>
      </c>
      <c r="AW34">
        <v>431390.3125</v>
      </c>
      <c r="AX34">
        <v>631167.9375</v>
      </c>
      <c r="AY34">
        <v>1729234.875</v>
      </c>
      <c r="AZ34">
        <v>88589.1796875</v>
      </c>
      <c r="BA34">
        <v>0.12796189395252508</v>
      </c>
      <c r="BB34">
        <v>0.36842968078203098</v>
      </c>
      <c r="BC34">
        <v>0.50360840559005737</v>
      </c>
      <c r="BD34">
        <v>0.21098048985004425</v>
      </c>
      <c r="BE34">
        <v>0.16428996622562408</v>
      </c>
      <c r="BF34">
        <v>8.9248120784759521E-2</v>
      </c>
      <c r="BG34">
        <v>6.9739721715450287E-2</v>
      </c>
      <c r="BH34">
        <v>0.54843872785568237</v>
      </c>
      <c r="BI34">
        <v>1.8266792297363281</v>
      </c>
      <c r="BJ34">
        <v>7.7422256469726562</v>
      </c>
      <c r="BK34">
        <v>11.759206771850586</v>
      </c>
      <c r="BL34">
        <v>37.219440460205078</v>
      </c>
      <c r="BM34">
        <v>15.8459768295288</v>
      </c>
      <c r="BN34">
        <v>3.1800355911254901</v>
      </c>
      <c r="BO34">
        <v>2.7568604946136501</v>
      </c>
      <c r="BP34">
        <v>2.7265572547912602</v>
      </c>
      <c r="BQ34">
        <v>2.7964162826538099</v>
      </c>
      <c r="BR34">
        <v>2.4024908542633101</v>
      </c>
      <c r="BS34">
        <v>6178.18505859375</v>
      </c>
      <c r="BT34">
        <v>48585.734375</v>
      </c>
      <c r="BU34">
        <v>161824.015625</v>
      </c>
      <c r="BV34">
        <v>685877.4375</v>
      </c>
      <c r="BW34">
        <v>1041738.5</v>
      </c>
      <c r="BX34">
        <v>3297239.75</v>
      </c>
      <c r="BY34">
        <v>119266.1328125</v>
      </c>
      <c r="BZ34">
        <v>0.15609840303914321</v>
      </c>
      <c r="CA34">
        <v>0.39646850796917399</v>
      </c>
      <c r="CB34">
        <v>0.44743308424949646</v>
      </c>
      <c r="CC34">
        <v>0.18434217572212219</v>
      </c>
      <c r="CD34">
        <v>0.14416253566741943</v>
      </c>
      <c r="CE34">
        <v>8.1262275576591492E-2</v>
      </c>
      <c r="CF34">
        <v>8.7431438267230988E-2</v>
      </c>
      <c r="CG34">
        <v>0.62559527158737183</v>
      </c>
      <c r="CH34">
        <v>1.7967292070388794</v>
      </c>
      <c r="CI34">
        <v>6.6502213478088379</v>
      </c>
      <c r="CJ34">
        <v>9.9103145599365234</v>
      </c>
      <c r="CK34">
        <v>31.320003509521484</v>
      </c>
      <c r="CL34">
        <v>12.636126518249499</v>
      </c>
      <c r="CM34">
        <v>2.69776558876038</v>
      </c>
      <c r="CN34">
        <v>2.4901793003082302</v>
      </c>
      <c r="CO34">
        <v>2.77363801002502</v>
      </c>
      <c r="CP34">
        <v>2.9122974872589098</v>
      </c>
      <c r="CQ34">
        <v>2.60035252571106</v>
      </c>
      <c r="CR34">
        <v>10427.609375</v>
      </c>
      <c r="CS34">
        <v>74612.328125</v>
      </c>
      <c r="CT34">
        <v>214288.9375</v>
      </c>
      <c r="CU34">
        <v>793146.1875</v>
      </c>
      <c r="CV34">
        <v>1181964.875</v>
      </c>
      <c r="CW34">
        <v>3735415.75</v>
      </c>
      <c r="CX34">
        <v>107965.875</v>
      </c>
      <c r="CY34">
        <v>0.16816676277467185</v>
      </c>
      <c r="CZ34">
        <v>0.41914725330207903</v>
      </c>
      <c r="DA34">
        <v>0.41268593072891235</v>
      </c>
      <c r="DB34">
        <v>0.15552665293216705</v>
      </c>
      <c r="DC34">
        <v>0.11987664550542831</v>
      </c>
      <c r="DD34">
        <v>6.801297515630722E-2</v>
      </c>
      <c r="DE34">
        <v>0.10968298465013504</v>
      </c>
      <c r="DF34">
        <v>0.67832297086715698</v>
      </c>
      <c r="DG34">
        <v>1.9016773700714111</v>
      </c>
      <c r="DH34">
        <v>5.9617128372192383</v>
      </c>
      <c r="DI34">
        <v>8.7744112014770508</v>
      </c>
      <c r="DJ34">
        <v>24.126420974731445</v>
      </c>
      <c r="DK34">
        <v>10.0494747161865</v>
      </c>
      <c r="DL34">
        <v>2.4524948596954301</v>
      </c>
      <c r="DM34">
        <v>2.1697182655334499</v>
      </c>
      <c r="DN34">
        <v>2.6061558723449698</v>
      </c>
      <c r="DO34">
        <v>2.7334792613983199</v>
      </c>
      <c r="DP34">
        <v>2.8241417407989502</v>
      </c>
      <c r="DQ34">
        <v>11842.01953125</v>
      </c>
      <c r="DR34">
        <v>73235.734375</v>
      </c>
      <c r="DS34">
        <v>205316.265625</v>
      </c>
      <c r="DT34">
        <v>643661.5625</v>
      </c>
      <c r="DU34">
        <v>947337</v>
      </c>
      <c r="DV34">
        <v>2604830.25</v>
      </c>
      <c r="DW34">
        <v>113666.40625</v>
      </c>
      <c r="DX34">
        <v>0.16564782729055874</v>
      </c>
      <c r="DY34">
        <v>0.433300776726049</v>
      </c>
      <c r="DZ34">
        <v>0.40105140209197998</v>
      </c>
      <c r="EA34">
        <v>0.13283367455005646</v>
      </c>
      <c r="EB34">
        <v>9.9022701382637024E-2</v>
      </c>
      <c r="EC34">
        <v>5.2328038960695267E-2</v>
      </c>
      <c r="ED34">
        <v>0.1231515109539032</v>
      </c>
      <c r="EE34">
        <v>0.66343307495117188</v>
      </c>
      <c r="EF34">
        <v>1.9677823781967163</v>
      </c>
      <c r="EG34">
        <v>5.8149089813232422</v>
      </c>
      <c r="EH34">
        <v>8.3097877502441406</v>
      </c>
      <c r="EI34">
        <v>20.083732604980469</v>
      </c>
      <c r="EJ34">
        <v>8.9361286163330096</v>
      </c>
      <c r="EK34">
        <v>2.51508641242981</v>
      </c>
      <c r="EL34">
        <v>2.0374803543090798</v>
      </c>
      <c r="EM34">
        <v>2.2837655544281001</v>
      </c>
      <c r="EN34">
        <v>2.3769121170043901</v>
      </c>
      <c r="EO34">
        <v>2.6092169284820601</v>
      </c>
      <c r="EP34">
        <v>13998.189453125</v>
      </c>
      <c r="EQ34">
        <v>75410.0546875</v>
      </c>
      <c r="ER34">
        <v>223670.75</v>
      </c>
      <c r="ES34">
        <v>660959.8125</v>
      </c>
      <c r="ET34">
        <v>944543.75</v>
      </c>
      <c r="EU34">
        <v>2282845.75</v>
      </c>
      <c r="EV34">
        <v>96958.0703125</v>
      </c>
      <c r="EW34">
        <v>0.1372568845310331</v>
      </c>
      <c r="EX34">
        <v>0.39880417581587202</v>
      </c>
      <c r="EY34">
        <v>0.46393895149230957</v>
      </c>
      <c r="EZ34">
        <v>0.1572890430688858</v>
      </c>
      <c r="FA34">
        <v>0.11491146683692932</v>
      </c>
      <c r="FB34">
        <v>5.9327054768800735E-2</v>
      </c>
      <c r="FC34">
        <v>0.14152391254901886</v>
      </c>
      <c r="FD34">
        <v>0.54257053136825562</v>
      </c>
      <c r="FE34">
        <v>2.0328638553619385</v>
      </c>
      <c r="FF34">
        <v>7.0720858573913574</v>
      </c>
      <c r="FG34">
        <v>10.333437919616699</v>
      </c>
      <c r="FH34">
        <v>22.963661193847656</v>
      </c>
      <c r="FI34">
        <v>7.7568063735961896</v>
      </c>
      <c r="FJ34">
        <v>3.18016505241394</v>
      </c>
      <c r="FK34">
        <v>2.2771565914154102</v>
      </c>
      <c r="FL34">
        <v>2.2236840724945099</v>
      </c>
      <c r="FM34">
        <v>2.2168498039245601</v>
      </c>
      <c r="FN34">
        <v>2.5843322277069101</v>
      </c>
      <c r="FO34">
        <v>13721.884765625</v>
      </c>
      <c r="FP34">
        <v>52606.59375</v>
      </c>
      <c r="FQ34">
        <v>197102.546875</v>
      </c>
      <c r="FR34">
        <v>685695.8125</v>
      </c>
      <c r="FS34">
        <v>1001910.1875</v>
      </c>
      <c r="FT34">
        <v>2226512.25</v>
      </c>
    </row>
    <row r="35">
      <c r="A35">
        <v>1996</v>
      </c>
      <c r="B35">
        <v>11658.2646484375</v>
      </c>
      <c r="C35">
        <v>8.9938405814369099E-2</v>
      </c>
      <c r="D35">
        <v>0.25632757134373302</v>
      </c>
      <c r="E35">
        <v>0.65373396873474121</v>
      </c>
      <c r="F35">
        <v>0.35899874567985535</v>
      </c>
      <c r="G35">
        <v>0.28567606210708618</v>
      </c>
      <c r="H35">
        <v>0.16842880845069885</v>
      </c>
      <c r="I35">
        <v>0.14771798253059387</v>
      </c>
      <c r="J35">
        <v>0.30505913496017456</v>
      </c>
      <c r="K35">
        <v>1.3697613477706909</v>
      </c>
      <c r="L35">
        <v>11.57341480255127</v>
      </c>
      <c r="M35">
        <v>19.010646820068359</v>
      </c>
      <c r="N35">
        <v>58.156394958496094</v>
      </c>
      <c r="O35">
        <v>7.4049444198608398</v>
      </c>
      <c r="P35">
        <v>5.9662098884582502</v>
      </c>
      <c r="Q35">
        <v>4.7706704139709499</v>
      </c>
      <c r="R35">
        <v>3.1015663146972701</v>
      </c>
      <c r="S35">
        <v>3.0051636695861799</v>
      </c>
      <c r="T35">
        <v>2.8633260726928702</v>
      </c>
      <c r="U35">
        <v>1722.13537597656</v>
      </c>
      <c r="V35">
        <v>3556.46020507813</v>
      </c>
      <c r="W35">
        <v>15969.0400390625</v>
      </c>
      <c r="X35">
        <v>134925.9375</v>
      </c>
      <c r="Y35">
        <v>221631.15625</v>
      </c>
      <c r="Z35">
        <v>678002.625</v>
      </c>
      <c r="AA35">
        <v>46340.7109375</v>
      </c>
      <c r="AB35">
        <v>8.7879731339034359E-2</v>
      </c>
      <c r="AC35">
        <v>0.31268249970490603</v>
      </c>
      <c r="AD35">
        <v>0.59943777322769165</v>
      </c>
      <c r="AE35">
        <v>0.28001904487609863</v>
      </c>
      <c r="AF35">
        <v>0.2213694155216217</v>
      </c>
      <c r="AG35">
        <v>0.11983327567577362</v>
      </c>
      <c r="AH35">
        <v>8.0411478877067566E-2</v>
      </c>
      <c r="AI35">
        <v>0.4646039605140686</v>
      </c>
      <c r="AJ35">
        <v>1.6747870445251465</v>
      </c>
      <c r="AK35">
        <v>9.6362400054931641</v>
      </c>
      <c r="AL35">
        <v>14.958259582519531</v>
      </c>
      <c r="AM35">
        <v>50.21209716796875</v>
      </c>
      <c r="AN35">
        <v>13.7346086502075</v>
      </c>
      <c r="AO35">
        <v>3.9262938499450701</v>
      </c>
      <c r="AP35">
        <v>3.5776381492614702</v>
      </c>
      <c r="AQ35">
        <v>2.9047155380249001</v>
      </c>
      <c r="AR35">
        <v>2.9589936733245898</v>
      </c>
      <c r="AS35">
        <v>2.3853311538696298</v>
      </c>
      <c r="AT35">
        <v>3726.32495117188</v>
      </c>
      <c r="AU35">
        <v>21530.078125</v>
      </c>
      <c r="AV35">
        <v>77610.8203125</v>
      </c>
      <c r="AW35">
        <v>446550.21875</v>
      </c>
      <c r="AX35">
        <v>693176.375</v>
      </c>
      <c r="AY35">
        <v>2326864.25</v>
      </c>
      <c r="AZ35">
        <v>93363.5234375</v>
      </c>
      <c r="BA35">
        <v>0.12050846877216181</v>
      </c>
      <c r="BB35">
        <v>0.34584716927390802</v>
      </c>
      <c r="BC35">
        <v>0.53364431858062744</v>
      </c>
      <c r="BD35">
        <v>0.24761733412742615</v>
      </c>
      <c r="BE35">
        <v>0.19737511873245239</v>
      </c>
      <c r="BF35">
        <v>0.10931789875030518</v>
      </c>
      <c r="BG35">
        <v>6.4098715782165527E-2</v>
      </c>
      <c r="BH35">
        <v>0.52926880121231079</v>
      </c>
      <c r="BI35">
        <v>1.7296795845031738</v>
      </c>
      <c r="BJ35">
        <v>8.026402473449707</v>
      </c>
      <c r="BK35">
        <v>13.163004875183105</v>
      </c>
      <c r="BL35">
        <v>44.838581085205078</v>
      </c>
      <c r="BM35">
        <v>17.2455139160156</v>
      </c>
      <c r="BN35">
        <v>3.3230669498443599</v>
      </c>
      <c r="BO35">
        <v>3.0837347507476802</v>
      </c>
      <c r="BP35">
        <v>3.0841526985168501</v>
      </c>
      <c r="BQ35">
        <v>2.9974508285522501</v>
      </c>
      <c r="BR35">
        <v>2.4360303878784202</v>
      </c>
      <c r="BS35">
        <v>5984.48193359375</v>
      </c>
      <c r="BT35">
        <v>49414.3984375</v>
      </c>
      <c r="BU35">
        <v>161488.984375</v>
      </c>
      <c r="BV35">
        <v>749373.1875</v>
      </c>
      <c r="BW35">
        <v>1228944.5</v>
      </c>
      <c r="BX35">
        <v>4186287.75</v>
      </c>
      <c r="BY35">
        <v>126077.9765625</v>
      </c>
      <c r="BZ35">
        <v>0.14641809924494259</v>
      </c>
      <c r="CA35">
        <v>0.36651097616306599</v>
      </c>
      <c r="CB35">
        <v>0.48707091808319092</v>
      </c>
      <c r="CC35">
        <v>0.22838647663593292</v>
      </c>
      <c r="CD35">
        <v>0.18095219135284424</v>
      </c>
      <c r="CE35">
        <v>0.10294769704341888</v>
      </c>
      <c r="CF35">
        <v>8.3308480679988861E-2</v>
      </c>
      <c r="CG35">
        <v>0.57581758499145508</v>
      </c>
      <c r="CH35">
        <v>1.7086443901062012</v>
      </c>
      <c r="CI35">
        <v>7.3242530822753906</v>
      </c>
      <c r="CJ35">
        <v>12.054224967956543</v>
      </c>
      <c r="CK35">
        <v>38.9898681640625</v>
      </c>
      <c r="CL35">
        <v>13.2682695388794</v>
      </c>
      <c r="CM35">
        <v>2.9643576145172101</v>
      </c>
      <c r="CN35">
        <v>2.84940886497498</v>
      </c>
      <c r="CO35">
        <v>3.1172661781311</v>
      </c>
      <c r="CP35">
        <v>3.0007774829864502</v>
      </c>
      <c r="CQ35">
        <v>2.6376097202300999</v>
      </c>
      <c r="CR35">
        <v>10503.3642578125</v>
      </c>
      <c r="CS35">
        <v>72597.9140625</v>
      </c>
      <c r="CT35">
        <v>215422.421875</v>
      </c>
      <c r="CU35">
        <v>923427</v>
      </c>
      <c r="CV35">
        <v>1519772.25</v>
      </c>
      <c r="CW35">
        <v>4915763.5</v>
      </c>
      <c r="CX35">
        <v>112087.7734375</v>
      </c>
      <c r="CY35">
        <v>0.16144579151311036</v>
      </c>
      <c r="CZ35">
        <v>0.39536658164750998</v>
      </c>
      <c r="DA35">
        <v>0.4431876540184021</v>
      </c>
      <c r="DB35">
        <v>0.18526528775691986</v>
      </c>
      <c r="DC35">
        <v>0.14768248796463013</v>
      </c>
      <c r="DD35">
        <v>8.7090589106082916E-2</v>
      </c>
      <c r="DE35">
        <v>0.10245981812477112</v>
      </c>
      <c r="DF35">
        <v>0.64853209257125854</v>
      </c>
      <c r="DG35">
        <v>1.809792160987854</v>
      </c>
      <c r="DH35">
        <v>6.1135492324829102</v>
      </c>
      <c r="DI35">
        <v>9.5763540267944336</v>
      </c>
      <c r="DJ35">
        <v>29.627906799316406</v>
      </c>
      <c r="DK35">
        <v>10.763456344604499</v>
      </c>
      <c r="DL35">
        <v>2.5851538181304901</v>
      </c>
      <c r="DM35">
        <v>2.4478228092193599</v>
      </c>
      <c r="DN35">
        <v>3.02689480781555</v>
      </c>
      <c r="DO35">
        <v>3.0830445289611799</v>
      </c>
      <c r="DP35">
        <v>2.9369091987609899</v>
      </c>
      <c r="DQ35">
        <v>11484.4931640625</v>
      </c>
      <c r="DR35">
        <v>72692.515625</v>
      </c>
      <c r="DS35">
        <v>202855.578125</v>
      </c>
      <c r="DT35">
        <v>685254.125</v>
      </c>
      <c r="DU35">
        <v>1073392.25</v>
      </c>
      <c r="DV35">
        <v>3320926</v>
      </c>
      <c r="DW35">
        <v>112820.3046875</v>
      </c>
      <c r="DX35">
        <v>0.15941535099461651</v>
      </c>
      <c r="DY35">
        <v>0.41315188409030501</v>
      </c>
      <c r="DZ35">
        <v>0.42743277549743652</v>
      </c>
      <c r="EA35">
        <v>0.15569828450679779</v>
      </c>
      <c r="EB35">
        <v>0.11958670616149902</v>
      </c>
      <c r="EC35">
        <v>6.7067280411720276E-2</v>
      </c>
      <c r="ED35">
        <v>0.1231221929192543</v>
      </c>
      <c r="EE35">
        <v>0.64562636613845825</v>
      </c>
      <c r="EF35">
        <v>1.9339673519134521</v>
      </c>
      <c r="EG35">
        <v>6.1519327163696289</v>
      </c>
      <c r="EH35">
        <v>9.0698318481445313</v>
      </c>
      <c r="EI35">
        <v>23.915397644042969</v>
      </c>
      <c r="EJ35">
        <v>8.9402866363525408</v>
      </c>
      <c r="EK35">
        <v>2.6033008098602299</v>
      </c>
      <c r="EL35">
        <v>2.20949006080627</v>
      </c>
      <c r="EM35">
        <v>2.5299823284149201</v>
      </c>
      <c r="EN35">
        <v>2.63601875305176</v>
      </c>
      <c r="EO35">
        <v>2.7991316318511998</v>
      </c>
      <c r="EP35">
        <v>13890.68359375</v>
      </c>
      <c r="EQ35">
        <v>72839.765625</v>
      </c>
      <c r="ER35">
        <v>218190.78125</v>
      </c>
      <c r="ES35">
        <v>694062.9375</v>
      </c>
      <c r="ET35">
        <v>1023261.1875</v>
      </c>
      <c r="EU35">
        <v>2698142.5</v>
      </c>
      <c r="EV35">
        <v>99332.03125</v>
      </c>
      <c r="EW35">
        <v>0.1282395012857554</v>
      </c>
      <c r="EX35">
        <v>0.37772744177420398</v>
      </c>
      <c r="EY35">
        <v>0.49403306841850281</v>
      </c>
      <c r="EZ35">
        <v>0.18423978984355927</v>
      </c>
      <c r="FA35">
        <v>0.13688914477825165</v>
      </c>
      <c r="FB35">
        <v>7.2928540408611298E-2</v>
      </c>
      <c r="FC35">
        <v>0.13984093070030212</v>
      </c>
      <c r="FD35">
        <v>0.54590725898742676</v>
      </c>
      <c r="FE35">
        <v>2.0327956676483154</v>
      </c>
      <c r="FF35">
        <v>7.7368226051330566</v>
      </c>
      <c r="FG35">
        <v>11.639769554138184</v>
      </c>
      <c r="FH35">
        <v>26.65324592590332</v>
      </c>
      <c r="FI35">
        <v>7.8539242744445801</v>
      </c>
      <c r="FJ35">
        <v>3.1915843486785902</v>
      </c>
      <c r="FK35">
        <v>2.4284806251525901</v>
      </c>
      <c r="FL35">
        <v>2.38065433502197</v>
      </c>
      <c r="FM35">
        <v>2.35123491287231</v>
      </c>
      <c r="FN35">
        <v>2.7343380451202401</v>
      </c>
      <c r="FO35">
        <v>13890.68359375</v>
      </c>
      <c r="FP35">
        <v>54226.07421875</v>
      </c>
      <c r="FQ35">
        <v>201921.71875</v>
      </c>
      <c r="FR35">
        <v>768514.3125</v>
      </c>
      <c r="FS35">
        <v>1156202</v>
      </c>
      <c r="FT35">
        <v>2647521</v>
      </c>
    </row>
    <row r="36">
      <c r="A36">
        <v>1997</v>
      </c>
      <c r="B36">
        <v>12502.044921875</v>
      </c>
      <c r="C36">
        <v>8.5719546912330788E-2</v>
      </c>
      <c r="D36">
        <v>0.238190183549988</v>
      </c>
      <c r="E36">
        <v>0.6760903000831604</v>
      </c>
      <c r="F36">
        <v>0.37581163644790649</v>
      </c>
      <c r="G36">
        <v>0.29982107877731323</v>
      </c>
      <c r="H36">
        <v>0.17937493324279785</v>
      </c>
      <c r="I36">
        <v>0.13505993783473969</v>
      </c>
      <c r="J36">
        <v>0.28974473476409912</v>
      </c>
      <c r="K36">
        <v>1.2215636968612671</v>
      </c>
      <c r="L36">
        <v>12.209625244140625</v>
      </c>
      <c r="M36">
        <v>19.4422607421875</v>
      </c>
      <c r="N36">
        <v>57.410724639892578</v>
      </c>
      <c r="O36">
        <v>8.1234836578369105</v>
      </c>
      <c r="P36">
        <v>6.3090076446533203</v>
      </c>
      <c r="Q36">
        <v>5.5316567420959499</v>
      </c>
      <c r="R36">
        <v>3.0752863883972199</v>
      </c>
      <c r="S36">
        <v>3.0840041637420699</v>
      </c>
      <c r="T36">
        <v>3.1231174468994101</v>
      </c>
      <c r="U36">
        <v>1688.525390625</v>
      </c>
      <c r="V36">
        <v>3622.40161132813</v>
      </c>
      <c r="W36">
        <v>15272.044921875</v>
      </c>
      <c r="X36">
        <v>152645.28125</v>
      </c>
      <c r="Y36">
        <v>243068.015625</v>
      </c>
      <c r="Z36">
        <v>717751.4375</v>
      </c>
      <c r="AA36">
        <v>47639.0390625</v>
      </c>
      <c r="AB36">
        <v>8.162462000995066E-2</v>
      </c>
      <c r="AC36">
        <v>0.29671375235349701</v>
      </c>
      <c r="AD36">
        <v>0.62166160345077515</v>
      </c>
      <c r="AE36">
        <v>0.30612391233444214</v>
      </c>
      <c r="AF36">
        <v>0.24670490622520447</v>
      </c>
      <c r="AG36">
        <v>0.13755413889884949</v>
      </c>
      <c r="AH36">
        <v>7.7195882797241211E-2</v>
      </c>
      <c r="AI36">
        <v>0.43124628067016602</v>
      </c>
      <c r="AJ36">
        <v>1.6214265823364258</v>
      </c>
      <c r="AK36">
        <v>9.6100654602050781</v>
      </c>
      <c r="AL36">
        <v>15.82096004486084</v>
      </c>
      <c r="AM36">
        <v>55.521732330322266</v>
      </c>
      <c r="AN36">
        <v>14.310993194580099</v>
      </c>
      <c r="AO36">
        <v>4.25897264480591</v>
      </c>
      <c r="AP36">
        <v>3.8317961692810099</v>
      </c>
      <c r="AQ36">
        <v>3.1845040321350102</v>
      </c>
      <c r="AR36">
        <v>3.1152508258819598</v>
      </c>
      <c r="AS36">
        <v>2.4755609035491899</v>
      </c>
      <c r="AT36">
        <v>3677.53759765625</v>
      </c>
      <c r="AU36">
        <v>20544.158203125</v>
      </c>
      <c r="AV36">
        <v>77243.203125</v>
      </c>
      <c r="AW36">
        <v>457814.28125</v>
      </c>
      <c r="AX36">
        <v>753695.3125</v>
      </c>
      <c r="AY36">
        <v>2645002</v>
      </c>
      <c r="AZ36">
        <v>95812.8984375</v>
      </c>
      <c r="BA36">
        <v>0.11236470803246211</v>
      </c>
      <c r="BB36">
        <v>0.33914696955774798</v>
      </c>
      <c r="BC36">
        <v>0.5484883189201355</v>
      </c>
      <c r="BD36">
        <v>0.27130666375160217</v>
      </c>
      <c r="BE36">
        <v>0.21832968294620514</v>
      </c>
      <c r="BF36">
        <v>0.12191944569349289</v>
      </c>
      <c r="BG36">
        <v>5.8690093457698822E-2</v>
      </c>
      <c r="BH36">
        <v>0.50623714923858643</v>
      </c>
      <c r="BI36">
        <v>1.6803733110427856</v>
      </c>
      <c r="BJ36">
        <v>8.2238826751708984</v>
      </c>
      <c r="BK36">
        <v>13.989990234375</v>
      </c>
      <c r="BL36">
        <v>49.094444274902344</v>
      </c>
      <c r="BM36">
        <v>18.840888977050799</v>
      </c>
      <c r="BN36">
        <v>3.50644087791443</v>
      </c>
      <c r="BO36">
        <v>3.2639479637146001</v>
      </c>
      <c r="BP36">
        <v>3.2972242832183798</v>
      </c>
      <c r="BQ36">
        <v>3.11932396888733</v>
      </c>
      <c r="BR36">
        <v>2.4804327487945601</v>
      </c>
      <c r="BS36">
        <v>5623.26806640625</v>
      </c>
      <c r="BT36">
        <v>48504.046875</v>
      </c>
      <c r="BU36">
        <v>161001.4375</v>
      </c>
      <c r="BV36">
        <v>787954</v>
      </c>
      <c r="BW36">
        <v>1340421.5</v>
      </c>
      <c r="BX36">
        <v>4703881</v>
      </c>
      <c r="BY36">
        <v>132063.78125</v>
      </c>
      <c r="BZ36">
        <v>0.14224544833412939</v>
      </c>
      <c r="CA36">
        <v>0.351630222966822</v>
      </c>
      <c r="CB36">
        <v>0.50612431764602661</v>
      </c>
      <c r="CC36">
        <v>0.25347819924354553</v>
      </c>
      <c r="CD36">
        <v>0.20294927060604095</v>
      </c>
      <c r="CE36">
        <v>0.11368260532617569</v>
      </c>
      <c r="CF36">
        <v>9.2122107744216919E-2</v>
      </c>
      <c r="CG36">
        <v>0.54276007413864136</v>
      </c>
      <c r="CH36">
        <v>1.6433709859848022</v>
      </c>
      <c r="CI36">
        <v>7.5714716911315918</v>
      </c>
      <c r="CJ36">
        <v>14.551960945129395</v>
      </c>
      <c r="CK36">
        <v>43.810333251953125</v>
      </c>
      <c r="CL36">
        <v>11.999061584472701</v>
      </c>
      <c r="CM36">
        <v>3.1606810092925999</v>
      </c>
      <c r="CN36">
        <v>3.0783565044403098</v>
      </c>
      <c r="CO36">
        <v>3.3457159996032702</v>
      </c>
      <c r="CP36">
        <v>2.7538704872131299</v>
      </c>
      <c r="CQ36">
        <v>2.5915088653564502</v>
      </c>
      <c r="CR36">
        <v>12165.994140625</v>
      </c>
      <c r="CS36">
        <v>71678.9453125</v>
      </c>
      <c r="CT36">
        <v>217029.78125</v>
      </c>
      <c r="CU36">
        <v>999917.1875</v>
      </c>
      <c r="CV36">
        <v>1921787</v>
      </c>
      <c r="CW36">
        <v>5785758.5</v>
      </c>
      <c r="CX36">
        <v>114564.8828125</v>
      </c>
      <c r="CY36">
        <v>0.15776067872871571</v>
      </c>
      <c r="CZ36">
        <v>0.38745147759508197</v>
      </c>
      <c r="DA36">
        <v>0.45478785037994385</v>
      </c>
      <c r="DB36">
        <v>0.20120535790920258</v>
      </c>
      <c r="DC36">
        <v>0.16132277250289917</v>
      </c>
      <c r="DD36">
        <v>9.578336775302887E-2</v>
      </c>
      <c r="DE36">
        <v>9.973926842212677E-2</v>
      </c>
      <c r="DF36">
        <v>0.62577933073043823</v>
      </c>
      <c r="DG36">
        <v>1.7942806482315063</v>
      </c>
      <c r="DH36">
        <v>6.3676295280456543</v>
      </c>
      <c r="DI36">
        <v>10.341191291809082</v>
      </c>
      <c r="DJ36">
        <v>32.036590576171875</v>
      </c>
      <c r="DK36">
        <v>11.0615425109863</v>
      </c>
      <c r="DL36">
        <v>2.6916260719299299</v>
      </c>
      <c r="DM36">
        <v>2.5341503620147701</v>
      </c>
      <c r="DN36">
        <v>3.1574461460113499</v>
      </c>
      <c r="DO36">
        <v>3.1101212501525901</v>
      </c>
      <c r="DP36">
        <v>2.9845271110534699</v>
      </c>
      <c r="DQ36">
        <v>11426.6171875</v>
      </c>
      <c r="DR36">
        <v>71692.3359375</v>
      </c>
      <c r="DS36">
        <v>205561.546875</v>
      </c>
      <c r="DT36">
        <v>729506.75</v>
      </c>
      <c r="DU36">
        <v>1184737.375</v>
      </c>
      <c r="DV36">
        <v>3670268.25</v>
      </c>
      <c r="DW36">
        <v>116908.859375</v>
      </c>
      <c r="DX36">
        <v>0.15903657227907311</v>
      </c>
      <c r="DY36">
        <v>0.40459976733840503</v>
      </c>
      <c r="DZ36">
        <v>0.43636366724967957</v>
      </c>
      <c r="EA36">
        <v>0.16988538205623627</v>
      </c>
      <c r="EB36">
        <v>0.13113595545291901</v>
      </c>
      <c r="EC36">
        <v>7.2445951402187347E-2</v>
      </c>
      <c r="ED36">
        <v>0.12477187067270279</v>
      </c>
      <c r="EE36">
        <v>0.64102637767791748</v>
      </c>
      <c r="EF36">
        <v>1.8326123952865601</v>
      </c>
      <c r="EG36">
        <v>6.4076418876647949</v>
      </c>
      <c r="EH36">
        <v>10.072093963623047</v>
      </c>
      <c r="EI36">
        <v>26.337322235107422</v>
      </c>
      <c r="EJ36">
        <v>8.8242521286010707</v>
      </c>
      <c r="EK36">
        <v>2.6228573322296098</v>
      </c>
      <c r="EL36">
        <v>2.3808331489563002</v>
      </c>
      <c r="EM36">
        <v>2.6495704650878902</v>
      </c>
      <c r="EN36">
        <v>2.60219478607178</v>
      </c>
      <c r="EO36">
        <v>2.7454288005828902</v>
      </c>
      <c r="EP36">
        <v>14586.9375</v>
      </c>
      <c r="EQ36">
        <v>74941.6640625</v>
      </c>
      <c r="ER36">
        <v>214248.625</v>
      </c>
      <c r="ES36">
        <v>749110.125</v>
      </c>
      <c r="ET36">
        <v>1177517</v>
      </c>
      <c r="EU36">
        <v>3079066.25</v>
      </c>
      <c r="EV36">
        <v>107086.390625</v>
      </c>
      <c r="EW36">
        <v>0.12663946848772881</v>
      </c>
      <c r="EX36">
        <v>0.37588958469481398</v>
      </c>
      <c r="EY36">
        <v>0.49747097492218018</v>
      </c>
      <c r="EZ36">
        <v>0.18922089040279388</v>
      </c>
      <c r="FA36">
        <v>0.14051726460456848</v>
      </c>
      <c r="FB36">
        <v>7.4015006422996521E-2</v>
      </c>
      <c r="FC36">
        <v>0.13621653616428375</v>
      </c>
      <c r="FD36">
        <v>0.56092292070388794</v>
      </c>
      <c r="FE36">
        <v>1.9616349935531616</v>
      </c>
      <c r="FF36">
        <v>7.768500804901123</v>
      </c>
      <c r="FG36">
        <v>11.944344520568848</v>
      </c>
      <c r="FH36">
        <v>27.920169830322266</v>
      </c>
      <c r="FI36">
        <v>8.0644979476928693</v>
      </c>
      <c r="FJ36">
        <v>3.1112351417541499</v>
      </c>
      <c r="FK36">
        <v>2.5349745750427202</v>
      </c>
      <c r="FL36">
        <v>2.43443751335144</v>
      </c>
      <c r="FM36">
        <v>2.3488917350768999</v>
      </c>
      <c r="FN36">
        <v>2.6486539840698202</v>
      </c>
      <c r="FO36">
        <v>14586.9375</v>
      </c>
      <c r="FP36">
        <v>60067.2109375</v>
      </c>
      <c r="FQ36">
        <v>210064.40625</v>
      </c>
      <c r="FR36">
        <v>831900.6875</v>
      </c>
      <c r="FS36">
        <v>1279076.75</v>
      </c>
      <c r="FT36">
        <v>2989870.25</v>
      </c>
    </row>
    <row r="37">
      <c r="A37">
        <v>1998</v>
      </c>
      <c r="B37">
        <v>13079.6142578125</v>
      </c>
      <c r="C37">
        <v>8.90597448593482E-2</v>
      </c>
      <c r="D37">
        <v>0.23816889436267499</v>
      </c>
      <c r="E37">
        <v>0.6727713942527771</v>
      </c>
      <c r="F37">
        <v>0.38039079308509827</v>
      </c>
      <c r="G37">
        <v>0.30844506621360779</v>
      </c>
      <c r="H37">
        <v>0.18828454613685608</v>
      </c>
      <c r="I37">
        <v>0.15516553819179535</v>
      </c>
      <c r="J37">
        <v>0.29682594537734985</v>
      </c>
      <c r="K37">
        <v>1.2663370370864868</v>
      </c>
      <c r="L37">
        <v>11.671905517578125</v>
      </c>
      <c r="M37">
        <v>18.743804931640625</v>
      </c>
      <c r="N37">
        <v>64.358489990234375</v>
      </c>
      <c r="O37">
        <v>7.0871419906616202</v>
      </c>
      <c r="P37">
        <v>6.1378808021545401</v>
      </c>
      <c r="Q37">
        <v>5.31154489517212</v>
      </c>
      <c r="R37">
        <v>3.2589192390441899</v>
      </c>
      <c r="S37">
        <v>3.28524565696716</v>
      </c>
      <c r="T37">
        <v>2.78472948074341</v>
      </c>
      <c r="U37">
        <v>2029.50537109375</v>
      </c>
      <c r="V37">
        <v>3882.36889648438</v>
      </c>
      <c r="W37">
        <v>16563.19921875</v>
      </c>
      <c r="X37">
        <v>152664.015625</v>
      </c>
      <c r="Y37">
        <v>245161.75</v>
      </c>
      <c r="Z37">
        <v>841784.25</v>
      </c>
      <c r="AA37">
        <v>49743.171875</v>
      </c>
      <c r="AB37">
        <v>7.9402100871096892E-2</v>
      </c>
      <c r="AC37">
        <v>0.28928172007719999</v>
      </c>
      <c r="AD37">
        <v>0.63131618499755859</v>
      </c>
      <c r="AE37">
        <v>0.31424382328987122</v>
      </c>
      <c r="AF37">
        <v>0.25311934947967529</v>
      </c>
      <c r="AG37">
        <v>0.13919687271118164</v>
      </c>
      <c r="AH37">
        <v>8.1351451575756073E-2</v>
      </c>
      <c r="AI37">
        <v>0.40350937843322754</v>
      </c>
      <c r="AJ37">
        <v>1.6200014352798462</v>
      </c>
      <c r="AK37">
        <v>9.8884782791137695</v>
      </c>
      <c r="AL37">
        <v>16.125280380249023</v>
      </c>
      <c r="AM37">
        <v>59.338405609130859</v>
      </c>
      <c r="AN37">
        <v>13.581007003784199</v>
      </c>
      <c r="AO37">
        <v>4.5625195503234899</v>
      </c>
      <c r="AP37">
        <v>3.8972034454345699</v>
      </c>
      <c r="AQ37">
        <v>3.1778724193572998</v>
      </c>
      <c r="AR37">
        <v>3.1396150588989298</v>
      </c>
      <c r="AS37">
        <v>2.34565234184265</v>
      </c>
      <c r="AT37">
        <v>4046.67919921875</v>
      </c>
      <c r="AU37">
        <v>20071.8359375</v>
      </c>
      <c r="AV37">
        <v>80584.0078125</v>
      </c>
      <c r="AW37">
        <v>491884.28125</v>
      </c>
      <c r="AX37">
        <v>802122.625</v>
      </c>
      <c r="AY37">
        <v>2951680.5</v>
      </c>
      <c r="AZ37">
        <v>103114.234375</v>
      </c>
      <c r="BA37">
        <v>0.10819178092969813</v>
      </c>
      <c r="BB37">
        <v>0.32916567267514601</v>
      </c>
      <c r="BC37">
        <v>0.56264257431030273</v>
      </c>
      <c r="BD37">
        <v>0.28685501217842102</v>
      </c>
      <c r="BE37">
        <v>0.2303612232208252</v>
      </c>
      <c r="BF37">
        <v>0.12404410541057587</v>
      </c>
      <c r="BG37">
        <v>5.6387051939964294E-2</v>
      </c>
      <c r="BH37">
        <v>0.4986129105091095</v>
      </c>
      <c r="BI37">
        <v>1.6145062446594238</v>
      </c>
      <c r="BJ37">
        <v>8.7330131530761719</v>
      </c>
      <c r="BK37">
        <v>15.106571197509766</v>
      </c>
      <c r="BL37">
        <v>53.132701873779297</v>
      </c>
      <c r="BM37">
        <v>19.619850158691399</v>
      </c>
      <c r="BN37">
        <v>3.57686448097229</v>
      </c>
      <c r="BO37">
        <v>3.4850492477417001</v>
      </c>
      <c r="BP37">
        <v>3.28487944602966</v>
      </c>
      <c r="BQ37">
        <v>3.0500333309173602</v>
      </c>
      <c r="BR37">
        <v>2.3346686363220202</v>
      </c>
      <c r="BS37">
        <v>5814.3076171875</v>
      </c>
      <c r="BT37">
        <v>51414.08984375</v>
      </c>
      <c r="BU37">
        <v>166478.578125</v>
      </c>
      <c r="BV37">
        <v>900497.9375</v>
      </c>
      <c r="BW37">
        <v>1557702.5</v>
      </c>
      <c r="BX37">
        <v>5478738</v>
      </c>
      <c r="BY37">
        <v>136632.265625</v>
      </c>
      <c r="BZ37">
        <v>0.13657549091422283</v>
      </c>
      <c r="CA37">
        <v>0.338593329292944</v>
      </c>
      <c r="CB37">
        <v>0.52483117580413818</v>
      </c>
      <c r="CC37">
        <v>0.27364775538444519</v>
      </c>
      <c r="CD37">
        <v>0.21897891163825989</v>
      </c>
      <c r="CE37">
        <v>0.12095383554697037</v>
      </c>
      <c r="CF37">
        <v>8.0201655626296997E-2</v>
      </c>
      <c r="CG37">
        <v>0.51793205738067627</v>
      </c>
      <c r="CH37">
        <v>1.5799205303192139</v>
      </c>
      <c r="CI37">
        <v>7.8816394805908203</v>
      </c>
      <c r="CJ37">
        <v>16.09588623046875</v>
      </c>
      <c r="CK37">
        <v>47.527450561523438</v>
      </c>
      <c r="CL37">
        <v>13.7889099121094</v>
      </c>
      <c r="CM37">
        <v>3.3337221145629901</v>
      </c>
      <c r="CN37">
        <v>3.3195571899414098</v>
      </c>
      <c r="CO37">
        <v>3.4721052646636998</v>
      </c>
      <c r="CP37">
        <v>2.7205891609191899</v>
      </c>
      <c r="CQ37">
        <v>2.54476046562195</v>
      </c>
      <c r="CR37">
        <v>10958.1337890625</v>
      </c>
      <c r="CS37">
        <v>70766.234375</v>
      </c>
      <c r="CT37">
        <v>215868.125</v>
      </c>
      <c r="CU37">
        <v>1076886.25</v>
      </c>
      <c r="CV37">
        <v>2199217.5</v>
      </c>
      <c r="CW37">
        <v>6493783</v>
      </c>
      <c r="CX37">
        <v>118503.0078125</v>
      </c>
      <c r="CY37">
        <v>0.15569393398324038</v>
      </c>
      <c r="CZ37">
        <v>0.38099659598643099</v>
      </c>
      <c r="DA37">
        <v>0.46330946683883667</v>
      </c>
      <c r="DB37">
        <v>0.20967794954776764</v>
      </c>
      <c r="DC37">
        <v>0.16947241127490997</v>
      </c>
      <c r="DD37">
        <v>0.10010017454624176</v>
      </c>
      <c r="DE37">
        <v>9.4022959470748901E-2</v>
      </c>
      <c r="DF37">
        <v>0.60538786649703979</v>
      </c>
      <c r="DG37">
        <v>1.7778668403625488</v>
      </c>
      <c r="DH37">
        <v>6.4665346145629883</v>
      </c>
      <c r="DI37">
        <v>10.534285545349121</v>
      </c>
      <c r="DJ37">
        <v>32.988197326660156</v>
      </c>
      <c r="DK37">
        <v>11.7400608062744</v>
      </c>
      <c r="DL37">
        <v>2.78926730155945</v>
      </c>
      <c r="DM37">
        <v>2.6060771942138699</v>
      </c>
      <c r="DN37">
        <v>3.2427141666412398</v>
      </c>
      <c r="DO37">
        <v>3.2176868915557901</v>
      </c>
      <c r="DP37">
        <v>3.0325369834899898</v>
      </c>
      <c r="DQ37">
        <v>11142.00390625</v>
      </c>
      <c r="DR37">
        <v>71740.28125</v>
      </c>
      <c r="DS37">
        <v>210682.5625</v>
      </c>
      <c r="DT37">
        <v>766303.8125</v>
      </c>
      <c r="DU37">
        <v>1248344.5</v>
      </c>
      <c r="DV37">
        <v>3909200.5</v>
      </c>
      <c r="DW37">
        <v>121700.0390625</v>
      </c>
      <c r="DX37">
        <v>0.15302009842111261</v>
      </c>
      <c r="DY37">
        <v>0.39928258318924698</v>
      </c>
      <c r="DZ37">
        <v>0.44769734144210815</v>
      </c>
      <c r="EA37">
        <v>0.18312947452068329</v>
      </c>
      <c r="EB37">
        <v>0.14210192859172821</v>
      </c>
      <c r="EC37">
        <v>7.900393009185791E-2</v>
      </c>
      <c r="ED37">
        <v>0.11214175820350647</v>
      </c>
      <c r="EE37">
        <v>0.63004851341247559</v>
      </c>
      <c r="EF37">
        <v>1.853899359703064</v>
      </c>
      <c r="EG37">
        <v>6.5393195152282715</v>
      </c>
      <c r="EH37">
        <v>10.81169319152832</v>
      </c>
      <c r="EI37">
        <v>28.365522384643555</v>
      </c>
      <c r="EJ37">
        <v>9.8267669677734393</v>
      </c>
      <c r="EK37">
        <v>2.68806123733521</v>
      </c>
      <c r="EL37">
        <v>2.41366362571716</v>
      </c>
      <c r="EM37">
        <v>2.8006477355957</v>
      </c>
      <c r="EN37">
        <v>2.62823486328125</v>
      </c>
      <c r="EO37">
        <v>2.7852368354797399</v>
      </c>
      <c r="EP37">
        <v>13647.65625</v>
      </c>
      <c r="EQ37">
        <v>76676.9296875</v>
      </c>
      <c r="ER37">
        <v>225619.625</v>
      </c>
      <c r="ES37">
        <v>795835.4375</v>
      </c>
      <c r="ET37">
        <v>1315783.5</v>
      </c>
      <c r="EU37">
        <v>3452085.25</v>
      </c>
      <c r="EV37">
        <v>115287.8671875</v>
      </c>
      <c r="EW37">
        <v>0.12136117226218175</v>
      </c>
      <c r="EX37">
        <v>0.37557144526411901</v>
      </c>
      <c r="EY37">
        <v>0.50306743383407593</v>
      </c>
      <c r="EZ37">
        <v>0.19573909044265747</v>
      </c>
      <c r="FA37">
        <v>0.14794893562793732</v>
      </c>
      <c r="FB37">
        <v>8.1049412488937378E-2</v>
      </c>
      <c r="FC37">
        <v>0.11837894469499588</v>
      </c>
      <c r="FD37">
        <v>0.57160645723342896</v>
      </c>
      <c r="FE37">
        <v>1.9533220529556274</v>
      </c>
      <c r="FF37">
        <v>7.4349775314331055</v>
      </c>
      <c r="FG37">
        <v>11.788022994995117</v>
      </c>
      <c r="FH37">
        <v>28.204463958740234</v>
      </c>
      <c r="FI37">
        <v>9.2982006072997994</v>
      </c>
      <c r="FJ37">
        <v>3.0727558135986301</v>
      </c>
      <c r="FK37">
        <v>2.5747907161712602</v>
      </c>
      <c r="FL37">
        <v>2.6225056648254399</v>
      </c>
      <c r="FM37">
        <v>2.50877737998962</v>
      </c>
      <c r="FN37">
        <v>2.8722975254058798</v>
      </c>
      <c r="FO37">
        <v>13647.65625</v>
      </c>
      <c r="FP37">
        <v>65899.2890625</v>
      </c>
      <c r="FQ37">
        <v>225194.328125</v>
      </c>
      <c r="FR37">
        <v>857162.6875</v>
      </c>
      <c r="FS37">
        <v>1359016</v>
      </c>
      <c r="FT37">
        <v>3251632.5</v>
      </c>
    </row>
    <row r="38">
      <c r="A38">
        <v>1999</v>
      </c>
      <c r="B38">
        <v>14242.3046875</v>
      </c>
      <c r="C38">
        <v>8.53032727292974E-2</v>
      </c>
      <c r="D38">
        <v>0.23593873570534701</v>
      </c>
      <c r="E38">
        <v>0.67875796556472778</v>
      </c>
      <c r="F38">
        <v>0.40034806728363037</v>
      </c>
      <c r="G38">
        <v>0.32664799690246582</v>
      </c>
      <c r="H38">
        <v>0.19692866504192352</v>
      </c>
      <c r="I38">
        <v>0.14799210429191589</v>
      </c>
      <c r="J38">
        <v>0.29170125722885132</v>
      </c>
      <c r="K38">
        <v>1.1791093349456787</v>
      </c>
      <c r="L38">
        <v>11.716927528381348</v>
      </c>
      <c r="M38">
        <v>19.262884140014648</v>
      </c>
      <c r="N38">
        <v>68.96136474609375</v>
      </c>
      <c r="O38">
        <v>7.43133497238159</v>
      </c>
      <c r="P38">
        <v>6.27130079269409</v>
      </c>
      <c r="Q38">
        <v>5.7559390068054199</v>
      </c>
      <c r="R38">
        <v>3.41641044616699</v>
      </c>
      <c r="S38">
        <v>3.3897683620452899</v>
      </c>
      <c r="T38">
        <v>2.8557176589965798</v>
      </c>
      <c r="U38">
        <v>2107.74853515625</v>
      </c>
      <c r="V38">
        <v>4154.498046875</v>
      </c>
      <c r="W38">
        <v>16793.234375</v>
      </c>
      <c r="X38">
        <v>166876.046875</v>
      </c>
      <c r="Y38">
        <v>274347.875</v>
      </c>
      <c r="Z38">
        <v>982168.75</v>
      </c>
      <c r="AA38">
        <v>54864.8203125</v>
      </c>
      <c r="AB38">
        <v>7.9103014174459321E-2</v>
      </c>
      <c r="AC38">
        <v>0.285955573186923</v>
      </c>
      <c r="AD38">
        <v>0.63494139909744263</v>
      </c>
      <c r="AE38">
        <v>0.33239167928695679</v>
      </c>
      <c r="AF38">
        <v>0.26784911751747131</v>
      </c>
      <c r="AG38">
        <v>0.14685842394828796</v>
      </c>
      <c r="AH38">
        <v>7.9157575964927673E-2</v>
      </c>
      <c r="AI38">
        <v>0.41723808646202087</v>
      </c>
      <c r="AJ38">
        <v>1.5409337282180786</v>
      </c>
      <c r="AK38">
        <v>10.016817092895508</v>
      </c>
      <c r="AL38">
        <v>17.603260040283203</v>
      </c>
      <c r="AM38">
        <v>61.843517303466797</v>
      </c>
      <c r="AN38">
        <v>13.964662551879901</v>
      </c>
      <c r="AO38">
        <v>4.4142351150512704</v>
      </c>
      <c r="AP38">
        <v>4.1203293800354004</v>
      </c>
      <c r="AQ38">
        <v>3.3199191093444802</v>
      </c>
      <c r="AR38">
        <v>3.0451188087463401</v>
      </c>
      <c r="AS38">
        <v>2.3789138793945299</v>
      </c>
      <c r="AT38">
        <v>4342.96630859375</v>
      </c>
      <c r="AU38">
        <v>22891.693359375</v>
      </c>
      <c r="AV38">
        <v>84543.0546875</v>
      </c>
      <c r="AW38">
        <v>549570.875</v>
      </c>
      <c r="AX38">
        <v>965799.75</v>
      </c>
      <c r="AY38">
        <v>3393033.5</v>
      </c>
      <c r="AZ38">
        <v>111329.5546875</v>
      </c>
      <c r="BA38">
        <v>0.10899376601725048</v>
      </c>
      <c r="BB38">
        <v>0.32502804238217903</v>
      </c>
      <c r="BC38">
        <v>0.56597822904586792</v>
      </c>
      <c r="BD38">
        <v>0.29361167550086975</v>
      </c>
      <c r="BE38">
        <v>0.23508149385452271</v>
      </c>
      <c r="BF38">
        <v>0.12596656382083893</v>
      </c>
      <c r="BG38">
        <v>5.4905988276004791E-2</v>
      </c>
      <c r="BH38">
        <v>0.50284337997436523</v>
      </c>
      <c r="BI38">
        <v>1.5861985683441162</v>
      </c>
      <c r="BJ38">
        <v>8.7534341812133789</v>
      </c>
      <c r="BK38">
        <v>16.18433952331543</v>
      </c>
      <c r="BL38">
        <v>53.457317352294922</v>
      </c>
      <c r="BM38">
        <v>20.150022506713899</v>
      </c>
      <c r="BN38">
        <v>3.5439350605011</v>
      </c>
      <c r="BO38">
        <v>3.5686283111572301</v>
      </c>
      <c r="BP38">
        <v>3.3575057983398402</v>
      </c>
      <c r="BQ38">
        <v>2.9086995124816899</v>
      </c>
      <c r="BR38">
        <v>2.3647220134735099</v>
      </c>
      <c r="BS38">
        <v>6112.6591796875</v>
      </c>
      <c r="BT38">
        <v>55981.328125</v>
      </c>
      <c r="BU38">
        <v>176590.78125</v>
      </c>
      <c r="BV38">
        <v>974515.9375</v>
      </c>
      <c r="BW38">
        <v>1801795.25</v>
      </c>
      <c r="BX38">
        <v>5951379.5</v>
      </c>
      <c r="BY38">
        <v>150069.203125</v>
      </c>
      <c r="BZ38">
        <v>0.13388501788766799</v>
      </c>
      <c r="CA38">
        <v>0.33117665749021802</v>
      </c>
      <c r="CB38">
        <v>0.53493833541870117</v>
      </c>
      <c r="CC38">
        <v>0.28262174129486084</v>
      </c>
      <c r="CD38">
        <v>0.22425228357315063</v>
      </c>
      <c r="CE38">
        <v>0.12301932275295258</v>
      </c>
      <c r="CF38">
        <v>6.864611804485321E-2</v>
      </c>
      <c r="CG38">
        <v>0.51455479860305786</v>
      </c>
      <c r="CH38">
        <v>1.5478969812393188</v>
      </c>
      <c r="CI38">
        <v>8.355067253112793</v>
      </c>
      <c r="CJ38">
        <v>16.690383911132812</v>
      </c>
      <c r="CK38">
        <v>50.567562103271484</v>
      </c>
      <c r="CL38">
        <v>16.113458633422901</v>
      </c>
      <c r="CM38">
        <v>3.3663671016693102</v>
      </c>
      <c r="CN38">
        <v>3.4561731815338099</v>
      </c>
      <c r="CO38">
        <v>3.3870832920074498</v>
      </c>
      <c r="CP38">
        <v>2.6919240951538099</v>
      </c>
      <c r="CQ38">
        <v>2.4430019855499299</v>
      </c>
      <c r="CR38">
        <v>10301.66796875</v>
      </c>
      <c r="CS38">
        <v>77218.828125</v>
      </c>
      <c r="CT38">
        <v>232291.671875</v>
      </c>
      <c r="CU38">
        <v>1253838.25</v>
      </c>
      <c r="CV38">
        <v>2504712.75</v>
      </c>
      <c r="CW38">
        <v>7588633.5</v>
      </c>
      <c r="CX38">
        <v>132857.09375</v>
      </c>
      <c r="CY38">
        <v>0.15258542597140373</v>
      </c>
      <c r="CZ38">
        <v>0.37258700004887302</v>
      </c>
      <c r="DA38">
        <v>0.47482755780220032</v>
      </c>
      <c r="DB38">
        <v>0.227214515209198</v>
      </c>
      <c r="DC38">
        <v>0.18387800455093384</v>
      </c>
      <c r="DD38">
        <v>0.10897748172283173</v>
      </c>
      <c r="DE38">
        <v>8.473978191614151E-2</v>
      </c>
      <c r="DF38">
        <v>0.60041546821594238</v>
      </c>
      <c r="DG38">
        <v>1.7127484083175659</v>
      </c>
      <c r="DH38">
        <v>6.8137602806091309</v>
      </c>
      <c r="DI38">
        <v>11.627939224243164</v>
      </c>
      <c r="DJ38">
        <v>37.312969207763672</v>
      </c>
      <c r="DK38">
        <v>13.028404235839799</v>
      </c>
      <c r="DL38">
        <v>2.82271409034729</v>
      </c>
      <c r="DM38">
        <v>2.7723033428192099</v>
      </c>
      <c r="DN38">
        <v>3.3336949348449698</v>
      </c>
      <c r="DO38">
        <v>3.1670567989349401</v>
      </c>
      <c r="DP38">
        <v>2.9288678169250502</v>
      </c>
      <c r="DQ38">
        <v>11258.28125</v>
      </c>
      <c r="DR38">
        <v>79769.453125</v>
      </c>
      <c r="DS38">
        <v>227550.78125</v>
      </c>
      <c r="DT38">
        <v>905256.375</v>
      </c>
      <c r="DU38">
        <v>1544854.25</v>
      </c>
      <c r="DV38">
        <v>4957292.5</v>
      </c>
      <c r="DW38">
        <v>130113.2578125</v>
      </c>
      <c r="DX38">
        <v>0.15302518416995003</v>
      </c>
      <c r="DY38">
        <v>0.39453245045554802</v>
      </c>
      <c r="DZ38">
        <v>0.45244240760803223</v>
      </c>
      <c r="EA38">
        <v>0.1929374486207962</v>
      </c>
      <c r="EB38">
        <v>0.15199849009513855</v>
      </c>
      <c r="EC38">
        <v>8.6696639657020569E-2</v>
      </c>
      <c r="ED38">
        <v>0.10583733767271042</v>
      </c>
      <c r="EE38">
        <v>0.62628674507141113</v>
      </c>
      <c r="EF38">
        <v>1.8162058591842651</v>
      </c>
      <c r="EG38">
        <v>6.5619339942932129</v>
      </c>
      <c r="EH38">
        <v>10.868315696716309</v>
      </c>
      <c r="EI38">
        <v>30.728805541992188</v>
      </c>
      <c r="EJ38">
        <v>10.4132347106934</v>
      </c>
      <c r="EK38">
        <v>2.7045733928680402</v>
      </c>
      <c r="EL38">
        <v>2.4912166595459002</v>
      </c>
      <c r="EM38">
        <v>2.9403853416442902</v>
      </c>
      <c r="EN38">
        <v>2.79933786392212</v>
      </c>
      <c r="EO38">
        <v>2.8284332752227801</v>
      </c>
      <c r="EP38">
        <v>13770.8408203125</v>
      </c>
      <c r="EQ38">
        <v>81488.2109375</v>
      </c>
      <c r="ER38">
        <v>236312.46875</v>
      </c>
      <c r="ES38">
        <v>853794.625</v>
      </c>
      <c r="ET38">
        <v>1414112</v>
      </c>
      <c r="EU38">
        <v>3998225</v>
      </c>
      <c r="EV38">
        <v>124198.9609375</v>
      </c>
      <c r="EW38">
        <v>0.12441538537356049</v>
      </c>
      <c r="EX38">
        <v>0.37644535769493098</v>
      </c>
      <c r="EY38">
        <v>0.49913924932479858</v>
      </c>
      <c r="EZ38">
        <v>0.20416629314422607</v>
      </c>
      <c r="FA38">
        <v>0.1567760705947876</v>
      </c>
      <c r="FB38">
        <v>8.6858652532100677E-2</v>
      </c>
      <c r="FC38">
        <v>0.11087726056575775</v>
      </c>
      <c r="FD38">
        <v>0.59076166152954102</v>
      </c>
      <c r="FE38">
        <v>1.9026927947998047</v>
      </c>
      <c r="FF38">
        <v>7.373387336730957</v>
      </c>
      <c r="FG38">
        <v>11.935883522033691</v>
      </c>
      <c r="FH38">
        <v>31.08759880065918</v>
      </c>
      <c r="FI38">
        <v>9.9314937591552699</v>
      </c>
      <c r="FJ38">
        <v>2.96407151222229</v>
      </c>
      <c r="FK38">
        <v>2.6233749389648402</v>
      </c>
      <c r="FL38">
        <v>2.7694535255432098</v>
      </c>
      <c r="FM38">
        <v>2.6284742355346702</v>
      </c>
      <c r="FN38">
        <v>2.80002665519714</v>
      </c>
      <c r="FO38">
        <v>13770.8408203125</v>
      </c>
      <c r="FP38">
        <v>73371.984375</v>
      </c>
      <c r="FQ38">
        <v>236312.46875</v>
      </c>
      <c r="FR38">
        <v>915767.0625</v>
      </c>
      <c r="FS38">
        <v>1482424.375</v>
      </c>
      <c r="FT38">
        <v>3861047.5</v>
      </c>
    </row>
    <row r="39">
      <c r="A39">
        <v>2000</v>
      </c>
      <c r="B39">
        <v>14447.9267578125</v>
      </c>
      <c r="C39">
        <v>8.0111939568819471E-2</v>
      </c>
      <c r="D39">
        <v>0.239982817321957</v>
      </c>
      <c r="E39">
        <v>0.6799052357673645</v>
      </c>
      <c r="F39">
        <v>0.41126778721809387</v>
      </c>
      <c r="G39">
        <v>0.33655574917793274</v>
      </c>
      <c r="H39">
        <v>0.20322532951831818</v>
      </c>
      <c r="I39">
        <v>0.13634298741817474</v>
      </c>
      <c r="J39">
        <v>0.26701134443283081</v>
      </c>
      <c r="K39">
        <v>1.2542358636856079</v>
      </c>
      <c r="L39">
        <v>11.56895637512207</v>
      </c>
      <c r="M39">
        <v>19.571149826049805</v>
      </c>
      <c r="N39">
        <v>73.23089599609375</v>
      </c>
      <c r="O39">
        <v>8.0862665176391602</v>
      </c>
      <c r="P39">
        <v>6.8901777267456099</v>
      </c>
      <c r="Q39">
        <v>5.4208493232727104</v>
      </c>
      <c r="R39">
        <v>3.5544300079345699</v>
      </c>
      <c r="S39">
        <v>3.4383122920989999</v>
      </c>
      <c r="T39">
        <v>2.7741227149963401</v>
      </c>
      <c r="U39">
        <v>1969.87341308594</v>
      </c>
      <c r="V39">
        <v>3857.76049804688</v>
      </c>
      <c r="W39">
        <v>18121.107421875</v>
      </c>
      <c r="X39">
        <v>167147.4375</v>
      </c>
      <c r="Y39">
        <v>282762.53125</v>
      </c>
      <c r="Z39">
        <v>1058034.625</v>
      </c>
      <c r="AA39">
        <v>62198.66015625</v>
      </c>
      <c r="AB39">
        <v>7.8577935342387967E-2</v>
      </c>
      <c r="AC39">
        <v>0.28351777598663802</v>
      </c>
      <c r="AD39">
        <v>0.63790428638458252</v>
      </c>
      <c r="AE39">
        <v>0.33569648861885071</v>
      </c>
      <c r="AF39">
        <v>0.26973295211791992</v>
      </c>
      <c r="AG39">
        <v>0.14594511687755585</v>
      </c>
      <c r="AH39">
        <v>7.0445708930492401E-2</v>
      </c>
      <c r="AI39">
        <v>0.40367540717124939</v>
      </c>
      <c r="AJ39">
        <v>1.4834990501403809</v>
      </c>
      <c r="AK39">
        <v>10.345731735229492</v>
      </c>
      <c r="AL39">
        <v>17.842330932617188</v>
      </c>
      <c r="AM39">
        <v>62.904048919677734</v>
      </c>
      <c r="AN39">
        <v>15.6968383789063</v>
      </c>
      <c r="AO39">
        <v>4.5651364326477104</v>
      </c>
      <c r="AP39">
        <v>4.2999415397643999</v>
      </c>
      <c r="AQ39">
        <v>3.2421972751617401</v>
      </c>
      <c r="AR39">
        <v>3.0244016647338898</v>
      </c>
      <c r="AS39">
        <v>2.32152652740479</v>
      </c>
      <c r="AT39">
        <v>4381.62890625</v>
      </c>
      <c r="AU39">
        <v>25108.0703125</v>
      </c>
      <c r="AV39">
        <v>92271.65625</v>
      </c>
      <c r="AW39">
        <v>643490.625</v>
      </c>
      <c r="AX39">
        <v>1109769.125</v>
      </c>
      <c r="AY39">
        <v>3912547.5</v>
      </c>
      <c r="AZ39">
        <v>123771.9296875</v>
      </c>
      <c r="BA39">
        <v>0.10930017560843039</v>
      </c>
      <c r="BB39">
        <v>0.31897426547282998</v>
      </c>
      <c r="BC39">
        <v>0.57172560691833496</v>
      </c>
      <c r="BD39">
        <v>0.29677727818489075</v>
      </c>
      <c r="BE39">
        <v>0.23744150996208191</v>
      </c>
      <c r="BF39">
        <v>0.12662380933761597</v>
      </c>
      <c r="BG39">
        <v>5.0222471356391907E-2</v>
      </c>
      <c r="BH39">
        <v>0.5169023871421814</v>
      </c>
      <c r="BI39">
        <v>1.5162384510040283</v>
      </c>
      <c r="BJ39">
        <v>8.8916339874267578</v>
      </c>
      <c r="BK39">
        <v>16.54908561706543</v>
      </c>
      <c r="BL39">
        <v>53.928825378417969</v>
      </c>
      <c r="BM39">
        <v>22.035850524902301</v>
      </c>
      <c r="BN39">
        <v>3.4461195468902601</v>
      </c>
      <c r="BO39">
        <v>3.77084159851074</v>
      </c>
      <c r="BP39">
        <v>3.33839058876038</v>
      </c>
      <c r="BQ39">
        <v>2.8699538707733199</v>
      </c>
      <c r="BR39">
        <v>2.3506746292114298</v>
      </c>
      <c r="BS39">
        <v>6216.13232421875</v>
      </c>
      <c r="BT39">
        <v>63978.0078125</v>
      </c>
      <c r="BU39">
        <v>187667.765625</v>
      </c>
      <c r="BV39">
        <v>1100534.75</v>
      </c>
      <c r="BW39">
        <v>2048312.25</v>
      </c>
      <c r="BX39">
        <v>6674875</v>
      </c>
      <c r="BY39">
        <v>162254.9375</v>
      </c>
      <c r="BZ39">
        <v>0.13320987048504895</v>
      </c>
      <c r="CA39">
        <v>0.32918780720986301</v>
      </c>
      <c r="CB39">
        <v>0.53760230541229248</v>
      </c>
      <c r="CC39">
        <v>0.28159007430076599</v>
      </c>
      <c r="CD39">
        <v>0.22374099493026733</v>
      </c>
      <c r="CE39">
        <v>0.12239372730255127</v>
      </c>
      <c r="CF39">
        <v>6.5228208899497986E-2</v>
      </c>
      <c r="CG39">
        <v>0.5085684061050415</v>
      </c>
      <c r="CH39">
        <v>1.544183611869812</v>
      </c>
      <c r="CI39">
        <v>8.445098876953125</v>
      </c>
      <c r="CJ39">
        <v>15.662280082702637</v>
      </c>
      <c r="CK39">
        <v>49.941547393798828</v>
      </c>
      <c r="CL39">
        <v>16.959434509277301</v>
      </c>
      <c r="CM39">
        <v>3.4086763858795202</v>
      </c>
      <c r="CN39">
        <v>3.4810609817504901</v>
      </c>
      <c r="CO39">
        <v>3.3352713584899898</v>
      </c>
      <c r="CP39">
        <v>2.8595390319824201</v>
      </c>
      <c r="CQ39">
        <v>2.45478391647339</v>
      </c>
      <c r="CR39">
        <v>10583.5986328125</v>
      </c>
      <c r="CS39">
        <v>82517.734375</v>
      </c>
      <c r="CT39">
        <v>250551.421875</v>
      </c>
      <c r="CU39">
        <v>1370259</v>
      </c>
      <c r="CV39">
        <v>2541282.25</v>
      </c>
      <c r="CW39">
        <v>8103262.5</v>
      </c>
      <c r="CX39">
        <v>147277.03125</v>
      </c>
      <c r="CY39">
        <v>0.15218523793378666</v>
      </c>
      <c r="CZ39">
        <v>0.37138808190796402</v>
      </c>
      <c r="DA39">
        <v>0.47642666101455688</v>
      </c>
      <c r="DB39">
        <v>0.23403066396713257</v>
      </c>
      <c r="DC39">
        <v>0.18977439403533936</v>
      </c>
      <c r="DD39">
        <v>0.11256933957338333</v>
      </c>
      <c r="DE39">
        <v>8.4089241921901703E-2</v>
      </c>
      <c r="DF39">
        <v>0.61461597681045532</v>
      </c>
      <c r="DG39">
        <v>1.6446943283081055</v>
      </c>
      <c r="DH39">
        <v>6.994598388671875</v>
      </c>
      <c r="DI39">
        <v>11.844758987426758</v>
      </c>
      <c r="DJ39">
        <v>38.416187286376953</v>
      </c>
      <c r="DK39">
        <v>13.133954048156699</v>
      </c>
      <c r="DL39">
        <v>2.7587008476257302</v>
      </c>
      <c r="DM39">
        <v>2.8966991901397701</v>
      </c>
      <c r="DN39">
        <v>3.3473529815673801</v>
      </c>
      <c r="DO39">
        <v>3.2062568664550799</v>
      </c>
      <c r="DP39">
        <v>2.93458771705627</v>
      </c>
      <c r="DQ39">
        <v>12384.4140625</v>
      </c>
      <c r="DR39">
        <v>90518.8125</v>
      </c>
      <c r="DS39">
        <v>242225.703125</v>
      </c>
      <c r="DT39">
        <v>1030143.6875</v>
      </c>
      <c r="DU39">
        <v>1744461</v>
      </c>
      <c r="DV39">
        <v>5657822</v>
      </c>
      <c r="DW39">
        <v>139728.53125</v>
      </c>
      <c r="DX39">
        <v>0.15480190191011967</v>
      </c>
      <c r="DY39">
        <v>0.39591988214464102</v>
      </c>
      <c r="DZ39">
        <v>0.44927823543548584</v>
      </c>
      <c r="EA39">
        <v>0.19311827421188354</v>
      </c>
      <c r="EB39">
        <v>0.15154676139354706</v>
      </c>
      <c r="EC39">
        <v>8.6133003234863281E-2</v>
      </c>
      <c r="ED39">
        <v>9.7222685813903809E-2</v>
      </c>
      <c r="EE39">
        <v>0.63958126306533813</v>
      </c>
      <c r="EF39">
        <v>1.7975013256072998</v>
      </c>
      <c r="EG39">
        <v>6.5560426712036133</v>
      </c>
      <c r="EH39">
        <v>10.759311676025391</v>
      </c>
      <c r="EI39">
        <v>30.469636917114258</v>
      </c>
      <c r="EJ39">
        <v>11.341234207153301</v>
      </c>
      <c r="EK39">
        <v>2.6429691314697301</v>
      </c>
      <c r="EL39">
        <v>2.4990890026092498</v>
      </c>
      <c r="EM39">
        <v>2.94642281532288</v>
      </c>
      <c r="EN39">
        <v>2.8183286190032999</v>
      </c>
      <c r="EO39">
        <v>2.8302967548370401</v>
      </c>
      <c r="EP39">
        <v>13584.783203125</v>
      </c>
      <c r="EQ39">
        <v>89367.75</v>
      </c>
      <c r="ER39">
        <v>251162.21875</v>
      </c>
      <c r="ES39">
        <v>916066.1875</v>
      </c>
      <c r="ET39">
        <v>1503382.875</v>
      </c>
      <c r="EU39">
        <v>4257477.5</v>
      </c>
      <c r="EV39">
        <v>131764.21875</v>
      </c>
      <c r="EW39">
        <v>0.12621278711396905</v>
      </c>
      <c r="EX39">
        <v>0.38356115181255501</v>
      </c>
      <c r="EY39">
        <v>0.49022608995437622</v>
      </c>
      <c r="EZ39">
        <v>0.19938129186630249</v>
      </c>
      <c r="FA39">
        <v>0.1529681533575058</v>
      </c>
      <c r="FB39">
        <v>8.5317865014076233E-2</v>
      </c>
      <c r="FC39">
        <v>0.10309918224811554</v>
      </c>
      <c r="FD39">
        <v>0.59253060817718506</v>
      </c>
      <c r="FE39">
        <v>1.9003719091415405</v>
      </c>
      <c r="FF39">
        <v>7.1412620544433594</v>
      </c>
      <c r="FG39">
        <v>11.769837379455566</v>
      </c>
      <c r="FH39">
        <v>29.828968048095703</v>
      </c>
      <c r="FI39">
        <v>10.685874938964799</v>
      </c>
      <c r="FJ39">
        <v>2.9492142200470002</v>
      </c>
      <c r="FK39">
        <v>2.5785486698150599</v>
      </c>
      <c r="FL39">
        <v>2.7918746471404998</v>
      </c>
      <c r="FM39">
        <v>2.6003732681274401</v>
      </c>
      <c r="FN39">
        <v>2.8621675968170202</v>
      </c>
      <c r="FO39">
        <v>13584.783203125</v>
      </c>
      <c r="FP39">
        <v>78074.3359375</v>
      </c>
      <c r="FQ39">
        <v>250401.015625</v>
      </c>
      <c r="FR39">
        <v>940962.8125</v>
      </c>
      <c r="FS39">
        <v>1550843.375</v>
      </c>
      <c r="FT39">
        <v>3930390.75</v>
      </c>
    </row>
    <row r="40">
      <c r="A40">
        <v>2001</v>
      </c>
      <c r="B40">
        <v>14933.8447265625</v>
      </c>
      <c r="C40">
        <v>8.0358975062265595E-2</v>
      </c>
      <c r="D40">
        <v>0.24346344235911499</v>
      </c>
      <c r="E40">
        <v>0.67617756128311157</v>
      </c>
      <c r="F40">
        <v>0.4066677987575531</v>
      </c>
      <c r="G40">
        <v>0.32999226450920105</v>
      </c>
      <c r="H40">
        <v>0.1908072829246521</v>
      </c>
      <c r="I40">
        <v>0.14336115121841431</v>
      </c>
      <c r="J40">
        <v>0.27277383208274841</v>
      </c>
      <c r="K40">
        <v>1.3182581663131714</v>
      </c>
      <c r="L40">
        <v>11.843626976013184</v>
      </c>
      <c r="M40">
        <v>20.486776351928711</v>
      </c>
      <c r="N40">
        <v>72.337265014648437</v>
      </c>
      <c r="O40">
        <v>7.6703338623046902</v>
      </c>
      <c r="P40">
        <v>6.7427453994751003</v>
      </c>
      <c r="Q40">
        <v>5.1278524398803702</v>
      </c>
      <c r="R40">
        <v>3.4331896305084202</v>
      </c>
      <c r="S40">
        <v>3.2205078601837198</v>
      </c>
      <c r="T40">
        <v>2.63105273246765</v>
      </c>
      <c r="U40">
        <v>2140.93310546875</v>
      </c>
      <c r="V40">
        <v>4073.56201171875</v>
      </c>
      <c r="W40">
        <v>19686.662109375</v>
      </c>
      <c r="X40">
        <v>176870.890625</v>
      </c>
      <c r="Y40">
        <v>305946.34375</v>
      </c>
      <c r="Z40">
        <v>1080273.5</v>
      </c>
      <c r="AA40">
        <v>64454.41796875</v>
      </c>
      <c r="AB40">
        <v>7.94618085586489E-2</v>
      </c>
      <c r="AC40">
        <v>0.293234006498791</v>
      </c>
      <c r="AD40">
        <v>0.62730425596237183</v>
      </c>
      <c r="AE40">
        <v>0.32203081250190735</v>
      </c>
      <c r="AF40">
        <v>0.25601962208747864</v>
      </c>
      <c r="AG40">
        <v>0.13859066367149353</v>
      </c>
      <c r="AH40">
        <v>6.8446435034275055E-2</v>
      </c>
      <c r="AI40">
        <v>0.42556607723236084</v>
      </c>
      <c r="AJ40">
        <v>1.472429633140564</v>
      </c>
      <c r="AK40">
        <v>10.211989402770996</v>
      </c>
      <c r="AL40">
        <v>17.629419326782227</v>
      </c>
      <c r="AM40">
        <v>56.816753387451172</v>
      </c>
      <c r="AN40">
        <v>16.156114578247099</v>
      </c>
      <c r="AO40">
        <v>4.3261818885803196</v>
      </c>
      <c r="AP40">
        <v>4.2602815628051802</v>
      </c>
      <c r="AQ40">
        <v>3.1508553028106698</v>
      </c>
      <c r="AR40">
        <v>2.90525102615356</v>
      </c>
      <c r="AS40">
        <v>2.4412002563476598</v>
      </c>
      <c r="AT40">
        <v>4411.67529296875</v>
      </c>
      <c r="AU40">
        <v>27429.61328125</v>
      </c>
      <c r="AV40">
        <v>94904.59375</v>
      </c>
      <c r="AW40">
        <v>658207.8125</v>
      </c>
      <c r="AX40">
        <v>1136294</v>
      </c>
      <c r="AY40">
        <v>3662090.75</v>
      </c>
      <c r="AZ40">
        <v>126490.359375</v>
      </c>
      <c r="BA40">
        <v>0.11239133975758145</v>
      </c>
      <c r="BB40">
        <v>0.32710196952010001</v>
      </c>
      <c r="BC40">
        <v>0.56050664186477661</v>
      </c>
      <c r="BD40">
        <v>0.27779841423034668</v>
      </c>
      <c r="BE40">
        <v>0.22016757726669312</v>
      </c>
      <c r="BF40">
        <v>0.11675123870372772</v>
      </c>
      <c r="BG40">
        <v>4.8728466033935547E-2</v>
      </c>
      <c r="BH40">
        <v>0.52539587020874023</v>
      </c>
      <c r="BI40">
        <v>1.5471582412719727</v>
      </c>
      <c r="BJ40">
        <v>8.9353961944580078</v>
      </c>
      <c r="BK40">
        <v>15.976531028747559</v>
      </c>
      <c r="BL40">
        <v>50.302314758300781</v>
      </c>
      <c r="BM40">
        <v>22.7125034332275</v>
      </c>
      <c r="BN40">
        <v>3.3788144588470499</v>
      </c>
      <c r="BO40">
        <v>3.62314057350159</v>
      </c>
      <c r="BP40">
        <v>3.1107478141784699</v>
      </c>
      <c r="BQ40">
        <v>2.7578895092010498</v>
      </c>
      <c r="BR40">
        <v>2.32565498352051</v>
      </c>
      <c r="BS40">
        <v>6163.68115234375</v>
      </c>
      <c r="BT40">
        <v>66457.515625</v>
      </c>
      <c r="BU40">
        <v>195700.609375</v>
      </c>
      <c r="BV40">
        <v>1130241.5</v>
      </c>
      <c r="BW40">
        <v>2020877.125</v>
      </c>
      <c r="BX40">
        <v>6362758</v>
      </c>
      <c r="BY40">
        <v>167650.734375</v>
      </c>
      <c r="BZ40">
        <v>0.13661323045158918</v>
      </c>
      <c r="CA40">
        <v>0.334942254358085</v>
      </c>
      <c r="CB40">
        <v>0.52844452857971191</v>
      </c>
      <c r="CC40">
        <v>0.26637810468673706</v>
      </c>
      <c r="CD40">
        <v>0.21096760034561157</v>
      </c>
      <c r="CE40">
        <v>0.11576563119888306</v>
      </c>
      <c r="CF40">
        <v>6.3577145338058472E-2</v>
      </c>
      <c r="CG40">
        <v>0.52062100172042847</v>
      </c>
      <c r="CH40">
        <v>1.5562534332275391</v>
      </c>
      <c r="CI40">
        <v>8.5831413269042969</v>
      </c>
      <c r="CJ40">
        <v>14.455323219299316</v>
      </c>
      <c r="CK40">
        <v>47.416046142578125</v>
      </c>
      <c r="CL40">
        <v>17.400571823120099</v>
      </c>
      <c r="CM40">
        <v>3.3166322708129901</v>
      </c>
      <c r="CN40">
        <v>3.3960306644439702</v>
      </c>
      <c r="CO40">
        <v>3.1053924560546902</v>
      </c>
      <c r="CP40">
        <v>2.9219205379486102</v>
      </c>
      <c r="CQ40">
        <v>2.4468638896942099</v>
      </c>
      <c r="CR40">
        <v>10658.7548828125</v>
      </c>
      <c r="CS40">
        <v>87282.4921875</v>
      </c>
      <c r="CT40">
        <v>260907.03125</v>
      </c>
      <c r="CU40">
        <v>1438970</v>
      </c>
      <c r="CV40">
        <v>2423445.5</v>
      </c>
      <c r="CW40">
        <v>7949335</v>
      </c>
      <c r="CX40">
        <v>155585.296875</v>
      </c>
      <c r="CY40">
        <v>0.15141556717566551</v>
      </c>
      <c r="CZ40">
        <v>0.37779083218138898</v>
      </c>
      <c r="DA40">
        <v>0.47079360485076904</v>
      </c>
      <c r="DB40">
        <v>0.22804999351501465</v>
      </c>
      <c r="DC40">
        <v>0.18215972185134888</v>
      </c>
      <c r="DD40">
        <v>0.10531566292047501</v>
      </c>
      <c r="DE40">
        <v>8.1054620444774628E-2</v>
      </c>
      <c r="DF40">
        <v>0.61997139453887939</v>
      </c>
      <c r="DG40">
        <v>1.6675447225570679</v>
      </c>
      <c r="DH40">
        <v>7.3654532432556152</v>
      </c>
      <c r="DI40">
        <v>12.07073974609375</v>
      </c>
      <c r="DJ40">
        <v>36.603042602539063</v>
      </c>
      <c r="DK40">
        <v>13.630825996398899</v>
      </c>
      <c r="DL40">
        <v>2.7374165058136</v>
      </c>
      <c r="DM40">
        <v>2.8234159946441699</v>
      </c>
      <c r="DN40">
        <v>3.09751200675964</v>
      </c>
      <c r="DO40">
        <v>3.0193827152252202</v>
      </c>
      <c r="DP40">
        <v>2.88310647010803</v>
      </c>
      <c r="DQ40">
        <v>12610.9072265625</v>
      </c>
      <c r="DR40">
        <v>96458.4296875</v>
      </c>
      <c r="DS40">
        <v>259445.4375</v>
      </c>
      <c r="DT40">
        <v>1145956.25</v>
      </c>
      <c r="DU40">
        <v>1878029.625</v>
      </c>
      <c r="DV40">
        <v>5694895.5</v>
      </c>
      <c r="DW40">
        <v>145048.625</v>
      </c>
      <c r="DX40">
        <v>0.15562070452311846</v>
      </c>
      <c r="DY40">
        <v>0.40182683053552698</v>
      </c>
      <c r="DZ40">
        <v>0.44255247712135315</v>
      </c>
      <c r="EA40">
        <v>0.19325992465019226</v>
      </c>
      <c r="EB40">
        <v>0.15356160700321198</v>
      </c>
      <c r="EC40">
        <v>9.136645495891571E-2</v>
      </c>
      <c r="ED40">
        <v>9.5767565071582794E-2</v>
      </c>
      <c r="EE40">
        <v>0.65847182273864746</v>
      </c>
      <c r="EF40">
        <v>1.7737771272659302</v>
      </c>
      <c r="EG40">
        <v>6.3320927619934082</v>
      </c>
      <c r="EH40">
        <v>10.25474739074707</v>
      </c>
      <c r="EI40">
        <v>28.324125289916992</v>
      </c>
      <c r="EJ40">
        <v>11.519437789916999</v>
      </c>
      <c r="EK40">
        <v>2.5645337104797399</v>
      </c>
      <c r="EL40">
        <v>2.4949784278869598</v>
      </c>
      <c r="EM40">
        <v>3.0499646663665798</v>
      </c>
      <c r="EN40">
        <v>2.9956593513488801</v>
      </c>
      <c r="EO40">
        <v>3.23007011413574</v>
      </c>
      <c r="EP40">
        <v>13890.9541015625</v>
      </c>
      <c r="EQ40">
        <v>95510.4296875</v>
      </c>
      <c r="ER40">
        <v>257283.9375</v>
      </c>
      <c r="ES40">
        <v>918461.375</v>
      </c>
      <c r="ET40">
        <v>1487437</v>
      </c>
      <c r="EU40">
        <v>4108375.5</v>
      </c>
      <c r="EV40">
        <v>137068.640625</v>
      </c>
      <c r="EW40">
        <v>0.12559915809850691</v>
      </c>
      <c r="EX40">
        <v>0.38266602852884801</v>
      </c>
      <c r="EY40">
        <v>0.4917348325252533</v>
      </c>
      <c r="EZ40">
        <v>0.20969827473163605</v>
      </c>
      <c r="FA40">
        <v>0.16243939101696014</v>
      </c>
      <c r="FB40">
        <v>9.4127766788005829E-2</v>
      </c>
      <c r="FC40">
        <v>9.4862639904022217E-2</v>
      </c>
      <c r="FD40">
        <v>0.56200313568115234</v>
      </c>
      <c r="FE40">
        <v>1.828344464302063</v>
      </c>
      <c r="FF40">
        <v>7.4414820671081543</v>
      </c>
      <c r="FG40">
        <v>11.701373100280762</v>
      </c>
      <c r="FH40">
        <v>29.794712066650391</v>
      </c>
      <c r="FI40">
        <v>11.6209268569946</v>
      </c>
      <c r="FJ40">
        <v>3.1115412712097199</v>
      </c>
      <c r="FK40">
        <v>2.6889500617981001</v>
      </c>
      <c r="FL40">
        <v>2.8152656555175799</v>
      </c>
      <c r="FM40">
        <v>2.7759802341461199</v>
      </c>
      <c r="FN40">
        <v>3.1592984199523899</v>
      </c>
      <c r="FO40">
        <v>13002.693359375</v>
      </c>
      <c r="FP40">
        <v>77033.0078125</v>
      </c>
      <c r="FQ40">
        <v>250608.6875</v>
      </c>
      <c r="FR40">
        <v>1019993.8125</v>
      </c>
      <c r="FS40">
        <v>1603891.25</v>
      </c>
      <c r="FT40">
        <v>4083920.75</v>
      </c>
    </row>
    <row r="41">
      <c r="A41">
        <v>2002</v>
      </c>
      <c r="B41">
        <v>15052.7958984375</v>
      </c>
      <c r="C41">
        <v>8.2789282582311802E-2</v>
      </c>
      <c r="D41">
        <v>0.26072885522254402</v>
      </c>
      <c r="E41">
        <v>0.65648186206817627</v>
      </c>
      <c r="F41">
        <v>0.3762662410736084</v>
      </c>
      <c r="G41">
        <v>0.29836902022361755</v>
      </c>
      <c r="H41">
        <v>0.16959336400032043</v>
      </c>
      <c r="I41">
        <v>0.14750631153583527</v>
      </c>
      <c r="J41">
        <v>0.27885973453521729</v>
      </c>
      <c r="K41">
        <v>1.487480640411377</v>
      </c>
      <c r="L41">
        <v>12.236087799072266</v>
      </c>
      <c r="M41">
        <v>20.157754898071289</v>
      </c>
      <c r="N41">
        <v>62.226345062255859</v>
      </c>
      <c r="O41">
        <v>7.4535818099975604</v>
      </c>
      <c r="P41">
        <v>6.5781159400939897</v>
      </c>
      <c r="Q41">
        <v>4.4128503799438503</v>
      </c>
      <c r="R41">
        <v>3.0751481056213401</v>
      </c>
      <c r="S41">
        <v>2.9514453411102299</v>
      </c>
      <c r="T41">
        <v>2.7249383926391602</v>
      </c>
      <c r="U41">
        <v>2220.38232421875</v>
      </c>
      <c r="V41">
        <v>4197.61865234375</v>
      </c>
      <c r="W41">
        <v>22390.7421875</v>
      </c>
      <c r="X41">
        <v>184187.328125</v>
      </c>
      <c r="Y41">
        <v>303430.5625</v>
      </c>
      <c r="Z41">
        <v>936680.5</v>
      </c>
      <c r="AA41">
        <v>67014.3828125</v>
      </c>
      <c r="AB41">
        <v>8.1669081565912266E-2</v>
      </c>
      <c r="AC41">
        <v>0.313863684020245</v>
      </c>
      <c r="AD41">
        <v>0.60446727275848389</v>
      </c>
      <c r="AE41">
        <v>0.29514473676681519</v>
      </c>
      <c r="AF41">
        <v>0.23104918003082275</v>
      </c>
      <c r="AG41">
        <v>0.12250769138336182</v>
      </c>
      <c r="AH41">
        <v>6.7537330090999603E-2</v>
      </c>
      <c r="AI41">
        <v>0.45737078785896301</v>
      </c>
      <c r="AJ41">
        <v>1.5037310123443604</v>
      </c>
      <c r="AK41">
        <v>10.264590263366699</v>
      </c>
      <c r="AL41">
        <v>16.704421997070312</v>
      </c>
      <c r="AM41">
        <v>52.344356536865234</v>
      </c>
      <c r="AN41">
        <v>16.373737335205099</v>
      </c>
      <c r="AO41">
        <v>4.0155982971191397</v>
      </c>
      <c r="AP41">
        <v>4.0199775695800799</v>
      </c>
      <c r="AQ41">
        <v>2.8767657279968302</v>
      </c>
      <c r="AR41">
        <v>2.7675695419311501</v>
      </c>
      <c r="AS41">
        <v>2.3446896076202401</v>
      </c>
      <c r="AT41">
        <v>4525.97265625</v>
      </c>
      <c r="AU41">
        <v>30650.421875</v>
      </c>
      <c r="AV41">
        <v>100771.609375</v>
      </c>
      <c r="AW41">
        <v>687875.1875</v>
      </c>
      <c r="AX41">
        <v>1119436.5</v>
      </c>
      <c r="AY41">
        <v>3507824.75</v>
      </c>
      <c r="AZ41">
        <v>132453.171875</v>
      </c>
      <c r="BA41">
        <v>0.11814240649447025</v>
      </c>
      <c r="BB41">
        <v>0.33594126516997902</v>
      </c>
      <c r="BC41">
        <v>0.54591631889343262</v>
      </c>
      <c r="BD41">
        <v>0.26115155220031738</v>
      </c>
      <c r="BE41">
        <v>0.20436911284923553</v>
      </c>
      <c r="BF41">
        <v>0.10708542913198471</v>
      </c>
      <c r="BG41">
        <v>4.8416666686534882E-2</v>
      </c>
      <c r="BH41">
        <v>0.5416526198387146</v>
      </c>
      <c r="BI41">
        <v>1.5442752838134766</v>
      </c>
      <c r="BJ41">
        <v>8.9359445571899414</v>
      </c>
      <c r="BK41">
        <v>15.139008522033691</v>
      </c>
      <c r="BL41">
        <v>46.170005798339844</v>
      </c>
      <c r="BM41">
        <v>22.858341217041001</v>
      </c>
      <c r="BN41">
        <v>3.2561240196228001</v>
      </c>
      <c r="BO41">
        <v>3.5352852344512899</v>
      </c>
      <c r="BP41">
        <v>2.9248428344726598</v>
      </c>
      <c r="BQ41">
        <v>2.7037427425384499</v>
      </c>
      <c r="BR41">
        <v>2.32586669921875</v>
      </c>
      <c r="BS41">
        <v>6412.94091796875</v>
      </c>
      <c r="BT41">
        <v>71743.609375</v>
      </c>
      <c r="BU41">
        <v>204544.15625</v>
      </c>
      <c r="BV41">
        <v>1183594.25</v>
      </c>
      <c r="BW41">
        <v>2005209.75</v>
      </c>
      <c r="BX41">
        <v>6115363.5</v>
      </c>
      <c r="BY41">
        <v>174704.59375</v>
      </c>
      <c r="BZ41">
        <v>0.14122502310706064</v>
      </c>
      <c r="CA41">
        <v>0.34262843801401699</v>
      </c>
      <c r="CB41">
        <v>0.51614648103713989</v>
      </c>
      <c r="CC41">
        <v>0.25208172202110291</v>
      </c>
      <c r="CD41">
        <v>0.20023435354232788</v>
      </c>
      <c r="CE41">
        <v>0.11011894047260284</v>
      </c>
      <c r="CF41">
        <v>6.4675010740756989E-2</v>
      </c>
      <c r="CG41">
        <v>0.55211776494979858</v>
      </c>
      <c r="CH41">
        <v>1.536632776260376</v>
      </c>
      <c r="CI41">
        <v>8.1864013671875</v>
      </c>
      <c r="CJ41">
        <v>13.70406436920166</v>
      </c>
      <c r="CK41">
        <v>44.484916687011719</v>
      </c>
      <c r="CL41">
        <v>17.103054046630898</v>
      </c>
      <c r="CM41">
        <v>3.1108636856079102</v>
      </c>
      <c r="CN41">
        <v>3.3594622611999498</v>
      </c>
      <c r="CO41">
        <v>3.0830962657928498</v>
      </c>
      <c r="CP41">
        <v>2.92654156684875</v>
      </c>
      <c r="CQ41">
        <v>2.4826598167419398</v>
      </c>
      <c r="CR41">
        <v>11299.021484375</v>
      </c>
      <c r="CS41">
        <v>96457.5078125</v>
      </c>
      <c r="CT41">
        <v>268456.8125</v>
      </c>
      <c r="CU41">
        <v>1430201.875</v>
      </c>
      <c r="CV41">
        <v>2394163</v>
      </c>
      <c r="CW41">
        <v>7771719.5</v>
      </c>
      <c r="CX41">
        <v>166182.265625</v>
      </c>
      <c r="CY41">
        <v>0.15415020043567051</v>
      </c>
      <c r="CZ41">
        <v>0.38352599493594303</v>
      </c>
      <c r="DA41">
        <v>0.46232378482818604</v>
      </c>
      <c r="DB41">
        <v>0.21931320428848267</v>
      </c>
      <c r="DC41">
        <v>0.17417469620704651</v>
      </c>
      <c r="DD41">
        <v>0.10113061964511871</v>
      </c>
      <c r="DE41">
        <v>7.6625168323516846E-2</v>
      </c>
      <c r="DF41">
        <v>0.6320953369140625</v>
      </c>
      <c r="DG41">
        <v>1.6581873893737793</v>
      </c>
      <c r="DH41">
        <v>7.3703351020812988</v>
      </c>
      <c r="DI41">
        <v>11.637438774108887</v>
      </c>
      <c r="DJ41">
        <v>34.23468017578125</v>
      </c>
      <c r="DK41">
        <v>14.420834541320801</v>
      </c>
      <c r="DL41">
        <v>2.6763324737548801</v>
      </c>
      <c r="DM41">
        <v>2.7883269786834699</v>
      </c>
      <c r="DN41">
        <v>2.9775516986846902</v>
      </c>
      <c r="DO41">
        <v>2.9962646961212198</v>
      </c>
      <c r="DP41">
        <v>2.9614408016204798</v>
      </c>
      <c r="DQ41">
        <v>12733.744140625</v>
      </c>
      <c r="DR41">
        <v>105043.0390625</v>
      </c>
      <c r="DS41">
        <v>275561.34375</v>
      </c>
      <c r="DT41">
        <v>1224819</v>
      </c>
      <c r="DU41">
        <v>1933936</v>
      </c>
      <c r="DV41">
        <v>5689197</v>
      </c>
      <c r="DW41">
        <v>150528.953125</v>
      </c>
      <c r="DX41">
        <v>0.16095679297865814</v>
      </c>
      <c r="DY41">
        <v>0.41581816895210499</v>
      </c>
      <c r="DZ41">
        <v>0.42322498559951782</v>
      </c>
      <c r="EA41">
        <v>0.17428801953792572</v>
      </c>
      <c r="EB41">
        <v>0.13531425595283508</v>
      </c>
      <c r="EC41">
        <v>7.6130770146846771E-2</v>
      </c>
      <c r="ED41">
        <v>9.6627794206142426E-2</v>
      </c>
      <c r="EE41">
        <v>0.67930233478546143</v>
      </c>
      <c r="EF41">
        <v>1.8339874744415283</v>
      </c>
      <c r="EG41">
        <v>6.2394914627075195</v>
      </c>
      <c r="EH41">
        <v>9.7745370864868164</v>
      </c>
      <c r="EI41">
        <v>25.995626449584961</v>
      </c>
      <c r="EJ41">
        <v>11.4180746078491</v>
      </c>
      <c r="EK41">
        <v>2.4703152179718</v>
      </c>
      <c r="EL41">
        <v>2.3076601028442401</v>
      </c>
      <c r="EM41">
        <v>2.79210305213928</v>
      </c>
      <c r="EN41">
        <v>2.76615238189697</v>
      </c>
      <c r="EO41">
        <v>2.93465256690979</v>
      </c>
      <c r="EP41">
        <v>14545.2802734375</v>
      </c>
      <c r="EQ41">
        <v>102254.671875</v>
      </c>
      <c r="ER41">
        <v>276068.21875</v>
      </c>
      <c r="ES41">
        <v>939224.125</v>
      </c>
      <c r="ET41">
        <v>1471350.875</v>
      </c>
      <c r="EU41">
        <v>3913094.5</v>
      </c>
      <c r="EV41">
        <v>137849.96875</v>
      </c>
      <c r="EW41">
        <v>0.12949131975308967</v>
      </c>
      <c r="EX41">
        <v>0.39964699931863301</v>
      </c>
      <c r="EY41">
        <v>0.47086170315742493</v>
      </c>
      <c r="EZ41">
        <v>0.19101952016353607</v>
      </c>
      <c r="FA41">
        <v>0.14568322896957397</v>
      </c>
      <c r="FB41">
        <v>8.1112667918205261E-2</v>
      </c>
      <c r="FC41">
        <v>9.5276802778244019E-2</v>
      </c>
      <c r="FD41">
        <v>0.59709364175796509</v>
      </c>
      <c r="FE41">
        <v>1.8892536163330078</v>
      </c>
      <c r="FF41">
        <v>7.3653907775878906</v>
      </c>
      <c r="FG41">
        <v>11.202189445495605</v>
      </c>
      <c r="FH41">
        <v>27.523378372192383</v>
      </c>
      <c r="FI41">
        <v>11.569857597351101</v>
      </c>
      <c r="FJ41">
        <v>2.9155762195587198</v>
      </c>
      <c r="FK41">
        <v>2.4916341304779102</v>
      </c>
      <c r="FL41">
        <v>2.5938575267791699</v>
      </c>
      <c r="FM41">
        <v>2.59727954864502</v>
      </c>
      <c r="FN41">
        <v>2.94780373573303</v>
      </c>
      <c r="FO41">
        <v>13133.904296875</v>
      </c>
      <c r="FP41">
        <v>82309.3359375</v>
      </c>
      <c r="FQ41">
        <v>260433.546875</v>
      </c>
      <c r="FR41">
        <v>1015318.875</v>
      </c>
      <c r="FS41">
        <v>1544221.5</v>
      </c>
      <c r="FT41">
        <v>3794096.75</v>
      </c>
    </row>
    <row r="42">
      <c r="A42">
        <v>2003</v>
      </c>
      <c r="B42">
        <v>14702.794921875</v>
      </c>
      <c r="C42">
        <v>8.4759718407818499E-2</v>
      </c>
      <c r="D42">
        <v>0.25627478657198599</v>
      </c>
      <c r="E42">
        <v>0.65896546840667725</v>
      </c>
      <c r="F42">
        <v>0.38034415245056152</v>
      </c>
      <c r="G42">
        <v>0.29813662171363831</v>
      </c>
      <c r="H42">
        <v>0.16424016654491425</v>
      </c>
      <c r="I42">
        <v>0.14702023565769196</v>
      </c>
      <c r="J42">
        <v>0.28501942753791809</v>
      </c>
      <c r="K42">
        <v>1.8079208135604858</v>
      </c>
      <c r="L42">
        <v>11.79545783996582</v>
      </c>
      <c r="M42">
        <v>21.696693420410156</v>
      </c>
      <c r="N42">
        <v>64.3662109375</v>
      </c>
      <c r="O42">
        <v>7.4752683639526403</v>
      </c>
      <c r="P42">
        <v>6.4220066070556596</v>
      </c>
      <c r="Q42">
        <v>3.6447019577026398</v>
      </c>
      <c r="R42">
        <v>3.2236666679382302</v>
      </c>
      <c r="S42">
        <v>2.74804782867432</v>
      </c>
      <c r="T42">
        <v>2.5503578186035201</v>
      </c>
      <c r="U42">
        <v>2161.6083984375</v>
      </c>
      <c r="V42">
        <v>4190.58203125</v>
      </c>
      <c r="W42">
        <v>26581.48828125</v>
      </c>
      <c r="X42">
        <v>173426.203125</v>
      </c>
      <c r="Y42">
        <v>319002.03125</v>
      </c>
      <c r="Z42">
        <v>946363.25</v>
      </c>
      <c r="AA42">
        <v>67198.5546875</v>
      </c>
      <c r="AB42">
        <v>8.3399184263690793E-2</v>
      </c>
      <c r="AC42">
        <v>0.33134322958138102</v>
      </c>
      <c r="AD42">
        <v>0.58525753021240234</v>
      </c>
      <c r="AE42">
        <v>0.28354731202125549</v>
      </c>
      <c r="AF42">
        <v>0.21862415969371796</v>
      </c>
      <c r="AG42">
        <v>0.11262562870979309</v>
      </c>
      <c r="AH42">
        <v>7.0082537829875946E-2</v>
      </c>
      <c r="AI42">
        <v>0.46237486600875854</v>
      </c>
      <c r="AJ42">
        <v>1.4151824712753296</v>
      </c>
      <c r="AK42">
        <v>10.383512496948242</v>
      </c>
      <c r="AL42">
        <v>16.821794509887695</v>
      </c>
      <c r="AM42">
        <v>49.810142517089844</v>
      </c>
      <c r="AN42">
        <v>15.7758693695068</v>
      </c>
      <c r="AO42">
        <v>3.96468234062195</v>
      </c>
      <c r="AP42">
        <v>4.1351280212402299</v>
      </c>
      <c r="AQ42">
        <v>2.7314822673797599</v>
      </c>
      <c r="AR42">
        <v>2.6007277965545699</v>
      </c>
      <c r="AS42">
        <v>2.2643272876739502</v>
      </c>
      <c r="AT42">
        <v>4709.4453125</v>
      </c>
      <c r="AU42">
        <v>31070.921875</v>
      </c>
      <c r="AV42">
        <v>95098.21875</v>
      </c>
      <c r="AW42">
        <v>697757.0625</v>
      </c>
      <c r="AX42">
        <v>1130400.25</v>
      </c>
      <c r="AY42">
        <v>3347169.5</v>
      </c>
      <c r="AZ42">
        <v>141220.078125</v>
      </c>
      <c r="BA42">
        <v>0.11796510343500072</v>
      </c>
      <c r="BB42">
        <v>0.34263770314680603</v>
      </c>
      <c r="BC42">
        <v>0.53939712047576904</v>
      </c>
      <c r="BD42">
        <v>0.2539430558681488</v>
      </c>
      <c r="BE42">
        <v>0.19806833565235138</v>
      </c>
      <c r="BF42">
        <v>0.10370371490716934</v>
      </c>
      <c r="BG42">
        <v>4.7770809382200241E-2</v>
      </c>
      <c r="BH42">
        <v>0.52050250768661499</v>
      </c>
      <c r="BI42">
        <v>1.6303949356079102</v>
      </c>
      <c r="BJ42">
        <v>8.9289064407348633</v>
      </c>
      <c r="BK42">
        <v>14.645675659179687</v>
      </c>
      <c r="BL42">
        <v>44.989898681640625</v>
      </c>
      <c r="BM42">
        <v>23.170820236206101</v>
      </c>
      <c r="BN42">
        <v>3.3892245292663601</v>
      </c>
      <c r="BO42">
        <v>3.3086013793945299</v>
      </c>
      <c r="BP42">
        <v>2.8466389179229701</v>
      </c>
      <c r="BQ42">
        <v>2.7081379890441899</v>
      </c>
      <c r="BR42">
        <v>2.3104875087738002</v>
      </c>
      <c r="BS42">
        <v>6746.197265625</v>
      </c>
      <c r="BT42">
        <v>73505.40625</v>
      </c>
      <c r="BU42">
        <v>230244.5</v>
      </c>
      <c r="BV42">
        <v>1260940.875</v>
      </c>
      <c r="BW42">
        <v>2068263.5</v>
      </c>
      <c r="BX42">
        <v>6353477</v>
      </c>
      <c r="BY42">
        <v>187598.46875</v>
      </c>
      <c r="BZ42">
        <v>0.14297772298950501</v>
      </c>
      <c r="CA42">
        <v>0.348049396957888</v>
      </c>
      <c r="CB42">
        <v>0.50897294282913208</v>
      </c>
      <c r="CC42">
        <v>0.24544401466846466</v>
      </c>
      <c r="CD42">
        <v>0.19572016596794128</v>
      </c>
      <c r="CE42">
        <v>0.10830119252204895</v>
      </c>
      <c r="CF42">
        <v>6.2124602496623993E-2</v>
      </c>
      <c r="CG42">
        <v>0.58407515287399292</v>
      </c>
      <c r="CH42">
        <v>1.5166292190551758</v>
      </c>
      <c r="CI42">
        <v>7.9169631004333496</v>
      </c>
      <c r="CJ42">
        <v>13.133191108703613</v>
      </c>
      <c r="CK42">
        <v>43.843788146972656</v>
      </c>
      <c r="CL42">
        <v>17.804826736450199</v>
      </c>
      <c r="CM42">
        <v>2.9346516132354701</v>
      </c>
      <c r="CN42">
        <v>3.3557994365692099</v>
      </c>
      <c r="CO42">
        <v>3.1034235954284699</v>
      </c>
      <c r="CP42">
        <v>2.9854826927185099</v>
      </c>
      <c r="CQ42">
        <v>2.4762716293335001</v>
      </c>
      <c r="CR42">
        <v>11654.48046875</v>
      </c>
      <c r="CS42">
        <v>109571.6015625</v>
      </c>
      <c r="CT42">
        <v>284517.3125</v>
      </c>
      <c r="CU42">
        <v>1485210.125</v>
      </c>
      <c r="CV42">
        <v>2463766.5</v>
      </c>
      <c r="CW42">
        <v>8225027.5</v>
      </c>
      <c r="CX42">
        <v>188215.1875</v>
      </c>
      <c r="CY42">
        <v>0.15193351082227674</v>
      </c>
      <c r="CZ42">
        <v>0.38299301486215798</v>
      </c>
      <c r="DA42">
        <v>0.46507346630096436</v>
      </c>
      <c r="DB42">
        <v>0.21886590123176575</v>
      </c>
      <c r="DC42">
        <v>0.17172291874885559</v>
      </c>
      <c r="DD42">
        <v>9.6619375050067902E-2</v>
      </c>
      <c r="DE42">
        <v>6.7136317491531372E-2</v>
      </c>
      <c r="DF42">
        <v>0.6223340630531311</v>
      </c>
      <c r="DG42">
        <v>1.61310875415802</v>
      </c>
      <c r="DH42">
        <v>7.6603646278381348</v>
      </c>
      <c r="DI42">
        <v>12.158731460571289</v>
      </c>
      <c r="DJ42">
        <v>35.083930969238281</v>
      </c>
      <c r="DK42">
        <v>16.4687900543213</v>
      </c>
      <c r="DL42">
        <v>2.7253503799438499</v>
      </c>
      <c r="DM42">
        <v>2.8832247257232702</v>
      </c>
      <c r="DN42">
        <v>2.85869193077087</v>
      </c>
      <c r="DO42">
        <v>2.8279585838317902</v>
      </c>
      <c r="DP42">
        <v>2.76035809516907</v>
      </c>
      <c r="DQ42">
        <v>12636.07421875</v>
      </c>
      <c r="DR42">
        <v>117132.7265625</v>
      </c>
      <c r="DS42">
        <v>303611.5625</v>
      </c>
      <c r="DT42">
        <v>1441797</v>
      </c>
      <c r="DU42">
        <v>2288458</v>
      </c>
      <c r="DV42">
        <v>6603328.5</v>
      </c>
      <c r="DW42">
        <v>166389.109375</v>
      </c>
      <c r="DX42">
        <v>0.16304711798036539</v>
      </c>
      <c r="DY42">
        <v>0.42057366475142099</v>
      </c>
      <c r="DZ42">
        <v>0.41637921333312988</v>
      </c>
      <c r="EA42">
        <v>0.17229796946048737</v>
      </c>
      <c r="EB42">
        <v>0.13405664265155792</v>
      </c>
      <c r="EC42">
        <v>7.5287885963916779E-2</v>
      </c>
      <c r="ED42">
        <v>9.2740155756473541E-2</v>
      </c>
      <c r="EE42">
        <v>0.69918352365493774</v>
      </c>
      <c r="EF42">
        <v>1.8097685575485229</v>
      </c>
      <c r="EG42">
        <v>6.0684866905212402</v>
      </c>
      <c r="EH42">
        <v>9.6986780166625977</v>
      </c>
      <c r="EI42">
        <v>26.477556228637695</v>
      </c>
      <c r="EJ42">
        <v>11.9026689529419</v>
      </c>
      <c r="EK42">
        <v>2.39399266242981</v>
      </c>
      <c r="EL42">
        <v>2.3006477355957</v>
      </c>
      <c r="EM42">
        <v>2.8396294116973899</v>
      </c>
      <c r="EN42">
        <v>2.76593065261841</v>
      </c>
      <c r="EO42">
        <v>2.8479859828949001</v>
      </c>
      <c r="EP42">
        <v>15430.9521484375</v>
      </c>
      <c r="EQ42">
        <v>116336.5234375</v>
      </c>
      <c r="ER42">
        <v>301125.78125</v>
      </c>
      <c r="ES42">
        <v>1009730.125</v>
      </c>
      <c r="ET42">
        <v>1613754.375</v>
      </c>
      <c r="EU42">
        <v>4405577</v>
      </c>
      <c r="EV42">
        <v>146232.546875</v>
      </c>
      <c r="EW42">
        <v>0.13066846585505673</v>
      </c>
      <c r="EX42">
        <v>0.41086461972383698</v>
      </c>
      <c r="EY42">
        <v>0.45846688747406006</v>
      </c>
      <c r="EZ42">
        <v>0.17961600422859192</v>
      </c>
      <c r="FA42">
        <v>0.13572043180465698</v>
      </c>
      <c r="FB42">
        <v>7.145535945892334E-2</v>
      </c>
      <c r="FC42">
        <v>9.3446895480155945E-2</v>
      </c>
      <c r="FD42">
        <v>0.61422121524810791</v>
      </c>
      <c r="FE42">
        <v>1.9422552585601807</v>
      </c>
      <c r="FF42">
        <v>7.2412385940551758</v>
      </c>
      <c r="FG42">
        <v>11.040351867675781</v>
      </c>
      <c r="FH42">
        <v>27.947036743164063</v>
      </c>
      <c r="FI42">
        <v>11.7994394302368</v>
      </c>
      <c r="FJ42">
        <v>2.8305420875549299</v>
      </c>
      <c r="FK42">
        <v>2.3603818416595499</v>
      </c>
      <c r="FL42">
        <v>2.4808278083801301</v>
      </c>
      <c r="FM42">
        <v>2.4579653739929199</v>
      </c>
      <c r="FN42">
        <v>2.5568690299987802</v>
      </c>
      <c r="FO42">
        <v>13664.9775390625</v>
      </c>
      <c r="FP42">
        <v>89819.1328125</v>
      </c>
      <c r="FQ42">
        <v>284020.9375</v>
      </c>
      <c r="FR42">
        <v>1058904.75</v>
      </c>
      <c r="FS42">
        <v>1614458.75</v>
      </c>
      <c r="FT42">
        <v>4086766.25</v>
      </c>
    </row>
    <row r="43">
      <c r="A43">
        <v>2004</v>
      </c>
      <c r="B43">
        <v>17951.41015625</v>
      </c>
      <c r="C43">
        <v>7.3790490563906588E-2</v>
      </c>
      <c r="D43">
        <v>0.265919077627703</v>
      </c>
      <c r="E43">
        <v>0.6602904200553894</v>
      </c>
      <c r="F43">
        <v>0.35017606616020203</v>
      </c>
      <c r="G43">
        <v>0.27232223749160767</v>
      </c>
      <c r="H43">
        <v>0.14620278775691986</v>
      </c>
      <c r="I43">
        <v>0.12311050295829773</v>
      </c>
      <c r="J43">
        <v>0.23821544647216797</v>
      </c>
      <c r="K43">
        <v>2.0803637504577637</v>
      </c>
      <c r="L43">
        <v>11.735823631286621</v>
      </c>
      <c r="M43">
        <v>20.371831893920898</v>
      </c>
      <c r="N43">
        <v>54.9466552734375</v>
      </c>
      <c r="O43">
        <v>8.9484291076660192</v>
      </c>
      <c r="P43">
        <v>7.7757983207702601</v>
      </c>
      <c r="Q43">
        <v>3.17349076271057</v>
      </c>
      <c r="R43">
        <v>2.9827709197997998</v>
      </c>
      <c r="S43">
        <v>2.6718294620513898</v>
      </c>
      <c r="T43">
        <v>2.6574757099151598</v>
      </c>
      <c r="U43">
        <v>2210.00708007813</v>
      </c>
      <c r="V43">
        <v>4276.30322265625</v>
      </c>
      <c r="W43">
        <v>37345.46484375</v>
      </c>
      <c r="X43">
        <v>210674.578125</v>
      </c>
      <c r="Y43">
        <v>365703.125</v>
      </c>
      <c r="Z43">
        <v>986369.9375</v>
      </c>
      <c r="AA43">
        <v>82045.890625</v>
      </c>
      <c r="AB43">
        <v>8.1917112781078466E-2</v>
      </c>
      <c r="AC43">
        <v>0.35059002252321397</v>
      </c>
      <c r="AD43">
        <v>0.56749290227890015</v>
      </c>
      <c r="AE43">
        <v>0.26952096819877625</v>
      </c>
      <c r="AF43">
        <v>0.20789970457553864</v>
      </c>
      <c r="AG43">
        <v>0.10741899907588959</v>
      </c>
      <c r="AH43">
        <v>6.3447311520576477E-2</v>
      </c>
      <c r="AI43">
        <v>0.49588745832443237</v>
      </c>
      <c r="AJ43">
        <v>1.5273211002349854</v>
      </c>
      <c r="AK43">
        <v>10.004570007324219</v>
      </c>
      <c r="AL43">
        <v>15.776298522949219</v>
      </c>
      <c r="AM43">
        <v>46.933456420898438</v>
      </c>
      <c r="AN43">
        <v>17.437749862670898</v>
      </c>
      <c r="AO43">
        <v>3.7027132511138898</v>
      </c>
      <c r="AP43">
        <v>3.7152624130249001</v>
      </c>
      <c r="AQ43">
        <v>2.6927723884582502</v>
      </c>
      <c r="AR43">
        <v>2.6343004703521702</v>
      </c>
      <c r="AS43">
        <v>2.2838692665100102</v>
      </c>
      <c r="AT43">
        <v>5205.59130859375</v>
      </c>
      <c r="AU43">
        <v>40685.52734375</v>
      </c>
      <c r="AV43">
        <v>125310.421875</v>
      </c>
      <c r="AW43">
        <v>820833.875</v>
      </c>
      <c r="AX43">
        <v>1294380.5</v>
      </c>
      <c r="AY43">
        <v>3850697.25</v>
      </c>
      <c r="AZ43">
        <v>160695.578125</v>
      </c>
      <c r="BA43">
        <v>0.12091958697966369</v>
      </c>
      <c r="BB43">
        <v>0.34794836419844299</v>
      </c>
      <c r="BC43">
        <v>0.53113210201263428</v>
      </c>
      <c r="BD43">
        <v>0.24226100742816925</v>
      </c>
      <c r="BE43">
        <v>0.18731389939785004</v>
      </c>
      <c r="BF43">
        <v>9.7201019525527954E-2</v>
      </c>
      <c r="BG43">
        <v>4.3306794017553329E-2</v>
      </c>
      <c r="BH43">
        <v>0.54707616567611694</v>
      </c>
      <c r="BI43">
        <v>1.6788327693939209</v>
      </c>
      <c r="BJ43">
        <v>8.9100179672241211</v>
      </c>
      <c r="BK43">
        <v>14.130611419677734</v>
      </c>
      <c r="BL43">
        <v>42.376838684082031</v>
      </c>
      <c r="BM43">
        <v>25.5665988922119</v>
      </c>
      <c r="BN43">
        <v>3.2136962413787802</v>
      </c>
      <c r="BO43">
        <v>3.1631958484649698</v>
      </c>
      <c r="BP43">
        <v>2.7172708511352499</v>
      </c>
      <c r="BQ43">
        <v>2.6496872901916499</v>
      </c>
      <c r="BR43">
        <v>2.2911760807037398</v>
      </c>
      <c r="BS43">
        <v>6959.21044921875</v>
      </c>
      <c r="BT43">
        <v>87912.71875</v>
      </c>
      <c r="BU43">
        <v>269781</v>
      </c>
      <c r="BV43">
        <v>1431800.5</v>
      </c>
      <c r="BW43">
        <v>2270726.75</v>
      </c>
      <c r="BX43">
        <v>6809770.5</v>
      </c>
      <c r="BY43">
        <v>208680.015625</v>
      </c>
      <c r="BZ43">
        <v>0.14533575019542413</v>
      </c>
      <c r="CA43">
        <v>0.36005703761259</v>
      </c>
      <c r="CB43">
        <v>0.49460721015930176</v>
      </c>
      <c r="CC43">
        <v>0.23179079592227936</v>
      </c>
      <c r="CD43">
        <v>0.18315829336643219</v>
      </c>
      <c r="CE43">
        <v>0.10010857880115509</v>
      </c>
      <c r="CF43">
        <v>5.9956680983304977E-2</v>
      </c>
      <c r="CG43">
        <v>0.61143743991851807</v>
      </c>
      <c r="CH43">
        <v>1.5484746694564819</v>
      </c>
      <c r="CI43">
        <v>7.8219342231750488</v>
      </c>
      <c r="CJ43">
        <v>12.745445251464844</v>
      </c>
      <c r="CK43">
        <v>40.443794250488281</v>
      </c>
      <c r="CL43">
        <v>18.4514064788818</v>
      </c>
      <c r="CM43">
        <v>2.7954521179199201</v>
      </c>
      <c r="CN43">
        <v>3.1938111782074001</v>
      </c>
      <c r="CO43">
        <v>2.9609947204589799</v>
      </c>
      <c r="CP43">
        <v>2.8721489906311</v>
      </c>
      <c r="CQ43">
        <v>2.4723923206329301</v>
      </c>
      <c r="CR43">
        <v>12511.7607421875</v>
      </c>
      <c r="CS43">
        <v>127594.7734375</v>
      </c>
      <c r="CT43">
        <v>323135.71875</v>
      </c>
      <c r="CU43">
        <v>1632281.375</v>
      </c>
      <c r="CV43">
        <v>2659719.75</v>
      </c>
      <c r="CW43">
        <v>8439812</v>
      </c>
      <c r="CX43">
        <v>212793.53125</v>
      </c>
      <c r="CY43">
        <v>0.15246869352832843</v>
      </c>
      <c r="CZ43">
        <v>0.38927541401989701</v>
      </c>
      <c r="DA43">
        <v>0.45825591683387756</v>
      </c>
      <c r="DB43">
        <v>0.21053001284599304</v>
      </c>
      <c r="DC43">
        <v>0.16321726143360138</v>
      </c>
      <c r="DD43">
        <v>8.8317058980464935E-2</v>
      </c>
      <c r="DE43">
        <v>6.2262456864118576E-2</v>
      </c>
      <c r="DF43">
        <v>0.62829750776290894</v>
      </c>
      <c r="DG43">
        <v>1.6586971282958984</v>
      </c>
      <c r="DH43">
        <v>7.5149259567260742</v>
      </c>
      <c r="DI43">
        <v>12.345662117004395</v>
      </c>
      <c r="DJ43">
        <v>33.74969482421875</v>
      </c>
      <c r="DK43">
        <v>17.766294479370099</v>
      </c>
      <c r="DL43">
        <v>2.6978468894958501</v>
      </c>
      <c r="DM43">
        <v>2.7625865936279301</v>
      </c>
      <c r="DN43">
        <v>2.80058717727661</v>
      </c>
      <c r="DO43">
        <v>2.6425514221191402</v>
      </c>
      <c r="DP43">
        <v>2.6138603687286399</v>
      </c>
      <c r="DQ43">
        <v>13249.0478515625</v>
      </c>
      <c r="DR43">
        <v>133697.640625</v>
      </c>
      <c r="DS43">
        <v>352960.03125</v>
      </c>
      <c r="DT43">
        <v>1599127.625</v>
      </c>
      <c r="DU43">
        <v>2627077</v>
      </c>
      <c r="DV43">
        <v>7181717</v>
      </c>
      <c r="DW43">
        <v>182097.859375</v>
      </c>
      <c r="DX43">
        <v>0.16063301022429369</v>
      </c>
      <c r="DY43">
        <v>0.428976877772069</v>
      </c>
      <c r="DZ43">
        <v>0.41039010882377625</v>
      </c>
      <c r="EA43">
        <v>0.16633495688438416</v>
      </c>
      <c r="EB43">
        <v>0.12965299189090729</v>
      </c>
      <c r="EC43">
        <v>7.2122454643249512E-2</v>
      </c>
      <c r="ED43">
        <v>8.3308622241020203E-2</v>
      </c>
      <c r="EE43">
        <v>0.73521995544433594</v>
      </c>
      <c r="EF43">
        <v>1.8175240755081177</v>
      </c>
      <c r="EG43">
        <v>5.9064717292785645</v>
      </c>
      <c r="EH43">
        <v>9.4703454971313477</v>
      </c>
      <c r="EI43">
        <v>25.250425338745117</v>
      </c>
      <c r="EJ43">
        <v>13.2564945220947</v>
      </c>
      <c r="EK43">
        <v>2.2833101749420202</v>
      </c>
      <c r="EL43">
        <v>2.2576053142547599</v>
      </c>
      <c r="EM43">
        <v>2.8155291080474898</v>
      </c>
      <c r="EN43">
        <v>2.7363936901092498</v>
      </c>
      <c r="EO43">
        <v>2.8513379096984899</v>
      </c>
      <c r="EP43">
        <v>15170.322265625</v>
      </c>
      <c r="EQ43">
        <v>133881.984375</v>
      </c>
      <c r="ER43">
        <v>330967.25</v>
      </c>
      <c r="ES43">
        <v>1075555.875</v>
      </c>
      <c r="ET43">
        <v>1724529.625</v>
      </c>
      <c r="EU43">
        <v>4598048.5</v>
      </c>
      <c r="EV43">
        <v>162299.328125</v>
      </c>
      <c r="EW43">
        <v>0.1294142775374606</v>
      </c>
      <c r="EX43">
        <v>0.407511502400841</v>
      </c>
      <c r="EY43">
        <v>0.46307423710823059</v>
      </c>
      <c r="EZ43">
        <v>0.18472093343734741</v>
      </c>
      <c r="FA43">
        <v>0.14125055074691772</v>
      </c>
      <c r="FB43">
        <v>7.9848244786262512E-2</v>
      </c>
      <c r="FC43">
        <v>8.4598056972026825E-2</v>
      </c>
      <c r="FD43">
        <v>0.62503021955490112</v>
      </c>
      <c r="FE43">
        <v>1.88661789894104</v>
      </c>
      <c r="FF43">
        <v>7.0949115753173828</v>
      </c>
      <c r="FG43">
        <v>10.528013229370117</v>
      </c>
      <c r="FH43">
        <v>25.880851745605469</v>
      </c>
      <c r="FI43">
        <v>13.039725303649901</v>
      </c>
      <c r="FJ43">
        <v>2.7856106758117698</v>
      </c>
      <c r="FK43">
        <v>2.45377421379089</v>
      </c>
      <c r="FL43">
        <v>2.59661841392517</v>
      </c>
      <c r="FM43">
        <v>2.6815674304962198</v>
      </c>
      <c r="FN43">
        <v>3.0721468925476101</v>
      </c>
      <c r="FO43">
        <v>13730.2080078125</v>
      </c>
      <c r="FP43">
        <v>101441.984375</v>
      </c>
      <c r="FQ43">
        <v>306196.8125</v>
      </c>
      <c r="FR43">
        <v>1151499.375</v>
      </c>
      <c r="FS43">
        <v>1708689.5</v>
      </c>
      <c r="FT43">
        <v>4200445</v>
      </c>
    </row>
    <row r="44">
      <c r="A44">
        <v>2005</v>
      </c>
      <c r="B44">
        <v>20409.81640625</v>
      </c>
      <c r="C44">
        <v>7.0668596834869313E-2</v>
      </c>
      <c r="D44">
        <v>0.27839030557872602</v>
      </c>
      <c r="E44">
        <v>0.65094107389450073</v>
      </c>
      <c r="F44">
        <v>0.33219471573829651</v>
      </c>
      <c r="G44">
        <v>0.25294727087020874</v>
      </c>
      <c r="H44">
        <v>0.13110457360744476</v>
      </c>
      <c r="I44">
        <v>0.12067651003599167</v>
      </c>
      <c r="J44">
        <v>0.20512719452381134</v>
      </c>
      <c r="K44">
        <v>2.1978020668029785</v>
      </c>
      <c r="L44">
        <v>12.265191078186035</v>
      </c>
      <c r="M44">
        <v>20.50299072265625</v>
      </c>
      <c r="N44">
        <v>52.927104949951172</v>
      </c>
      <c r="O44">
        <v>9.1203479766845703</v>
      </c>
      <c r="P44">
        <v>9.0609931945800799</v>
      </c>
      <c r="Q44">
        <v>2.9617617130279501</v>
      </c>
      <c r="R44">
        <v>2.7075285911560099</v>
      </c>
      <c r="S44">
        <v>2.4668321609497101</v>
      </c>
      <c r="T44">
        <v>2.4762907028198202</v>
      </c>
      <c r="U44">
        <v>2462.9853515625</v>
      </c>
      <c r="V44">
        <v>4186.6083984375</v>
      </c>
      <c r="W44">
        <v>44856.734375</v>
      </c>
      <c r="X44">
        <v>250330.296875</v>
      </c>
      <c r="Y44">
        <v>418462.28125</v>
      </c>
      <c r="Z44">
        <v>1080232.5</v>
      </c>
      <c r="AA44">
        <v>91106.9296875</v>
      </c>
      <c r="AB44">
        <v>8.1308211778983813E-2</v>
      </c>
      <c r="AC44">
        <v>0.37144333781677502</v>
      </c>
      <c r="AD44">
        <v>0.54724842309951782</v>
      </c>
      <c r="AE44">
        <v>0.2451288253068924</v>
      </c>
      <c r="AF44">
        <v>0.18630713224411011</v>
      </c>
      <c r="AG44">
        <v>9.5448762178421021E-2</v>
      </c>
      <c r="AH44">
        <v>6.0740113258361816E-2</v>
      </c>
      <c r="AI44">
        <v>0.5026281476020813</v>
      </c>
      <c r="AJ44">
        <v>1.5941969156265259</v>
      </c>
      <c r="AK44">
        <v>9.7026968002319336</v>
      </c>
      <c r="AL44">
        <v>14.724207878112793</v>
      </c>
      <c r="AM44">
        <v>42.99896240234375</v>
      </c>
      <c r="AN44">
        <v>18.213710784912099</v>
      </c>
      <c r="AO44">
        <v>3.6553359031677202</v>
      </c>
      <c r="AP44">
        <v>3.4320771694183398</v>
      </c>
      <c r="AQ44">
        <v>2.52488112449646</v>
      </c>
      <c r="AR44">
        <v>2.5296781063079798</v>
      </c>
      <c r="AS44">
        <v>2.21719622612</v>
      </c>
      <c r="AT44">
        <v>5533.84521484375</v>
      </c>
      <c r="AU44">
        <v>45792.90625</v>
      </c>
      <c r="AV44">
        <v>145242.390625</v>
      </c>
      <c r="AW44">
        <v>883982.875</v>
      </c>
      <c r="AX44">
        <v>1341477.375</v>
      </c>
      <c r="AY44">
        <v>3917503.5</v>
      </c>
      <c r="AZ44">
        <v>176892.703125</v>
      </c>
      <c r="BA44">
        <v>0.12260071986977232</v>
      </c>
      <c r="BB44">
        <v>0.35898813399642698</v>
      </c>
      <c r="BC44">
        <v>0.51841115951538086</v>
      </c>
      <c r="BD44">
        <v>0.22947590053081512</v>
      </c>
      <c r="BE44">
        <v>0.17501097917556763</v>
      </c>
      <c r="BF44">
        <v>8.8461898267269135E-2</v>
      </c>
      <c r="BG44">
        <v>4.6525787562131882E-2</v>
      </c>
      <c r="BH44">
        <v>0.57864093780517578</v>
      </c>
      <c r="BI44">
        <v>1.5939445495605469</v>
      </c>
      <c r="BJ44">
        <v>8.7924337387084961</v>
      </c>
      <c r="BK44">
        <v>13.847660064697266</v>
      </c>
      <c r="BL44">
        <v>40.333106994628906</v>
      </c>
      <c r="BM44">
        <v>23.802904129028299</v>
      </c>
      <c r="BN44">
        <v>3.0325510501861599</v>
      </c>
      <c r="BO44">
        <v>3.2514240741729701</v>
      </c>
      <c r="BP44">
        <v>2.60861039161682</v>
      </c>
      <c r="BQ44">
        <v>2.52503514289856</v>
      </c>
      <c r="BR44">
        <v>2.1909744739532502</v>
      </c>
      <c r="BS44">
        <v>8230.072265625</v>
      </c>
      <c r="BT44">
        <v>102357.359375</v>
      </c>
      <c r="BU44">
        <v>281957.15625</v>
      </c>
      <c r="BV44">
        <v>1555317.375</v>
      </c>
      <c r="BW44">
        <v>2449550</v>
      </c>
      <c r="BX44">
        <v>7134632.5</v>
      </c>
      <c r="BY44">
        <v>231620.671875</v>
      </c>
      <c r="BZ44">
        <v>0.14481466814745581</v>
      </c>
      <c r="CA44">
        <v>0.36453946454113401</v>
      </c>
      <c r="CB44">
        <v>0.49064585566520691</v>
      </c>
      <c r="CC44">
        <v>0.21414206922054291</v>
      </c>
      <c r="CD44">
        <v>0.16473197937011719</v>
      </c>
      <c r="CE44">
        <v>8.608613908290863E-2</v>
      </c>
      <c r="CF44">
        <v>5.5185947567224503E-2</v>
      </c>
      <c r="CG44">
        <v>0.59942573308944702</v>
      </c>
      <c r="CH44">
        <v>1.6063529253005981</v>
      </c>
      <c r="CI44">
        <v>8.0719633102416992</v>
      </c>
      <c r="CJ44">
        <v>12.471282005310059</v>
      </c>
      <c r="CK44">
        <v>37.129985809326172</v>
      </c>
      <c r="CL44">
        <v>20.054946899414102</v>
      </c>
      <c r="CM44">
        <v>2.8532955646514901</v>
      </c>
      <c r="CN44">
        <v>3.0541021823883101</v>
      </c>
      <c r="CO44">
        <v>2.6515312194824201</v>
      </c>
      <c r="CP44">
        <v>2.6372301578521702</v>
      </c>
      <c r="CQ44">
        <v>2.3106670379638699</v>
      </c>
      <c r="CR44">
        <v>12782.2060546875</v>
      </c>
      <c r="CS44">
        <v>138839.390625</v>
      </c>
      <c r="CT44">
        <v>372064.53125</v>
      </c>
      <c r="CU44">
        <v>1869633.625</v>
      </c>
      <c r="CV44">
        <v>2888606.75</v>
      </c>
      <c r="CW44">
        <v>8600072</v>
      </c>
      <c r="CX44">
        <v>245739.6875</v>
      </c>
      <c r="CY44">
        <v>0.15114877696424309</v>
      </c>
      <c r="CZ44">
        <v>0.39220089225412402</v>
      </c>
      <c r="DA44">
        <v>0.45665037631988525</v>
      </c>
      <c r="DB44">
        <v>0.1994989812374115</v>
      </c>
      <c r="DC44">
        <v>0.15152767300605774</v>
      </c>
      <c r="DD44">
        <v>7.9155445098876953E-2</v>
      </c>
      <c r="DE44">
        <v>5.671093612909317E-2</v>
      </c>
      <c r="DF44">
        <v>0.64791256189346313</v>
      </c>
      <c r="DG44">
        <v>1.6772783994674683</v>
      </c>
      <c r="DH44">
        <v>7.9500951766967773</v>
      </c>
      <c r="DI44">
        <v>12.026762962341309</v>
      </c>
      <c r="DJ44">
        <v>33.33258056640625</v>
      </c>
      <c r="DK44">
        <v>19.5120334625244</v>
      </c>
      <c r="DL44">
        <v>2.6201424598693799</v>
      </c>
      <c r="DM44">
        <v>2.7214581966400102</v>
      </c>
      <c r="DN44">
        <v>2.5065846443176301</v>
      </c>
      <c r="DO44">
        <v>2.5183446407318102</v>
      </c>
      <c r="DP44">
        <v>2.3704037666320801</v>
      </c>
      <c r="DQ44">
        <v>13936.1279296875</v>
      </c>
      <c r="DR44">
        <v>159217.828125</v>
      </c>
      <c r="DS44">
        <v>412173.875</v>
      </c>
      <c r="DT44">
        <v>1953653.875</v>
      </c>
      <c r="DU44">
        <v>2955453</v>
      </c>
      <c r="DV44">
        <v>8191137.5</v>
      </c>
      <c r="DW44">
        <v>209839.890625</v>
      </c>
      <c r="DX44">
        <v>0.15739471400020133</v>
      </c>
      <c r="DY44">
        <v>0.42493769075418403</v>
      </c>
      <c r="DZ44">
        <v>0.41766756772994995</v>
      </c>
      <c r="EA44">
        <v>0.16657665371894836</v>
      </c>
      <c r="EB44">
        <v>0.12563319504261017</v>
      </c>
      <c r="EC44">
        <v>6.6900946199893951E-2</v>
      </c>
      <c r="ED44">
        <v>7.7948048710823059E-2</v>
      </c>
      <c r="EE44">
        <v>0.72304826974868774</v>
      </c>
      <c r="EF44">
        <v>1.8203059434890747</v>
      </c>
      <c r="EG44">
        <v>6.6013503074645996</v>
      </c>
      <c r="EH44">
        <v>10.295051574707031</v>
      </c>
      <c r="EI44">
        <v>26.382938385009766</v>
      </c>
      <c r="EJ44">
        <v>14.1774816513062</v>
      </c>
      <c r="EK44">
        <v>2.3305778503418</v>
      </c>
      <c r="EL44">
        <v>2.2939088344574001</v>
      </c>
      <c r="EM44">
        <v>2.5216882228851301</v>
      </c>
      <c r="EN44">
        <v>2.4398384094238299</v>
      </c>
      <c r="EO44">
        <v>2.5330870151519802</v>
      </c>
      <c r="EP44">
        <v>16356.6103515625</v>
      </c>
      <c r="EQ44">
        <v>151724.375</v>
      </c>
      <c r="ER44">
        <v>381972.8125</v>
      </c>
      <c r="ES44">
        <v>1385226.625</v>
      </c>
      <c r="ET44">
        <v>2160312.5</v>
      </c>
      <c r="EU44">
        <v>5536193</v>
      </c>
      <c r="EV44">
        <v>184971.0625</v>
      </c>
      <c r="EW44">
        <v>0.12628161308531677</v>
      </c>
      <c r="EX44">
        <v>0.40757697523227998</v>
      </c>
      <c r="EY44">
        <v>0.4661414623260498</v>
      </c>
      <c r="EZ44">
        <v>0.17972138524055481</v>
      </c>
      <c r="FA44">
        <v>0.13005465269088745</v>
      </c>
      <c r="FB44">
        <v>6.2312014400959015E-2</v>
      </c>
      <c r="FC44">
        <v>7.1580223739147186E-2</v>
      </c>
      <c r="FD44">
        <v>0.64649277925491333</v>
      </c>
      <c r="FE44">
        <v>1.8887231349945068</v>
      </c>
      <c r="FF44">
        <v>7.9768786430358887</v>
      </c>
      <c r="FG44">
        <v>12.16057014465332</v>
      </c>
      <c r="FH44">
        <v>27.311195373535156</v>
      </c>
      <c r="FI44">
        <v>15.4266719818115</v>
      </c>
      <c r="FJ44">
        <v>2.7028160095214799</v>
      </c>
      <c r="FK44">
        <v>2.4671356678009002</v>
      </c>
      <c r="FL44">
        <v>2.2519984245300302</v>
      </c>
      <c r="FM44">
        <v>2.13085985183716</v>
      </c>
      <c r="FN44">
        <v>2.2797577381134002</v>
      </c>
      <c r="FO44">
        <v>13240.26953125</v>
      </c>
      <c r="FP44">
        <v>119582.453125</v>
      </c>
      <c r="FQ44">
        <v>349359.125</v>
      </c>
      <c r="FR44">
        <v>1475491.75</v>
      </c>
      <c r="FS44">
        <v>2249353.5</v>
      </c>
      <c r="FT44">
        <v>5051781</v>
      </c>
    </row>
    <row r="45">
      <c r="A45">
        <v>2006</v>
      </c>
      <c r="B45">
        <v>23556.587890625</v>
      </c>
      <c r="C45">
        <v>6.4346341181023142E-2</v>
      </c>
      <c r="D45">
        <v>0.27219326016144402</v>
      </c>
      <c r="E45">
        <v>0.66346043348312378</v>
      </c>
      <c r="F45">
        <v>0.33865773677825928</v>
      </c>
      <c r="G45">
        <v>0.25472411513328552</v>
      </c>
      <c r="H45">
        <v>0.12512603402137756</v>
      </c>
      <c r="I45">
        <v>0.10040926933288574</v>
      </c>
      <c r="J45">
        <v>0.20796774327754974</v>
      </c>
      <c r="K45">
        <v>2.0764987468719482</v>
      </c>
      <c r="L45">
        <v>13.016839027404785</v>
      </c>
      <c r="M45">
        <v>21.824640274047852</v>
      </c>
      <c r="N45">
        <v>57.77691650390625</v>
      </c>
      <c r="O45">
        <v>10.975655555725099</v>
      </c>
      <c r="P45">
        <v>8.9976844787597692</v>
      </c>
      <c r="Q45">
        <v>3.1949775218963601</v>
      </c>
      <c r="R45">
        <v>2.59636402130127</v>
      </c>
      <c r="S45">
        <v>2.3339033126831099</v>
      </c>
      <c r="T45">
        <v>2.15742087364197</v>
      </c>
      <c r="U45">
        <v>2365.2998046875</v>
      </c>
      <c r="V45">
        <v>4899.01025390625</v>
      </c>
      <c r="W45">
        <v>48915.22265625</v>
      </c>
      <c r="X45">
        <v>306632.3125</v>
      </c>
      <c r="Y45">
        <v>514114.0625</v>
      </c>
      <c r="Z45">
        <v>1361027</v>
      </c>
      <c r="AA45">
        <v>101609.7578125</v>
      </c>
      <c r="AB45">
        <v>7.6720103764502112E-2</v>
      </c>
      <c r="AC45">
        <v>0.37098019495595802</v>
      </c>
      <c r="AD45">
        <v>0.55229967832565308</v>
      </c>
      <c r="AE45">
        <v>0.24073159694671631</v>
      </c>
      <c r="AF45">
        <v>0.17914699018001556</v>
      </c>
      <c r="AG45">
        <v>8.690556138753891E-2</v>
      </c>
      <c r="AH45">
        <v>4.953061044216156E-2</v>
      </c>
      <c r="AI45">
        <v>0.49008330702781677</v>
      </c>
      <c r="AJ45">
        <v>1.6034008264541626</v>
      </c>
      <c r="AK45">
        <v>10.05638313293457</v>
      </c>
      <c r="AL45">
        <v>15.791838645935059</v>
      </c>
      <c r="AM45">
        <v>39.692192077636719</v>
      </c>
      <c r="AN45">
        <v>22.352615356445298</v>
      </c>
      <c r="AO45">
        <v>3.7678563594818102</v>
      </c>
      <c r="AP45">
        <v>3.4443335533142099</v>
      </c>
      <c r="AQ45">
        <v>2.3946852684021001</v>
      </c>
      <c r="AR45">
        <v>2.2687456607818599</v>
      </c>
      <c r="AS45">
        <v>2.19135713577271</v>
      </c>
      <c r="AT45">
        <v>5032.79345703125</v>
      </c>
      <c r="AU45">
        <v>49797.24609375</v>
      </c>
      <c r="AV45">
        <v>162921.171875</v>
      </c>
      <c r="AW45">
        <v>1021826.625</v>
      </c>
      <c r="AX45">
        <v>1604604.875</v>
      </c>
      <c r="AY45">
        <v>4033114</v>
      </c>
      <c r="AZ45">
        <v>193613.21875</v>
      </c>
      <c r="BA45">
        <v>0.1172788773973939</v>
      </c>
      <c r="BB45">
        <v>0.36206635104711898</v>
      </c>
      <c r="BC45">
        <v>0.52065473794937134</v>
      </c>
      <c r="BD45">
        <v>0.22152593731880188</v>
      </c>
      <c r="BE45">
        <v>0.16728685796260834</v>
      </c>
      <c r="BF45">
        <v>8.4308460354804993E-2</v>
      </c>
      <c r="BG45">
        <v>4.1707519441843033E-2</v>
      </c>
      <c r="BH45">
        <v>0.57628822326660156</v>
      </c>
      <c r="BI45">
        <v>1.6749224662780762</v>
      </c>
      <c r="BJ45">
        <v>8.8993501663208008</v>
      </c>
      <c r="BK45">
        <v>13.639017105102539</v>
      </c>
      <c r="BL45">
        <v>37.799678802490234</v>
      </c>
      <c r="BM45">
        <v>26.5690002441406</v>
      </c>
      <c r="BN45">
        <v>3.0635423660278298</v>
      </c>
      <c r="BO45">
        <v>3.1085958480835001</v>
      </c>
      <c r="BP45">
        <v>2.4908263683319101</v>
      </c>
      <c r="BQ45">
        <v>2.45387887954712</v>
      </c>
      <c r="BR45">
        <v>2.2333767414093</v>
      </c>
      <c r="BS45">
        <v>8075.12744140625</v>
      </c>
      <c r="BT45">
        <v>111577.015625</v>
      </c>
      <c r="BU45">
        <v>324287.125</v>
      </c>
      <c r="BV45">
        <v>1723031.75</v>
      </c>
      <c r="BW45">
        <v>2640694</v>
      </c>
      <c r="BX45">
        <v>7318517.5</v>
      </c>
      <c r="BY45">
        <v>253256.609375</v>
      </c>
      <c r="BZ45">
        <v>0.14221926457229153</v>
      </c>
      <c r="CA45">
        <v>0.36534945964290699</v>
      </c>
      <c r="CB45">
        <v>0.49243128299713135</v>
      </c>
      <c r="CC45">
        <v>0.20840512216091156</v>
      </c>
      <c r="CD45">
        <v>0.15877538919448853</v>
      </c>
      <c r="CE45">
        <v>8.256974071264267E-2</v>
      </c>
      <c r="CF45">
        <v>4.8787690699100494E-2</v>
      </c>
      <c r="CG45">
        <v>0.59497767686843872</v>
      </c>
      <c r="CH45">
        <v>1.6560119390487671</v>
      </c>
      <c r="CI45">
        <v>8.2146482467651367</v>
      </c>
      <c r="CJ45">
        <v>12.40910816192627</v>
      </c>
      <c r="CK45">
        <v>35.360149383544922</v>
      </c>
      <c r="CL45">
        <v>22.697135925293001</v>
      </c>
      <c r="CM45">
        <v>2.8834364414215101</v>
      </c>
      <c r="CN45">
        <v>2.9740784168243399</v>
      </c>
      <c r="CO45">
        <v>2.5385777950286901</v>
      </c>
      <c r="CP45">
        <v>2.5624516010284402</v>
      </c>
      <c r="CQ45">
        <v>2.33008861541748</v>
      </c>
      <c r="CR45">
        <v>12355.8046875</v>
      </c>
      <c r="CS45">
        <v>150682.03125</v>
      </c>
      <c r="CT45">
        <v>419395.96875</v>
      </c>
      <c r="CU45">
        <v>2080414</v>
      </c>
      <c r="CV45">
        <v>3142688.75</v>
      </c>
      <c r="CW45">
        <v>8955192</v>
      </c>
      <c r="CX45">
        <v>282007.09375</v>
      </c>
      <c r="CY45">
        <v>0.14809546927891004</v>
      </c>
      <c r="CZ45">
        <v>0.386226643303686</v>
      </c>
      <c r="DA45">
        <v>0.4656778872013092</v>
      </c>
      <c r="DB45">
        <v>0.19860629737377167</v>
      </c>
      <c r="DC45">
        <v>0.14952675998210907</v>
      </c>
      <c r="DD45">
        <v>7.6329745352268219E-2</v>
      </c>
      <c r="DE45">
        <v>5.0115995109081268E-2</v>
      </c>
      <c r="DF45">
        <v>0.63045734167098999</v>
      </c>
      <c r="DG45">
        <v>1.7261162996292114</v>
      </c>
      <c r="DH45">
        <v>8.1833839416503906</v>
      </c>
      <c r="DI45">
        <v>12.445159912109375</v>
      </c>
      <c r="DJ45">
        <v>31.197368621826172</v>
      </c>
      <c r="DK45">
        <v>22.0897407531738</v>
      </c>
      <c r="DL45">
        <v>2.70252585411072</v>
      </c>
      <c r="DM45">
        <v>2.6978807449340798</v>
      </c>
      <c r="DN45">
        <v>2.4284377098083501</v>
      </c>
      <c r="DO45">
        <v>2.4028587341308598</v>
      </c>
      <c r="DP45">
        <v>2.45195508003235</v>
      </c>
      <c r="DQ45">
        <v>14133.06640625</v>
      </c>
      <c r="DR45">
        <v>177793.4375</v>
      </c>
      <c r="DS45">
        <v>486777.03125</v>
      </c>
      <c r="DT45">
        <v>2307772.25</v>
      </c>
      <c r="DU45">
        <v>3509623.25</v>
      </c>
      <c r="DV45">
        <v>8797879</v>
      </c>
      <c r="DW45">
        <v>231206.96875</v>
      </c>
      <c r="DX45">
        <v>0.15419758221847321</v>
      </c>
      <c r="DY45">
        <v>0.42362873860206302</v>
      </c>
      <c r="DZ45">
        <v>0.42217361927032471</v>
      </c>
      <c r="EA45">
        <v>0.16219665110111237</v>
      </c>
      <c r="EB45">
        <v>0.11953837424516678</v>
      </c>
      <c r="EC45">
        <v>5.8994285762310028E-2</v>
      </c>
      <c r="ED45">
        <v>6.611219048500061E-2</v>
      </c>
      <c r="EE45">
        <v>0.71338409185409546</v>
      </c>
      <c r="EF45">
        <v>1.8122516870498657</v>
      </c>
      <c r="EG45">
        <v>7.0067591667175293</v>
      </c>
      <c r="EH45">
        <v>11.030227661132813</v>
      </c>
      <c r="EI45">
        <v>25.316165924072266</v>
      </c>
      <c r="EJ45">
        <v>16.728878021240199</v>
      </c>
      <c r="EK45">
        <v>2.3711643218994101</v>
      </c>
      <c r="EL45">
        <v>2.3294038772582999</v>
      </c>
      <c r="EM45">
        <v>2.31556963920593</v>
      </c>
      <c r="EN45">
        <v>2.1673173904418901</v>
      </c>
      <c r="EO45">
        <v>2.3336536884307901</v>
      </c>
      <c r="EP45">
        <v>15285.5986328125</v>
      </c>
      <c r="EQ45">
        <v>164939.375</v>
      </c>
      <c r="ER45">
        <v>419005.21875</v>
      </c>
      <c r="ES45">
        <v>1620011.5</v>
      </c>
      <c r="ET45">
        <v>2550265.5</v>
      </c>
      <c r="EU45">
        <v>5853274</v>
      </c>
      <c r="EV45">
        <v>209493.578125</v>
      </c>
      <c r="EW45">
        <v>0.12043575913107743</v>
      </c>
      <c r="EX45">
        <v>0.39820046155927602</v>
      </c>
      <c r="EY45">
        <v>0.48136377334594727</v>
      </c>
      <c r="EZ45">
        <v>0.1854855865240097</v>
      </c>
      <c r="FA45">
        <v>0.13289332389831543</v>
      </c>
      <c r="FB45">
        <v>6.3117854297161102E-2</v>
      </c>
      <c r="FC45">
        <v>5.9684276580810547E-2</v>
      </c>
      <c r="FD45">
        <v>0.61638760566711426</v>
      </c>
      <c r="FE45">
        <v>1.848907470703125</v>
      </c>
      <c r="FF45">
        <v>8.2865867614746094</v>
      </c>
      <c r="FG45">
        <v>13.276532173156738</v>
      </c>
      <c r="FH45">
        <v>26.697420120239258</v>
      </c>
      <c r="FI45">
        <v>18.520704269409201</v>
      </c>
      <c r="FJ45">
        <v>2.8538370132446298</v>
      </c>
      <c r="FK45">
        <v>2.6034817695617698</v>
      </c>
      <c r="FL45">
        <v>2.2377355098724401</v>
      </c>
      <c r="FM45">
        <v>2.0022668838500999</v>
      </c>
      <c r="FN45">
        <v>2.3641319274902299</v>
      </c>
      <c r="FO45">
        <v>12503.47265625</v>
      </c>
      <c r="FP45">
        <v>129129.25</v>
      </c>
      <c r="FQ45">
        <v>387334.25</v>
      </c>
      <c r="FR45">
        <v>1735986.75</v>
      </c>
      <c r="FS45">
        <v>2781348.25</v>
      </c>
      <c r="FT45">
        <v>5592938</v>
      </c>
    </row>
    <row r="46">
      <c r="A46">
        <v>2007</v>
      </c>
      <c r="B46">
        <v>24060.947265625</v>
      </c>
      <c r="C46">
        <v>6.3814619120998783E-2</v>
      </c>
      <c r="D46">
        <v>0.28960460093150903</v>
      </c>
      <c r="E46">
        <v>0.64658081531524658</v>
      </c>
      <c r="F46">
        <v>0.32164835929870605</v>
      </c>
      <c r="G46">
        <v>0.24102669954299927</v>
      </c>
      <c r="H46">
        <v>0.11684755980968475</v>
      </c>
      <c r="I46">
        <v>9.2946186661720276E-2</v>
      </c>
      <c r="J46">
        <v>0.22593685984611511</v>
      </c>
      <c r="K46">
        <v>2.072861909866333</v>
      </c>
      <c r="L46">
        <v>12.388875007629395</v>
      </c>
      <c r="M46">
        <v>20.851594924926758</v>
      </c>
      <c r="N46">
        <v>52.199882507324219</v>
      </c>
      <c r="O46">
        <v>11.8625898361206</v>
      </c>
      <c r="P46">
        <v>8.2870512008666992</v>
      </c>
      <c r="Q46">
        <v>3.1192808151245099</v>
      </c>
      <c r="R46">
        <v>2.59601855278015</v>
      </c>
      <c r="S46">
        <v>2.31101751327515</v>
      </c>
      <c r="T46">
        <v>2.23109102249146</v>
      </c>
      <c r="U46">
        <v>2236.37329101563</v>
      </c>
      <c r="V46">
        <v>5436.2548828125</v>
      </c>
      <c r="W46">
        <v>49875.01953125</v>
      </c>
      <c r="X46">
        <v>298088.0625</v>
      </c>
      <c r="Y46">
        <v>501709.125</v>
      </c>
      <c r="Z46">
        <v>1255978.625</v>
      </c>
      <c r="AA46">
        <v>107046.6328125</v>
      </c>
      <c r="AB46">
        <v>7.416406330302934E-2</v>
      </c>
      <c r="AC46">
        <v>0.37247643115798501</v>
      </c>
      <c r="AD46">
        <v>0.5533595085144043</v>
      </c>
      <c r="AE46">
        <v>0.23394207656383514</v>
      </c>
      <c r="AF46">
        <v>0.17279718816280365</v>
      </c>
      <c r="AG46">
        <v>8.5488297045230865E-2</v>
      </c>
      <c r="AH46">
        <v>4.1006993502378464E-2</v>
      </c>
      <c r="AI46">
        <v>0.50775814056396484</v>
      </c>
      <c r="AJ46">
        <v>1.6435559988021851</v>
      </c>
      <c r="AK46">
        <v>10.198598861694336</v>
      </c>
      <c r="AL46">
        <v>15.114141464233398</v>
      </c>
      <c r="AM46">
        <v>37.247509002685547</v>
      </c>
      <c r="AN46">
        <v>27.009963989257798</v>
      </c>
      <c r="AO46">
        <v>3.6467628479003902</v>
      </c>
      <c r="AP46">
        <v>3.3667554855346702</v>
      </c>
      <c r="AQ46">
        <v>2.29491138458252</v>
      </c>
      <c r="AR46">
        <v>2.2873945236206099</v>
      </c>
      <c r="AS46">
        <v>2.27654004096985</v>
      </c>
      <c r="AT46">
        <v>4389.66064453125</v>
      </c>
      <c r="AU46">
        <v>54353.80078125</v>
      </c>
      <c r="AV46">
        <v>175937.140625</v>
      </c>
      <c r="AW46">
        <v>1091725.625</v>
      </c>
      <c r="AX46">
        <v>1617918</v>
      </c>
      <c r="AY46">
        <v>3987220.25</v>
      </c>
      <c r="AZ46">
        <v>206285.0625</v>
      </c>
      <c r="BA46">
        <v>0.11296892420110516</v>
      </c>
      <c r="BB46">
        <v>0.35883019305091601</v>
      </c>
      <c r="BC46">
        <v>0.52820092439651489</v>
      </c>
      <c r="BD46">
        <v>0.22082757949829102</v>
      </c>
      <c r="BE46">
        <v>0.16438108682632446</v>
      </c>
      <c r="BF46">
        <v>8.1490650773048401E-2</v>
      </c>
      <c r="BG46">
        <v>3.4184679388999939E-2</v>
      </c>
      <c r="BH46">
        <v>0.56599694490432739</v>
      </c>
      <c r="BI46">
        <v>1.6933969259262085</v>
      </c>
      <c r="BJ46">
        <v>9.3580961227416992</v>
      </c>
      <c r="BK46">
        <v>14.01335334777832</v>
      </c>
      <c r="BL46">
        <v>36.219100952148438</v>
      </c>
      <c r="BM46">
        <v>32.429168701171903</v>
      </c>
      <c r="BN46">
        <v>3.1343934535980198</v>
      </c>
      <c r="BO46">
        <v>3.1196234226226802</v>
      </c>
      <c r="BP46">
        <v>2.3606262207031299</v>
      </c>
      <c r="BQ46">
        <v>2.3482787609100302</v>
      </c>
      <c r="BR46">
        <v>2.2552659511566202</v>
      </c>
      <c r="BS46">
        <v>7051.7890625</v>
      </c>
      <c r="BT46">
        <v>116756.71875</v>
      </c>
      <c r="BU46">
        <v>349322.5</v>
      </c>
      <c r="BV46">
        <v>1930435.5</v>
      </c>
      <c r="BW46">
        <v>2890745.5</v>
      </c>
      <c r="BX46">
        <v>7471459.5</v>
      </c>
      <c r="BY46">
        <v>271197.15625</v>
      </c>
      <c r="BZ46">
        <v>0.13749782097092841</v>
      </c>
      <c r="CA46">
        <v>0.36134719125491699</v>
      </c>
      <c r="CB46">
        <v>0.50115501880645752</v>
      </c>
      <c r="CC46">
        <v>0.20810301601886749</v>
      </c>
      <c r="CD46">
        <v>0.15623760223388672</v>
      </c>
      <c r="CE46">
        <v>7.8053146600723267E-2</v>
      </c>
      <c r="CF46">
        <v>3.9130736142396927E-2</v>
      </c>
      <c r="CG46">
        <v>0.58990126848220825</v>
      </c>
      <c r="CH46">
        <v>1.7070869207382202</v>
      </c>
      <c r="CI46">
        <v>8.4888401031494141</v>
      </c>
      <c r="CJ46">
        <v>13.184925079345703</v>
      </c>
      <c r="CK46">
        <v>33.50457763671875</v>
      </c>
      <c r="CL46">
        <v>28.3145847320557</v>
      </c>
      <c r="CM46">
        <v>2.9243116378784202</v>
      </c>
      <c r="CN46">
        <v>2.93628597259521</v>
      </c>
      <c r="CO46">
        <v>2.45444631576538</v>
      </c>
      <c r="CP46">
        <v>2.3735511302947998</v>
      </c>
      <c r="CQ46">
        <v>2.3363769054412802</v>
      </c>
      <c r="CR46">
        <v>10612.14453125</v>
      </c>
      <c r="CS46">
        <v>159979.546875</v>
      </c>
      <c r="CT46">
        <v>462957.125</v>
      </c>
      <c r="CU46">
        <v>2302149.25</v>
      </c>
      <c r="CV46">
        <v>3575714.25</v>
      </c>
      <c r="CW46">
        <v>9086346</v>
      </c>
      <c r="CX46">
        <v>302764.28125</v>
      </c>
      <c r="CY46">
        <v>0.14572604461452887</v>
      </c>
      <c r="CZ46">
        <v>0.38236825500016702</v>
      </c>
      <c r="DA46">
        <v>0.47190567851066589</v>
      </c>
      <c r="DB46">
        <v>0.19856402277946472</v>
      </c>
      <c r="DC46">
        <v>0.14782389998435974</v>
      </c>
      <c r="DD46">
        <v>7.3536001145839691E-2</v>
      </c>
      <c r="DE46">
        <v>4.3156135827302933E-2</v>
      </c>
      <c r="DF46">
        <v>0.62142109870910645</v>
      </c>
      <c r="DG46">
        <v>1.7748785018920898</v>
      </c>
      <c r="DH46">
        <v>8.4837207794189453</v>
      </c>
      <c r="DI46">
        <v>13.022295951843262</v>
      </c>
      <c r="DJ46">
        <v>31.145744323730469</v>
      </c>
      <c r="DK46">
        <v>25.664293289184599</v>
      </c>
      <c r="DL46">
        <v>2.7493834495544398</v>
      </c>
      <c r="DM46">
        <v>2.6590814590454102</v>
      </c>
      <c r="DN46">
        <v>2.3411509990692099</v>
      </c>
      <c r="DO46">
        <v>2.27321434020996</v>
      </c>
      <c r="DP46">
        <v>2.36578392982483</v>
      </c>
      <c r="DQ46">
        <v>13066.13671875</v>
      </c>
      <c r="DR46">
        <v>188144.109375</v>
      </c>
      <c r="DS46">
        <v>537369.8125</v>
      </c>
      <c r="DT46">
        <v>2568567.75</v>
      </c>
      <c r="DU46">
        <v>3942686</v>
      </c>
      <c r="DV46">
        <v>9429819</v>
      </c>
      <c r="DW46">
        <v>249457.359375</v>
      </c>
      <c r="DX46">
        <v>0.15037398982233002</v>
      </c>
      <c r="DY46">
        <v>0.41362939393314502</v>
      </c>
      <c r="DZ46">
        <v>0.4359966516494751</v>
      </c>
      <c r="EA46">
        <v>0.17276675999164581</v>
      </c>
      <c r="EB46">
        <v>0.12793660163879395</v>
      </c>
      <c r="EC46">
        <v>6.1474569141864777E-2</v>
      </c>
      <c r="ED46">
        <v>5.4248813539743423E-2</v>
      </c>
      <c r="EE46">
        <v>0.69852536916732788</v>
      </c>
      <c r="EF46">
        <v>1.77849280834198</v>
      </c>
      <c r="EG46">
        <v>7.4382157325744629</v>
      </c>
      <c r="EH46">
        <v>11.313136100769043</v>
      </c>
      <c r="EI46">
        <v>26.484491348266602</v>
      </c>
      <c r="EJ46">
        <v>20.399126052856399</v>
      </c>
      <c r="EK46">
        <v>2.43262815475464</v>
      </c>
      <c r="EL46">
        <v>2.4510631561279301</v>
      </c>
      <c r="EM46">
        <v>2.3232393264770499</v>
      </c>
      <c r="EN46">
        <v>2.2573809623718302</v>
      </c>
      <c r="EO46">
        <v>2.3253810405731201</v>
      </c>
      <c r="EP46">
        <v>13532.765625</v>
      </c>
      <c r="EQ46">
        <v>174252.296875</v>
      </c>
      <c r="ER46">
        <v>443658.125</v>
      </c>
      <c r="ES46">
        <v>1855517.625</v>
      </c>
      <c r="ET46">
        <v>2822145</v>
      </c>
      <c r="EU46">
        <v>6606751.5</v>
      </c>
      <c r="EV46">
        <v>232938.46875</v>
      </c>
      <c r="EW46">
        <v>0.11351620005007075</v>
      </c>
      <c r="EX46">
        <v>0.386722826751004</v>
      </c>
      <c r="EY46">
        <v>0.49976101517677307</v>
      </c>
      <c r="EZ46">
        <v>0.1989692747592926</v>
      </c>
      <c r="FA46">
        <v>0.14127261936664581</v>
      </c>
      <c r="FB46">
        <v>6.4289204776287079E-2</v>
      </c>
      <c r="FC46">
        <v>5.0814636051654816E-2</v>
      </c>
      <c r="FD46">
        <v>0.60798090696334839</v>
      </c>
      <c r="FE46">
        <v>1.840707540512085</v>
      </c>
      <c r="FF46">
        <v>9.134547233581543</v>
      </c>
      <c r="FG46">
        <v>14.58457088470459</v>
      </c>
      <c r="FH46">
        <v>31.716094970703125</v>
      </c>
      <c r="FI46">
        <v>21.7708854675293</v>
      </c>
      <c r="FJ46">
        <v>2.91594457626343</v>
      </c>
      <c r="FK46">
        <v>2.7145483493804901</v>
      </c>
      <c r="FL46">
        <v>2.17815065383911</v>
      </c>
      <c r="FM46">
        <v>1.93826568126678</v>
      </c>
      <c r="FN46">
        <v>2.0285496711731001</v>
      </c>
      <c r="FO46">
        <v>11836.68359375</v>
      </c>
      <c r="FP46">
        <v>141622.140625</v>
      </c>
      <c r="FQ46">
        <v>428771.59375</v>
      </c>
      <c r="FR46">
        <v>2127787.5</v>
      </c>
      <c r="FS46">
        <v>3397307.5</v>
      </c>
      <c r="FT46">
        <v>7387898.5</v>
      </c>
    </row>
    <row r="47">
      <c r="A47">
        <v>2008</v>
      </c>
      <c r="B47">
        <v>23603.546875</v>
      </c>
      <c r="C47">
        <v>6.2867571589545784E-2</v>
      </c>
      <c r="D47">
        <v>0.30846082926394103</v>
      </c>
      <c r="E47">
        <v>0.62867158651351929</v>
      </c>
      <c r="F47">
        <v>0.29709321260452271</v>
      </c>
      <c r="G47">
        <v>0.21707643568515778</v>
      </c>
      <c r="H47">
        <v>0.10015479475259781</v>
      </c>
      <c r="I47">
        <v>8.3913542330265045E-2</v>
      </c>
      <c r="J47">
        <v>0.25433796644210815</v>
      </c>
      <c r="K47">
        <v>2.0615608692169189</v>
      </c>
      <c r="L47">
        <v>12.392474174499512</v>
      </c>
      <c r="M47">
        <v>20.889129638671875</v>
      </c>
      <c r="N47">
        <v>46.627632141113281</v>
      </c>
      <c r="O47">
        <v>13.1463079452515</v>
      </c>
      <c r="P47">
        <v>7.3689947128295898</v>
      </c>
      <c r="Q47">
        <v>3.0489878654479998</v>
      </c>
      <c r="R47">
        <v>2.39718461036682</v>
      </c>
      <c r="S47">
        <v>2.0746324062347399</v>
      </c>
      <c r="T47">
        <v>2.1087348461151101</v>
      </c>
      <c r="U47">
        <v>1980.6572265625</v>
      </c>
      <c r="V47">
        <v>6003.2783203125</v>
      </c>
      <c r="W47">
        <v>48660.1484375</v>
      </c>
      <c r="X47">
        <v>292506.34375</v>
      </c>
      <c r="Y47">
        <v>493057.53125</v>
      </c>
      <c r="Z47">
        <v>1100577.5</v>
      </c>
      <c r="AA47">
        <v>100780.7109375</v>
      </c>
      <c r="AB47">
        <v>7.5210126397988492E-2</v>
      </c>
      <c r="AC47">
        <v>0.37400180992305998</v>
      </c>
      <c r="AD47">
        <v>0.55078804492950439</v>
      </c>
      <c r="AE47">
        <v>0.21872961521148682</v>
      </c>
      <c r="AF47">
        <v>0.15744467079639435</v>
      </c>
      <c r="AG47">
        <v>7.0553064346313477E-2</v>
      </c>
      <c r="AH47">
        <v>3.6379572004079819E-2</v>
      </c>
      <c r="AI47">
        <v>0.49583098292350769</v>
      </c>
      <c r="AJ47">
        <v>1.768047571182251</v>
      </c>
      <c r="AK47">
        <v>10.199019432067871</v>
      </c>
      <c r="AL47">
        <v>15.029107093811035</v>
      </c>
      <c r="AM47">
        <v>35.376209259033203</v>
      </c>
      <c r="AN47">
        <v>30.4528903961182</v>
      </c>
      <c r="AO47">
        <v>3.73028612136841</v>
      </c>
      <c r="AP47">
        <v>3.1152038574218799</v>
      </c>
      <c r="AQ47">
        <v>2.1439459323883101</v>
      </c>
      <c r="AR47">
        <v>2.0968098640441899</v>
      </c>
      <c r="AS47">
        <v>1.99681460857391</v>
      </c>
      <c r="AT47">
        <v>3666.35913085938</v>
      </c>
      <c r="AU47">
        <v>49970.19921875</v>
      </c>
      <c r="AV47">
        <v>178185.09375</v>
      </c>
      <c r="AW47">
        <v>1027864.4375</v>
      </c>
      <c r="AX47">
        <v>1514644.125</v>
      </c>
      <c r="AY47">
        <v>3565239.5</v>
      </c>
      <c r="AZ47">
        <v>199906.625</v>
      </c>
      <c r="BA47">
        <v>0.11174601208132066</v>
      </c>
      <c r="BB47">
        <v>0.36483448560875997</v>
      </c>
      <c r="BC47">
        <v>0.52341955900192261</v>
      </c>
      <c r="BD47">
        <v>0.21187415719032288</v>
      </c>
      <c r="BE47">
        <v>0.15727639198303223</v>
      </c>
      <c r="BF47">
        <v>7.8827135264873505E-2</v>
      </c>
      <c r="BG47">
        <v>3.1075146049261093E-2</v>
      </c>
      <c r="BH47">
        <v>0.56365376710891724</v>
      </c>
      <c r="BI47">
        <v>1.7966351509094238</v>
      </c>
      <c r="BJ47">
        <v>9.0229368209838867</v>
      </c>
      <c r="BK47">
        <v>13.762242317199707</v>
      </c>
      <c r="BL47">
        <v>33.363555908203125</v>
      </c>
      <c r="BM47">
        <v>35.683635711669901</v>
      </c>
      <c r="BN47">
        <v>3.1517369747161901</v>
      </c>
      <c r="BO47">
        <v>2.9136948585510298</v>
      </c>
      <c r="BP47">
        <v>2.3498182296752899</v>
      </c>
      <c r="BQ47">
        <v>2.2881126403808598</v>
      </c>
      <c r="BR47">
        <v>2.3670904636383101</v>
      </c>
      <c r="BS47">
        <v>6212.12744140625</v>
      </c>
      <c r="BT47">
        <v>112678.1171875</v>
      </c>
      <c r="BU47">
        <v>359159.28125</v>
      </c>
      <c r="BV47">
        <v>1803744.875</v>
      </c>
      <c r="BW47">
        <v>2751163.5</v>
      </c>
      <c r="BX47">
        <v>6669595.5</v>
      </c>
      <c r="BY47">
        <v>269487.59375</v>
      </c>
      <c r="BZ47">
        <v>0.13791898846950715</v>
      </c>
      <c r="CA47">
        <v>0.36770346166427698</v>
      </c>
      <c r="CB47">
        <v>0.49437755346298218</v>
      </c>
      <c r="CC47">
        <v>0.20015980303287506</v>
      </c>
      <c r="CD47">
        <v>0.15036550164222717</v>
      </c>
      <c r="CE47">
        <v>7.7506296336650848E-2</v>
      </c>
      <c r="CF47">
        <v>3.6996833980083466E-2</v>
      </c>
      <c r="CG47">
        <v>0.58807194232940674</v>
      </c>
      <c r="CH47">
        <v>1.7578920125961304</v>
      </c>
      <c r="CI47">
        <v>8.1952095031738281</v>
      </c>
      <c r="CJ47">
        <v>12.528567314147949</v>
      </c>
      <c r="CK47">
        <v>32.568809509277344</v>
      </c>
      <c r="CL47">
        <v>29.956789016723601</v>
      </c>
      <c r="CM47">
        <v>2.93189144134521</v>
      </c>
      <c r="CN47">
        <v>2.8127968311309801</v>
      </c>
      <c r="CO47">
        <v>2.44333052635193</v>
      </c>
      <c r="CP47">
        <v>2.4001004695892298</v>
      </c>
      <c r="CQ47">
        <v>2.38323903083801</v>
      </c>
      <c r="CR47">
        <v>9970.1875</v>
      </c>
      <c r="CS47">
        <v>158478.09375</v>
      </c>
      <c r="CT47">
        <v>473730.09375</v>
      </c>
      <c r="CU47">
        <v>2208507.25</v>
      </c>
      <c r="CV47">
        <v>3376293.5</v>
      </c>
      <c r="CW47">
        <v>8776890</v>
      </c>
      <c r="CX47">
        <v>303269.3125</v>
      </c>
      <c r="CY47">
        <v>0.14676651018284423</v>
      </c>
      <c r="CZ47">
        <v>0.38224312534662902</v>
      </c>
      <c r="DA47">
        <v>0.47099032998085022</v>
      </c>
      <c r="DB47">
        <v>0.19284150004386902</v>
      </c>
      <c r="DC47">
        <v>0.14272139966487885</v>
      </c>
      <c r="DD47">
        <v>7.2144888341426849E-2</v>
      </c>
      <c r="DE47">
        <v>3.6992870271205902E-2</v>
      </c>
      <c r="DF47">
        <v>0.61251085996627808</v>
      </c>
      <c r="DG47">
        <v>1.7901848554611206</v>
      </c>
      <c r="DH47">
        <v>8.435420036315918</v>
      </c>
      <c r="DI47">
        <v>12.365477561950684</v>
      </c>
      <c r="DJ47">
        <v>29.772211074829102</v>
      </c>
      <c r="DK47">
        <v>29.949419021606399</v>
      </c>
      <c r="DL47">
        <v>2.7860689163207999</v>
      </c>
      <c r="DM47">
        <v>2.6313395500183101</v>
      </c>
      <c r="DN47">
        <v>2.28679299354553</v>
      </c>
      <c r="DO47">
        <v>2.3105742931365998</v>
      </c>
      <c r="DP47">
        <v>2.4181368350982702</v>
      </c>
      <c r="DQ47">
        <v>11218.802734375</v>
      </c>
      <c r="DR47">
        <v>185755.75</v>
      </c>
      <c r="DS47">
        <v>542908.125</v>
      </c>
      <c r="DT47">
        <v>2558204</v>
      </c>
      <c r="DU47">
        <v>3750070</v>
      </c>
      <c r="DV47">
        <v>9028998</v>
      </c>
      <c r="DW47">
        <v>249529.421875</v>
      </c>
      <c r="DX47">
        <v>0.1508395914598476</v>
      </c>
      <c r="DY47">
        <v>0.412184208745485</v>
      </c>
      <c r="DZ47">
        <v>0.43697616457939148</v>
      </c>
      <c r="EA47">
        <v>0.16952966153621674</v>
      </c>
      <c r="EB47">
        <v>0.12281645834445953</v>
      </c>
      <c r="EC47">
        <v>5.6673463433980942E-2</v>
      </c>
      <c r="ED47">
        <v>5.1614362746477127E-2</v>
      </c>
      <c r="EE47">
        <v>0.67982602119445801</v>
      </c>
      <c r="EF47">
        <v>1.7441778182983398</v>
      </c>
      <c r="EG47">
        <v>7.5966830253601074</v>
      </c>
      <c r="EH47">
        <v>12.095755577087402</v>
      </c>
      <c r="EI47">
        <v>25.402803421020508</v>
      </c>
      <c r="EJ47">
        <v>21.445844650268601</v>
      </c>
      <c r="EK47">
        <v>2.4981350898742698</v>
      </c>
      <c r="EL47">
        <v>2.5054666996002202</v>
      </c>
      <c r="EM47">
        <v>2.2319812774658199</v>
      </c>
      <c r="EN47">
        <v>2.0246620178222701</v>
      </c>
      <c r="EO47">
        <v>2.23207354545593</v>
      </c>
      <c r="EP47">
        <v>12879.3017578125</v>
      </c>
      <c r="EQ47">
        <v>169636.59375</v>
      </c>
      <c r="ER47">
        <v>435223.6875</v>
      </c>
      <c r="ES47">
        <v>1895595.875</v>
      </c>
      <c r="ET47">
        <v>3018247</v>
      </c>
      <c r="EU47">
        <v>6338747</v>
      </c>
      <c r="EV47">
        <v>234680.96875</v>
      </c>
      <c r="EW47">
        <v>0.11680443250322281</v>
      </c>
      <c r="EX47">
        <v>0.39081152998459001</v>
      </c>
      <c r="EY47">
        <v>0.49238401651382446</v>
      </c>
      <c r="EZ47">
        <v>0.19088472425937653</v>
      </c>
      <c r="FA47">
        <v>0.13212598860263824</v>
      </c>
      <c r="FB47">
        <v>5.7698540389537811E-2</v>
      </c>
      <c r="FC47">
        <v>4.9180354923009872E-2</v>
      </c>
      <c r="FD47">
        <v>0.62305760383605957</v>
      </c>
      <c r="FE47">
        <v>1.8226025104522705</v>
      </c>
      <c r="FF47">
        <v>9.0503911972045898</v>
      </c>
      <c r="FG47">
        <v>15.274317741394043</v>
      </c>
      <c r="FH47">
        <v>27.462135314941406</v>
      </c>
      <c r="FI47">
        <v>22.500005722045898</v>
      </c>
      <c r="FJ47">
        <v>2.8348975181579599</v>
      </c>
      <c r="FK47">
        <v>2.7013978958129901</v>
      </c>
      <c r="FL47">
        <v>2.1078245639800999</v>
      </c>
      <c r="FM47">
        <v>1.72764945030212</v>
      </c>
      <c r="FN47">
        <v>2.1030435562133798</v>
      </c>
      <c r="FO47">
        <v>11541.693359375</v>
      </c>
      <c r="FP47">
        <v>146219.765625</v>
      </c>
      <c r="FQ47">
        <v>427730.125</v>
      </c>
      <c r="FR47">
        <v>2123954.5</v>
      </c>
      <c r="FS47">
        <v>3584591.75</v>
      </c>
      <c r="FT47">
        <v>6444840.5</v>
      </c>
    </row>
    <row r="48">
      <c r="A48">
        <v>2009</v>
      </c>
      <c r="B48">
        <v>22327.640625</v>
      </c>
      <c r="C48">
        <v>6.4105072431975704E-2</v>
      </c>
      <c r="D48">
        <v>0.30380817568360602</v>
      </c>
      <c r="E48">
        <v>0.63208675384521484</v>
      </c>
      <c r="F48">
        <v>0.30718585848808289</v>
      </c>
      <c r="G48">
        <v>0.22507472336292267</v>
      </c>
      <c r="H48">
        <v>0.10007592290639877</v>
      </c>
      <c r="I48">
        <v>7.6939299702644348E-2</v>
      </c>
      <c r="J48">
        <v>0.27163317799568176</v>
      </c>
      <c r="K48">
        <v>1.8473448753356934</v>
      </c>
      <c r="L48">
        <v>12.645873069763184</v>
      </c>
      <c r="M48">
        <v>21.207847595214844</v>
      </c>
      <c r="N48">
        <v>50.833175659179688</v>
      </c>
      <c r="O48">
        <v>14.3478956222534</v>
      </c>
      <c r="P48">
        <v>6.8908038139343297</v>
      </c>
      <c r="Q48">
        <v>3.4209239482879599</v>
      </c>
      <c r="R48">
        <v>2.4289786815643302</v>
      </c>
      <c r="S48">
        <v>2.1221110820770299</v>
      </c>
      <c r="T48">
        <v>1.9642570018768299</v>
      </c>
      <c r="U48">
        <v>1717.873046875</v>
      </c>
      <c r="V48">
        <v>6064.92822265625</v>
      </c>
      <c r="W48">
        <v>41246.8515625</v>
      </c>
      <c r="X48">
        <v>282352.5</v>
      </c>
      <c r="Y48">
        <v>473521.21875</v>
      </c>
      <c r="Z48">
        <v>1134984.875</v>
      </c>
      <c r="AA48">
        <v>93662.7421875</v>
      </c>
      <c r="AB48">
        <v>7.0662076496555051E-2</v>
      </c>
      <c r="AC48">
        <v>0.36446928868935302</v>
      </c>
      <c r="AD48">
        <v>0.56486862897872925</v>
      </c>
      <c r="AE48">
        <v>0.22124911844730377</v>
      </c>
      <c r="AF48">
        <v>0.15669457614421844</v>
      </c>
      <c r="AG48">
        <v>6.7484967410564423E-2</v>
      </c>
      <c r="AH48">
        <v>3.0751001089811325E-2</v>
      </c>
      <c r="AI48">
        <v>0.43995082378387451</v>
      </c>
      <c r="AJ48">
        <v>1.8246490955352783</v>
      </c>
      <c r="AK48">
        <v>10.745835304260254</v>
      </c>
      <c r="AL48">
        <v>15.679685592651367</v>
      </c>
      <c r="AM48">
        <v>36.368553161621094</v>
      </c>
      <c r="AN48">
        <v>36.040908813476598</v>
      </c>
      <c r="AO48">
        <v>4.2247281074523899</v>
      </c>
      <c r="AP48">
        <v>3.0958209037780802</v>
      </c>
      <c r="AQ48">
        <v>2.0593638420104998</v>
      </c>
      <c r="AR48">
        <v>2.0001533031463601</v>
      </c>
      <c r="AS48">
        <v>1.8520927429199201</v>
      </c>
      <c r="AT48">
        <v>2880.22314453125</v>
      </c>
      <c r="AU48">
        <v>41207</v>
      </c>
      <c r="AV48">
        <v>170901.640625</v>
      </c>
      <c r="AW48">
        <v>1006484.4375</v>
      </c>
      <c r="AX48">
        <v>1468602.375</v>
      </c>
      <c r="AY48">
        <v>3406378.25</v>
      </c>
      <c r="AZ48">
        <v>186385.75</v>
      </c>
      <c r="BA48">
        <v>0.10509960402406159</v>
      </c>
      <c r="BB48">
        <v>0.36201980417647101</v>
      </c>
      <c r="BC48">
        <v>0.53288060426712036</v>
      </c>
      <c r="BD48">
        <v>0.21384991705417633</v>
      </c>
      <c r="BE48">
        <v>0.15708586573600769</v>
      </c>
      <c r="BF48">
        <v>7.6958835124969482E-2</v>
      </c>
      <c r="BG48">
        <v>2.7054101228713989E-2</v>
      </c>
      <c r="BH48">
        <v>0.54815179109573364</v>
      </c>
      <c r="BI48">
        <v>1.8487958908081055</v>
      </c>
      <c r="BJ48">
        <v>9.2649145126342773</v>
      </c>
      <c r="BK48">
        <v>14.329778671264648</v>
      </c>
      <c r="BL48">
        <v>32.735671997070313</v>
      </c>
      <c r="BM48">
        <v>40.996959686279297</v>
      </c>
      <c r="BN48">
        <v>3.2651317119598402</v>
      </c>
      <c r="BO48">
        <v>2.88285183906555</v>
      </c>
      <c r="BP48">
        <v>2.3099451065063499</v>
      </c>
      <c r="BQ48">
        <v>2.1953880786895801</v>
      </c>
      <c r="BR48">
        <v>2.35562300682068</v>
      </c>
      <c r="BS48">
        <v>5042.4990234375</v>
      </c>
      <c r="BT48">
        <v>102167.6796875</v>
      </c>
      <c r="BU48">
        <v>344589.21875</v>
      </c>
      <c r="BV48">
        <v>1726848</v>
      </c>
      <c r="BW48">
        <v>2670866.5</v>
      </c>
      <c r="BX48">
        <v>6101463</v>
      </c>
      <c r="BY48">
        <v>258808.9375</v>
      </c>
      <c r="BZ48">
        <v>0.13357431305666231</v>
      </c>
      <c r="CA48">
        <v>0.372838215595584</v>
      </c>
      <c r="CB48">
        <v>0.49358746409416199</v>
      </c>
      <c r="CC48">
        <v>0.19567561149597168</v>
      </c>
      <c r="CD48">
        <v>0.14417417347431183</v>
      </c>
      <c r="CE48">
        <v>7.1968264877796173E-2</v>
      </c>
      <c r="CF48">
        <v>3.4559689462184906E-2</v>
      </c>
      <c r="CG48">
        <v>0.6040116548538208</v>
      </c>
      <c r="CH48">
        <v>1.8120613098144531</v>
      </c>
      <c r="CI48">
        <v>8.6119441986083984</v>
      </c>
      <c r="CJ48">
        <v>12.639834403991699</v>
      </c>
      <c r="CK48">
        <v>30.334907531738281</v>
      </c>
      <c r="CL48">
        <v>32.08203125</v>
      </c>
      <c r="CM48">
        <v>2.8688819408416699</v>
      </c>
      <c r="CN48">
        <v>2.7245130538940399</v>
      </c>
      <c r="CO48">
        <v>2.2746374607086199</v>
      </c>
      <c r="CP48">
        <v>2.2833094596862802</v>
      </c>
      <c r="CQ48">
        <v>2.36676120758057</v>
      </c>
      <c r="CR48">
        <v>8944.3564453125</v>
      </c>
      <c r="CS48">
        <v>156323.609375</v>
      </c>
      <c r="CT48">
        <v>468977.65625</v>
      </c>
      <c r="CU48">
        <v>2228848.25</v>
      </c>
      <c r="CV48">
        <v>3271302</v>
      </c>
      <c r="CW48">
        <v>7850945</v>
      </c>
      <c r="CX48">
        <v>293128.6875</v>
      </c>
      <c r="CY48">
        <v>0.14055652879028008</v>
      </c>
      <c r="CZ48">
        <v>0.38282517866919602</v>
      </c>
      <c r="DA48">
        <v>0.47661828994750977</v>
      </c>
      <c r="DB48">
        <v>0.18899349868297577</v>
      </c>
      <c r="DC48">
        <v>0.13730804622173309</v>
      </c>
      <c r="DD48">
        <v>6.5814875066280365E-2</v>
      </c>
      <c r="DE48">
        <v>3.1926438212394714E-2</v>
      </c>
      <c r="DF48">
        <v>0.59775322675704956</v>
      </c>
      <c r="DG48">
        <v>1.8412607908248901</v>
      </c>
      <c r="DH48">
        <v>8.7403783798217773</v>
      </c>
      <c r="DI48">
        <v>12.667059898376465</v>
      </c>
      <c r="DJ48">
        <v>28.408611297607422</v>
      </c>
      <c r="DK48">
        <v>34.720294952392599</v>
      </c>
      <c r="DL48">
        <v>2.87563896179199</v>
      </c>
      <c r="DM48">
        <v>2.5886573791503902</v>
      </c>
      <c r="DN48">
        <v>2.16275954246521</v>
      </c>
      <c r="DO48">
        <v>2.1699419021606401</v>
      </c>
      <c r="DP48">
        <v>2.3227839469909699</v>
      </c>
      <c r="DQ48">
        <v>9358.5546875</v>
      </c>
      <c r="DR48">
        <v>175218.625</v>
      </c>
      <c r="DS48">
        <v>539726.375</v>
      </c>
      <c r="DT48">
        <v>2562055.75</v>
      </c>
      <c r="DU48">
        <v>3713078.75</v>
      </c>
      <c r="DV48">
        <v>8327379</v>
      </c>
      <c r="DW48">
        <v>245765.296875</v>
      </c>
      <c r="DX48">
        <v>0.14603580220494647</v>
      </c>
      <c r="DY48">
        <v>0.40407772028018102</v>
      </c>
      <c r="DZ48">
        <v>0.44988647103309631</v>
      </c>
      <c r="EA48">
        <v>0.17464694380760193</v>
      </c>
      <c r="EB48">
        <v>0.12402059882879257</v>
      </c>
      <c r="EC48">
        <v>5.4496258497238159E-2</v>
      </c>
      <c r="ED48">
        <v>4.1048604995012283E-2</v>
      </c>
      <c r="EE48">
        <v>0.66149169206619263</v>
      </c>
      <c r="EF48">
        <v>1.7196980714797974</v>
      </c>
      <c r="EG48">
        <v>8.4525604248046875</v>
      </c>
      <c r="EH48">
        <v>12.736939430236816</v>
      </c>
      <c r="EI48">
        <v>27.289127349853516</v>
      </c>
      <c r="EJ48">
        <v>26.979761123657202</v>
      </c>
      <c r="EK48">
        <v>2.5819449424743701</v>
      </c>
      <c r="EL48">
        <v>2.6162583827972399</v>
      </c>
      <c r="EM48">
        <v>2.0665907859802202</v>
      </c>
      <c r="EN48">
        <v>1.9475730657577499</v>
      </c>
      <c r="EO48">
        <v>1.99444079399109</v>
      </c>
      <c r="EP48">
        <v>10088.322265625</v>
      </c>
      <c r="EQ48">
        <v>162571.703125</v>
      </c>
      <c r="ER48">
        <v>422642.09375</v>
      </c>
      <c r="ES48">
        <v>2077346.125</v>
      </c>
      <c r="ET48">
        <v>3130297.75</v>
      </c>
      <c r="EU48">
        <v>6706720.5</v>
      </c>
      <c r="EV48">
        <v>239972.4375</v>
      </c>
      <c r="EW48">
        <v>0.11158307861880661</v>
      </c>
      <c r="EX48">
        <v>0.37926247058183798</v>
      </c>
      <c r="EY48">
        <v>0.50915449857711792</v>
      </c>
      <c r="EZ48">
        <v>0.19818827509880066</v>
      </c>
      <c r="FA48">
        <v>0.13551032543182373</v>
      </c>
      <c r="FB48">
        <v>5.6333072483539581E-2</v>
      </c>
      <c r="FC48">
        <v>4.1414491832256317E-2</v>
      </c>
      <c r="FD48">
        <v>0.62563014030456543</v>
      </c>
      <c r="FE48">
        <v>1.8099392652511597</v>
      </c>
      <c r="FF48">
        <v>9.5727243423461914</v>
      </c>
      <c r="FG48">
        <v>16.581485748291016</v>
      </c>
      <c r="FH48">
        <v>27.950891494750977</v>
      </c>
      <c r="FI48">
        <v>26.7333679199219</v>
      </c>
      <c r="FJ48">
        <v>2.8399388790130602</v>
      </c>
      <c r="FK48">
        <v>2.8124520778656001</v>
      </c>
      <c r="FL48">
        <v>2.06972432136536</v>
      </c>
      <c r="FM48">
        <v>1.63011455535889</v>
      </c>
      <c r="FN48">
        <v>2.0001411437988299</v>
      </c>
      <c r="FO48">
        <v>9938.3369140625</v>
      </c>
      <c r="FP48">
        <v>150133.984375</v>
      </c>
      <c r="FQ48">
        <v>434335.53125</v>
      </c>
      <c r="FR48">
        <v>2297190</v>
      </c>
      <c r="FS48">
        <v>3979099.75</v>
      </c>
      <c r="FT48">
        <v>6707443.5</v>
      </c>
    </row>
    <row r="49">
      <c r="A49">
        <v>2010</v>
      </c>
      <c r="B49">
        <v>23198.5</v>
      </c>
      <c r="C49">
        <v>5.823407349998793E-2</v>
      </c>
      <c r="D49">
        <v>0.29417599257201499</v>
      </c>
      <c r="E49">
        <v>0.64758998155593872</v>
      </c>
      <c r="F49">
        <v>0.32125356793403625</v>
      </c>
      <c r="G49">
        <v>0.23999235033988953</v>
      </c>
      <c r="H49">
        <v>0.11303453892469406</v>
      </c>
      <c r="I49">
        <v>5.8584008365869522E-2</v>
      </c>
      <c r="J49">
        <v>0.28702130913734436</v>
      </c>
      <c r="K49">
        <v>1.7821112871170044</v>
      </c>
      <c r="L49">
        <v>12.822369575500488</v>
      </c>
      <c r="M49">
        <v>20.648527145385742</v>
      </c>
      <c r="N49">
        <v>54.072330474853516</v>
      </c>
      <c r="O49">
        <v>18.873603820800799</v>
      </c>
      <c r="P49">
        <v>6.5619349479675302</v>
      </c>
      <c r="Q49">
        <v>3.6337127685546902</v>
      </c>
      <c r="R49">
        <v>2.5053508281707799</v>
      </c>
      <c r="S49">
        <v>2.3159599304199201</v>
      </c>
      <c r="T49">
        <v>2.08923435211182</v>
      </c>
      <c r="U49">
        <v>1359.06115722656</v>
      </c>
      <c r="V49">
        <v>6658.4638671875</v>
      </c>
      <c r="W49">
        <v>41342.30859375</v>
      </c>
      <c r="X49">
        <v>297459.75</v>
      </c>
      <c r="Y49">
        <v>479014.875</v>
      </c>
      <c r="Z49">
        <v>1254397</v>
      </c>
      <c r="AA49">
        <v>95966.2890625</v>
      </c>
      <c r="AB49">
        <v>5.7443468805599592E-2</v>
      </c>
      <c r="AC49">
        <v>0.35185956765759402</v>
      </c>
      <c r="AD49">
        <v>0.59069699048995972</v>
      </c>
      <c r="AE49">
        <v>0.24783997237682343</v>
      </c>
      <c r="AF49">
        <v>0.1835014671087265</v>
      </c>
      <c r="AG49">
        <v>9.1517709195613861E-2</v>
      </c>
      <c r="AH49">
        <v>2.0482070744037628E-2</v>
      </c>
      <c r="AI49">
        <v>0.3589266836643219</v>
      </c>
      <c r="AJ49">
        <v>1.8550645112991333</v>
      </c>
      <c r="AK49">
        <v>10.627089500427246</v>
      </c>
      <c r="AL49">
        <v>16.032958984375</v>
      </c>
      <c r="AM49">
        <v>40.851470947265625</v>
      </c>
      <c r="AN49">
        <v>54.154102325439503</v>
      </c>
      <c r="AO49">
        <v>5.2520160675048801</v>
      </c>
      <c r="AP49">
        <v>3.1837637424468999</v>
      </c>
      <c r="AQ49">
        <v>2.3306443691253702</v>
      </c>
      <c r="AR49">
        <v>2.2874402999877899</v>
      </c>
      <c r="AS49">
        <v>2.2367610931396502</v>
      </c>
      <c r="AT49">
        <v>1965.58825683594</v>
      </c>
      <c r="AU49">
        <v>34444.86328125</v>
      </c>
      <c r="AV49">
        <v>178023.65625</v>
      </c>
      <c r="AW49">
        <v>1019842.3125</v>
      </c>
      <c r="AX49">
        <v>1538623.625</v>
      </c>
      <c r="AY49">
        <v>3920364</v>
      </c>
      <c r="AZ49">
        <v>191119.8125</v>
      </c>
      <c r="BA49">
        <v>9.173705458208857E-2</v>
      </c>
      <c r="BB49">
        <v>0.35468423036576202</v>
      </c>
      <c r="BC49">
        <v>0.55357873439788818</v>
      </c>
      <c r="BD49">
        <v>0.23192973434925079</v>
      </c>
      <c r="BE49">
        <v>0.17339387536048889</v>
      </c>
      <c r="BF49">
        <v>9.0019263327121735E-2</v>
      </c>
      <c r="BG49">
        <v>1.6811616718769073E-2</v>
      </c>
      <c r="BH49">
        <v>0.51875567436218262</v>
      </c>
      <c r="BI49">
        <v>1.8826847076416016</v>
      </c>
      <c r="BJ49">
        <v>9.5800800323486328</v>
      </c>
      <c r="BK49">
        <v>14.631872177124023</v>
      </c>
      <c r="BL49">
        <v>34.999423980712891</v>
      </c>
      <c r="BM49">
        <v>66.009727478027301</v>
      </c>
      <c r="BN49">
        <v>3.5015499591827401</v>
      </c>
      <c r="BO49">
        <v>2.9397611618042001</v>
      </c>
      <c r="BP49">
        <v>2.4187285900115998</v>
      </c>
      <c r="BQ49">
        <v>2.36753129959106</v>
      </c>
      <c r="BR49">
        <v>2.5676641464233398</v>
      </c>
      <c r="BS49">
        <v>3213.033203125</v>
      </c>
      <c r="BT49">
        <v>99144.484375</v>
      </c>
      <c r="BU49">
        <v>359818.34375</v>
      </c>
      <c r="BV49">
        <v>1830943.125</v>
      </c>
      <c r="BW49">
        <v>2796440.75</v>
      </c>
      <c r="BX49">
        <v>6689083</v>
      </c>
      <c r="BY49">
        <v>273515.625</v>
      </c>
      <c r="BZ49">
        <v>0.11893277559769982</v>
      </c>
      <c r="CA49">
        <v>0.36479386537800201</v>
      </c>
      <c r="CB49">
        <v>0.5162733793258667</v>
      </c>
      <c r="CC49">
        <v>0.21912486851215363</v>
      </c>
      <c r="CD49">
        <v>0.16752099990844727</v>
      </c>
      <c r="CE49">
        <v>9.4062924385070801E-2</v>
      </c>
      <c r="CF49">
        <v>2.3105323314666748E-2</v>
      </c>
      <c r="CG49">
        <v>0.57423609495162964</v>
      </c>
      <c r="CH49">
        <v>1.8235615491867065</v>
      </c>
      <c r="CI49">
        <v>8.5074491500854492</v>
      </c>
      <c r="CJ49">
        <v>12.754807472229004</v>
      </c>
      <c r="CK49">
        <v>32.189964294433594</v>
      </c>
      <c r="CL49">
        <v>48.022392272949197</v>
      </c>
      <c r="CM49">
        <v>3.0685222148895299</v>
      </c>
      <c r="CN49">
        <v>2.8306102752685498</v>
      </c>
      <c r="CO49">
        <v>2.57119488716125</v>
      </c>
      <c r="CP49">
        <v>2.6238312721252401</v>
      </c>
      <c r="CQ49">
        <v>2.9169034957885702</v>
      </c>
      <c r="CR49">
        <v>6319.6669921875</v>
      </c>
      <c r="CS49">
        <v>157062.546875</v>
      </c>
      <c r="CT49">
        <v>498772.5625</v>
      </c>
      <c r="CU49">
        <v>2326920.25</v>
      </c>
      <c r="CV49">
        <v>3488639.25</v>
      </c>
      <c r="CW49">
        <v>8804458</v>
      </c>
      <c r="CX49">
        <v>303118.5</v>
      </c>
      <c r="CY49">
        <v>0.13033300590724772</v>
      </c>
      <c r="CZ49">
        <v>0.37822317611072898</v>
      </c>
      <c r="DA49">
        <v>0.49144384264945984</v>
      </c>
      <c r="DB49">
        <v>0.20393675565719604</v>
      </c>
      <c r="DC49">
        <v>0.1503358781337738</v>
      </c>
      <c r="DD49">
        <v>7.4173383414745331E-2</v>
      </c>
      <c r="DE49">
        <v>2.3031918331980705E-2</v>
      </c>
      <c r="DF49">
        <v>0.57608479261398315</v>
      </c>
      <c r="DG49">
        <v>1.8357832431793213</v>
      </c>
      <c r="DH49">
        <v>8.8748950958251953</v>
      </c>
      <c r="DI49">
        <v>13.148372650146484</v>
      </c>
      <c r="DJ49">
        <v>31.23021125793457</v>
      </c>
      <c r="DK49">
        <v>48.160442352294901</v>
      </c>
      <c r="DL49">
        <v>3.0190069675445601</v>
      </c>
      <c r="DM49">
        <v>2.6765840053558398</v>
      </c>
      <c r="DN49">
        <v>2.2945153713226301</v>
      </c>
      <c r="DO49">
        <v>2.28446245193481</v>
      </c>
      <c r="DP49">
        <v>2.3686988353729199</v>
      </c>
      <c r="DQ49">
        <v>6981.400390625</v>
      </c>
      <c r="DR49">
        <v>174621.953125</v>
      </c>
      <c r="DS49">
        <v>556459.875</v>
      </c>
      <c r="DT49">
        <v>2690144.75</v>
      </c>
      <c r="DU49">
        <v>3985515</v>
      </c>
      <c r="DV49">
        <v>9466455</v>
      </c>
      <c r="DW49">
        <v>254540.46875</v>
      </c>
      <c r="DX49">
        <v>0.13688233240630945</v>
      </c>
      <c r="DY49">
        <v>0.39628948081007098</v>
      </c>
      <c r="DZ49">
        <v>0.46682822704315186</v>
      </c>
      <c r="EA49">
        <v>0.18780392408370972</v>
      </c>
      <c r="EB49">
        <v>0.13492763042449951</v>
      </c>
      <c r="EC49">
        <v>6.2248732894659042E-2</v>
      </c>
      <c r="ED49">
        <v>3.4388594329357147E-2</v>
      </c>
      <c r="EE49">
        <v>0.63913631439208984</v>
      </c>
      <c r="EF49">
        <v>1.7516384124755859</v>
      </c>
      <c r="EG49">
        <v>8.8626937866210937</v>
      </c>
      <c r="EH49">
        <v>13.445037841796875</v>
      </c>
      <c r="EI49">
        <v>26.800083160400391</v>
      </c>
      <c r="EJ49">
        <v>32.227546691894503</v>
      </c>
      <c r="EK49">
        <v>2.70080637931824</v>
      </c>
      <c r="EL49">
        <v>2.6647632122039799</v>
      </c>
      <c r="EM49">
        <v>2.1175568103790301</v>
      </c>
      <c r="EN49">
        <v>2.0045211315154998</v>
      </c>
      <c r="EO49">
        <v>2.3097891807556201</v>
      </c>
      <c r="EP49">
        <v>8753.2890625</v>
      </c>
      <c r="EQ49">
        <v>162686.0625</v>
      </c>
      <c r="ER49">
        <v>445862.875</v>
      </c>
      <c r="ES49">
        <v>2255914.25</v>
      </c>
      <c r="ET49">
        <v>3422306.25</v>
      </c>
      <c r="EU49">
        <v>6821705.5</v>
      </c>
      <c r="EV49">
        <v>247270.578125</v>
      </c>
      <c r="EW49">
        <v>0.10479962061661252</v>
      </c>
      <c r="EX49">
        <v>0.37360468801141999</v>
      </c>
      <c r="EY49">
        <v>0.52159571647644043</v>
      </c>
      <c r="EZ49">
        <v>0.20920063555240631</v>
      </c>
      <c r="FA49">
        <v>0.14532525837421417</v>
      </c>
      <c r="FB49">
        <v>6.3572116196155548E-2</v>
      </c>
      <c r="FC49">
        <v>3.5399638116359711E-2</v>
      </c>
      <c r="FD49">
        <v>0.59156841039657593</v>
      </c>
      <c r="FE49">
        <v>1.8441280126571655</v>
      </c>
      <c r="FF49">
        <v>9.4731578826904297</v>
      </c>
      <c r="FG49">
        <v>17.563810348510742</v>
      </c>
      <c r="FH49">
        <v>28.709114074707031</v>
      </c>
      <c r="FI49">
        <v>31.296400070190401</v>
      </c>
      <c r="FJ49">
        <v>3.0263705253601101</v>
      </c>
      <c r="FK49">
        <v>2.8278272151946999</v>
      </c>
      <c r="FL49">
        <v>2.2065269947052002</v>
      </c>
      <c r="FM49">
        <v>1.6531109809875499</v>
      </c>
      <c r="FN49">
        <v>2.1939356327056898</v>
      </c>
      <c r="FO49">
        <v>8753.2890625</v>
      </c>
      <c r="FP49">
        <v>146277.46875</v>
      </c>
      <c r="FQ49">
        <v>455998.59375</v>
      </c>
      <c r="FR49">
        <v>2342433.25</v>
      </c>
      <c r="FS49">
        <v>4343013.5</v>
      </c>
      <c r="FT49">
        <v>7098919</v>
      </c>
    </row>
    <row r="50">
      <c r="A50">
        <v>2011</v>
      </c>
      <c r="B50">
        <v>24790.30078125</v>
      </c>
      <c r="C50">
        <v>5.806041865799929E-2</v>
      </c>
      <c r="D50">
        <v>0.30733102478872099</v>
      </c>
      <c r="E50">
        <v>0.63460856676101685</v>
      </c>
      <c r="F50">
        <v>0.29888379573822021</v>
      </c>
      <c r="G50">
        <v>0.22157183289527893</v>
      </c>
      <c r="H50">
        <v>0.10514432191848755</v>
      </c>
      <c r="I50">
        <v>5.9211798012256622E-2</v>
      </c>
      <c r="J50">
        <v>0.29023322463035583</v>
      </c>
      <c r="K50">
        <v>1.8821731805801392</v>
      </c>
      <c r="L50">
        <v>12.191638946533203</v>
      </c>
      <c r="M50">
        <v>19.821977615356445</v>
      </c>
      <c r="N50">
        <v>49.465312957763672</v>
      </c>
      <c r="O50">
        <v>18.6702880859375</v>
      </c>
      <c r="P50">
        <v>6.4908289909362802</v>
      </c>
      <c r="Q50">
        <v>3.3710603713989298</v>
      </c>
      <c r="R50">
        <v>2.4515366554260298</v>
      </c>
      <c r="S50">
        <v>2.23471236228943</v>
      </c>
      <c r="T50">
        <v>2.1220290660858199</v>
      </c>
      <c r="U50">
        <v>1467.87829589844</v>
      </c>
      <c r="V50">
        <v>7194.96875</v>
      </c>
      <c r="W50">
        <v>46659.640625</v>
      </c>
      <c r="X50">
        <v>302234.40625</v>
      </c>
      <c r="Y50">
        <v>491392.78125</v>
      </c>
      <c r="Z50">
        <v>1226260</v>
      </c>
      <c r="AA50">
        <v>101912.65625</v>
      </c>
      <c r="AB50">
        <v>6.1485904572528789E-2</v>
      </c>
      <c r="AC50">
        <v>0.36887217822281898</v>
      </c>
      <c r="AD50">
        <v>0.56964188814163208</v>
      </c>
      <c r="AE50">
        <v>0.23046863079071045</v>
      </c>
      <c r="AF50">
        <v>0.17020383477210999</v>
      </c>
      <c r="AG50">
        <v>8.3494395017623901E-2</v>
      </c>
      <c r="AH50">
        <v>2.2927077487111092E-2</v>
      </c>
      <c r="AI50">
        <v>0.39750713109970093</v>
      </c>
      <c r="AJ50">
        <v>1.9104474782943726</v>
      </c>
      <c r="AK50">
        <v>10.003036499023437</v>
      </c>
      <c r="AL50">
        <v>14.780938148498535</v>
      </c>
      <c r="AM50">
        <v>36.857532501220703</v>
      </c>
      <c r="AN50">
        <v>48.375980377197301</v>
      </c>
      <c r="AO50">
        <v>4.7219710350036603</v>
      </c>
      <c r="AP50">
        <v>2.9817335605621298</v>
      </c>
      <c r="AQ50">
        <v>2.3046526908874498</v>
      </c>
      <c r="AR50">
        <v>2.2998297214508101</v>
      </c>
      <c r="AS50">
        <v>2.25326704978943</v>
      </c>
      <c r="AT50">
        <v>2336.55932617188</v>
      </c>
      <c r="AU50">
        <v>40511.0078125</v>
      </c>
      <c r="AV50">
        <v>194698.78125</v>
      </c>
      <c r="AW50">
        <v>1019436</v>
      </c>
      <c r="AX50">
        <v>1506364.625</v>
      </c>
      <c r="AY50">
        <v>3756249</v>
      </c>
      <c r="AZ50">
        <v>198809.453125</v>
      </c>
      <c r="BA50">
        <v>9.4730937827626441E-2</v>
      </c>
      <c r="BB50">
        <v>0.36260060178895898</v>
      </c>
      <c r="BC50">
        <v>0.54266846179962158</v>
      </c>
      <c r="BD50">
        <v>0.21953913569450378</v>
      </c>
      <c r="BE50">
        <v>0.16059321165084839</v>
      </c>
      <c r="BF50">
        <v>7.87244513630867E-2</v>
      </c>
      <c r="BG50">
        <v>1.7066465690732002E-2</v>
      </c>
      <c r="BH50">
        <v>0.53990787267684937</v>
      </c>
      <c r="BI50">
        <v>1.88657546043396</v>
      </c>
      <c r="BJ50">
        <v>9.774754524230957</v>
      </c>
      <c r="BK50">
        <v>14.601731300354004</v>
      </c>
      <c r="BL50">
        <v>33.798469543457031</v>
      </c>
      <c r="BM50">
        <v>65.024230957031307</v>
      </c>
      <c r="BN50">
        <v>3.35336136817932</v>
      </c>
      <c r="BO50">
        <v>2.8769900798797599</v>
      </c>
      <c r="BP50">
        <v>2.24677181243896</v>
      </c>
      <c r="BQ50">
        <v>2.2015433311462398</v>
      </c>
      <c r="BR50">
        <v>2.3285100460052499</v>
      </c>
      <c r="BS50">
        <v>3392.97485351563</v>
      </c>
      <c r="BT50">
        <v>107338.7890625</v>
      </c>
      <c r="BU50">
        <v>375069.03125</v>
      </c>
      <c r="BV50">
        <v>1943313.625</v>
      </c>
      <c r="BW50">
        <v>2902962.25</v>
      </c>
      <c r="BX50">
        <v>6719455.5</v>
      </c>
      <c r="BY50">
        <v>281403.21875</v>
      </c>
      <c r="BZ50">
        <v>0.12136379580067906</v>
      </c>
      <c r="CA50">
        <v>0.36878710515389901</v>
      </c>
      <c r="CB50">
        <v>0.50984913110733032</v>
      </c>
      <c r="CC50">
        <v>0.21192449331283569</v>
      </c>
      <c r="CD50">
        <v>0.15895487368106842</v>
      </c>
      <c r="CE50">
        <v>8.0105289816856384E-2</v>
      </c>
      <c r="CF50">
        <v>2.285805344581604E-2</v>
      </c>
      <c r="CG50">
        <v>0.58418017625808716</v>
      </c>
      <c r="CH50">
        <v>1.8172827959060669</v>
      </c>
      <c r="CI50">
        <v>8.8853979110717773</v>
      </c>
      <c r="CJ50">
        <v>13.070611000061035</v>
      </c>
      <c r="CK50">
        <v>35.194202423095703</v>
      </c>
      <c r="CL50">
        <v>48.543006896972699</v>
      </c>
      <c r="CM50">
        <v>3.0080931186675999</v>
      </c>
      <c r="CN50">
        <v>2.80592966079712</v>
      </c>
      <c r="CO50">
        <v>2.3863430023193399</v>
      </c>
      <c r="CP50">
        <v>2.4323291778564502</v>
      </c>
      <c r="CQ50">
        <v>2.27085661888123</v>
      </c>
      <c r="CR50">
        <v>6432.32958984375</v>
      </c>
      <c r="CS50">
        <v>164390.1875</v>
      </c>
      <c r="CT50">
        <v>511389.21875</v>
      </c>
      <c r="CU50">
        <v>2500379.5</v>
      </c>
      <c r="CV50">
        <v>3678112</v>
      </c>
      <c r="CW50">
        <v>9903762</v>
      </c>
      <c r="CX50">
        <v>305110.9375</v>
      </c>
      <c r="CY50">
        <v>0.13155744303939249</v>
      </c>
      <c r="CZ50">
        <v>0.37423867431723901</v>
      </c>
      <c r="DA50">
        <v>0.49420395493507385</v>
      </c>
      <c r="DB50">
        <v>0.20400099456310272</v>
      </c>
      <c r="DC50">
        <v>0.15154069662094116</v>
      </c>
      <c r="DD50">
        <v>7.7492676675319672E-2</v>
      </c>
      <c r="DE50">
        <v>2.2817861288785934E-2</v>
      </c>
      <c r="DF50">
        <v>0.56454586982727051</v>
      </c>
      <c r="DG50">
        <v>1.8446071147918701</v>
      </c>
      <c r="DH50">
        <v>8.8306064605712891</v>
      </c>
      <c r="DI50">
        <v>13.155430793762207</v>
      </c>
      <c r="DJ50">
        <v>30.144008636474609</v>
      </c>
      <c r="DK50">
        <v>48.613677978515597</v>
      </c>
      <c r="DL50">
        <v>3.0766186714172399</v>
      </c>
      <c r="DM50">
        <v>2.6791012287139901</v>
      </c>
      <c r="DN50">
        <v>2.3098828792571999</v>
      </c>
      <c r="DO50">
        <v>2.30644679069519</v>
      </c>
      <c r="DP50">
        <v>2.57590556144714</v>
      </c>
      <c r="DQ50">
        <v>6961.97900390625</v>
      </c>
      <c r="DR50">
        <v>172249.125</v>
      </c>
      <c r="DS50">
        <v>562809.8125</v>
      </c>
      <c r="DT50">
        <v>2694314.5</v>
      </c>
      <c r="DU50">
        <v>4013865.75</v>
      </c>
      <c r="DV50">
        <v>9197267</v>
      </c>
      <c r="DW50">
        <v>263951.8125</v>
      </c>
      <c r="DX50">
        <v>0.13778471699331207</v>
      </c>
      <c r="DY50">
        <v>0.39479186334338601</v>
      </c>
      <c r="DZ50">
        <v>0.46742337942123413</v>
      </c>
      <c r="EA50">
        <v>0.19116237759590149</v>
      </c>
      <c r="EB50">
        <v>0.13848686218261719</v>
      </c>
      <c r="EC50">
        <v>6.4109742641448975E-2</v>
      </c>
      <c r="ED50">
        <v>3.4075703471899033E-2</v>
      </c>
      <c r="EE50">
        <v>0.6393926739692688</v>
      </c>
      <c r="EF50">
        <v>1.7398585081100464</v>
      </c>
      <c r="EG50">
        <v>8.7397117614746094</v>
      </c>
      <c r="EH50">
        <v>13.775012016296387</v>
      </c>
      <c r="EI50">
        <v>27.829172134399414</v>
      </c>
      <c r="EJ50">
        <v>32.523345947265597</v>
      </c>
      <c r="EK50">
        <v>2.69693183898926</v>
      </c>
      <c r="EL50">
        <v>2.6859784126281698</v>
      </c>
      <c r="EM50">
        <v>2.1872088909149201</v>
      </c>
      <c r="EN50">
        <v>2.0101172924041699</v>
      </c>
      <c r="EO50">
        <v>2.3064503669738801</v>
      </c>
      <c r="EP50">
        <v>8994.34375</v>
      </c>
      <c r="EQ50">
        <v>168768.859375</v>
      </c>
      <c r="ER50">
        <v>459238.8125</v>
      </c>
      <c r="ES50">
        <v>2306862.75</v>
      </c>
      <c r="ET50">
        <v>3635939.5</v>
      </c>
      <c r="EU50">
        <v>7345560.5</v>
      </c>
      <c r="EV50">
        <v>248837.203125</v>
      </c>
      <c r="EW50">
        <v>0.10385476512988674</v>
      </c>
      <c r="EX50">
        <v>0.37224607503881202</v>
      </c>
      <c r="EY50">
        <v>0.5238991379737854</v>
      </c>
      <c r="EZ50">
        <v>0.21384492516517639</v>
      </c>
      <c r="FA50">
        <v>0.14908190071582794</v>
      </c>
      <c r="FB50">
        <v>6.6159695386886597E-2</v>
      </c>
      <c r="FC50">
        <v>3.5754300653934479E-2</v>
      </c>
      <c r="FD50">
        <v>0.57983976602554321</v>
      </c>
      <c r="FE50">
        <v>1.786253809928894</v>
      </c>
      <c r="FF50">
        <v>9.5304841995239258</v>
      </c>
      <c r="FG50">
        <v>17.539154052734375</v>
      </c>
      <c r="FH50">
        <v>30.196746826171875</v>
      </c>
      <c r="FI50">
        <v>30.985641479492202</v>
      </c>
      <c r="FJ50">
        <v>3.0909075736999498</v>
      </c>
      <c r="FK50">
        <v>2.9323928356170699</v>
      </c>
      <c r="FL50">
        <v>2.24441289901733</v>
      </c>
      <c r="FM50">
        <v>1.69639492034912</v>
      </c>
      <c r="FN50">
        <v>2.1878423690795898</v>
      </c>
      <c r="FO50">
        <v>8897</v>
      </c>
      <c r="FP50">
        <v>144285.703125</v>
      </c>
      <c r="FQ50">
        <v>444486.40625</v>
      </c>
      <c r="FR50">
        <v>2371539</v>
      </c>
      <c r="FS50">
        <v>4364394</v>
      </c>
      <c r="FT50">
        <v>7514074</v>
      </c>
    </row>
    <row r="51">
      <c r="A51">
        <v>2012</v>
      </c>
      <c r="B51">
        <v>26459.0234375</v>
      </c>
      <c r="C51">
        <v>5.7191372171517769E-2</v>
      </c>
      <c r="D51">
        <v>0.30876078365822801</v>
      </c>
      <c r="E51">
        <v>0.63404780626296997</v>
      </c>
      <c r="F51">
        <v>0.29597705602645874</v>
      </c>
      <c r="G51">
        <v>0.21705321967601776</v>
      </c>
      <c r="H51">
        <v>0.10093818604946136</v>
      </c>
      <c r="I51">
        <v>5.844864621758461E-2</v>
      </c>
      <c r="J51">
        <v>0.28640222549438477</v>
      </c>
      <c r="K51">
        <v>1.9171791076660156</v>
      </c>
      <c r="L51">
        <v>12.448159217834473</v>
      </c>
      <c r="M51">
        <v>20.45067024230957</v>
      </c>
      <c r="N51">
        <v>48.459281921386719</v>
      </c>
      <c r="O51">
        <v>18.915260314941399</v>
      </c>
      <c r="P51">
        <v>6.5836267471313503</v>
      </c>
      <c r="Q51">
        <v>3.3069767951965301</v>
      </c>
      <c r="R51">
        <v>2.3710863590240501</v>
      </c>
      <c r="S51">
        <v>2.1207792758941699</v>
      </c>
      <c r="T51">
        <v>2.07707738876343</v>
      </c>
      <c r="U51">
        <v>1546.494140625</v>
      </c>
      <c r="V51">
        <v>7577.9228515625</v>
      </c>
      <c r="W51">
        <v>50726.6875</v>
      </c>
      <c r="X51">
        <v>329366.125</v>
      </c>
      <c r="Y51">
        <v>541104.75</v>
      </c>
      <c r="Z51">
        <v>1282185.25</v>
      </c>
      <c r="AA51">
        <v>105629.8125</v>
      </c>
      <c r="AB51">
        <v>6.2946582304545168E-2</v>
      </c>
      <c r="AC51">
        <v>0.36928046441707602</v>
      </c>
      <c r="AD51">
        <v>0.56777292490005493</v>
      </c>
      <c r="AE51">
        <v>0.23098061978816986</v>
      </c>
      <c r="AF51">
        <v>0.16841739416122437</v>
      </c>
      <c r="AG51">
        <v>7.898104190826416E-2</v>
      </c>
      <c r="AH51">
        <v>2.3257669061422348E-2</v>
      </c>
      <c r="AI51">
        <v>0.41029614210128784</v>
      </c>
      <c r="AJ51">
        <v>1.8565057516098022</v>
      </c>
      <c r="AK51">
        <v>10.332583427429199</v>
      </c>
      <c r="AL51">
        <v>15.527585029602051</v>
      </c>
      <c r="AM51">
        <v>38.530292510986328</v>
      </c>
      <c r="AN51">
        <v>47.688228607177699</v>
      </c>
      <c r="AO51">
        <v>4.5675101280212402</v>
      </c>
      <c r="AP51">
        <v>3.0582532882690399</v>
      </c>
      <c r="AQ51">
        <v>2.2368481159210201</v>
      </c>
      <c r="AR51">
        <v>2.1714622974395801</v>
      </c>
      <c r="AS51">
        <v>2.0525479316711399</v>
      </c>
      <c r="AT51">
        <v>2456.703125</v>
      </c>
      <c r="AU51">
        <v>43339.50390625</v>
      </c>
      <c r="AV51">
        <v>196102.359375</v>
      </c>
      <c r="AW51">
        <v>1091428.875</v>
      </c>
      <c r="AX51">
        <v>1640175.875</v>
      </c>
      <c r="AY51">
        <v>4069947.5</v>
      </c>
      <c r="AZ51">
        <v>199743.203125</v>
      </c>
      <c r="BA51">
        <v>9.7098488416043321E-2</v>
      </c>
      <c r="BB51">
        <v>0.366788785405466</v>
      </c>
      <c r="BC51">
        <v>0.53611272573471069</v>
      </c>
      <c r="BD51">
        <v>0.21447791159152985</v>
      </c>
      <c r="BE51">
        <v>0.15519286692142487</v>
      </c>
      <c r="BF51">
        <v>7.3317326605319977E-2</v>
      </c>
      <c r="BG51">
        <v>1.764245517551899E-2</v>
      </c>
      <c r="BH51">
        <v>0.55439811944961548</v>
      </c>
      <c r="BI51">
        <v>1.8807631731033325</v>
      </c>
      <c r="BJ51">
        <v>9.730595588684082</v>
      </c>
      <c r="BK51">
        <v>14.797574043273926</v>
      </c>
      <c r="BL51">
        <v>33.382968902587891</v>
      </c>
      <c r="BM51">
        <v>62.896675109863303</v>
      </c>
      <c r="BN51">
        <v>3.2572615146636998</v>
      </c>
      <c r="BO51">
        <v>2.8503060340881299</v>
      </c>
      <c r="BP51">
        <v>2.20548343658447</v>
      </c>
      <c r="BQ51">
        <v>2.1005287170410201</v>
      </c>
      <c r="BR51">
        <v>2.2018198966979998</v>
      </c>
      <c r="BS51">
        <v>3523.96044921875</v>
      </c>
      <c r="BT51">
        <v>110737.2578125</v>
      </c>
      <c r="BU51">
        <v>375669.65625</v>
      </c>
      <c r="BV51">
        <v>1943620.25</v>
      </c>
      <c r="BW51">
        <v>2955714.75</v>
      </c>
      <c r="BX51">
        <v>6668021</v>
      </c>
      <c r="BY51">
        <v>284994.0625</v>
      </c>
      <c r="BZ51">
        <v>0.12359339185673802</v>
      </c>
      <c r="CA51">
        <v>0.36949877498509498</v>
      </c>
      <c r="CB51">
        <v>0.5069078803062439</v>
      </c>
      <c r="CC51">
        <v>0.20761437714099884</v>
      </c>
      <c r="CD51">
        <v>0.15374492108821869</v>
      </c>
      <c r="CE51">
        <v>7.4576966464519501E-2</v>
      </c>
      <c r="CF51">
        <v>2.3493105545639992E-2</v>
      </c>
      <c r="CG51">
        <v>0.58426487445831299</v>
      </c>
      <c r="CH51">
        <v>1.791435718536377</v>
      </c>
      <c r="CI51">
        <v>8.8909530639648438</v>
      </c>
      <c r="CJ51">
        <v>13.599288940429688</v>
      </c>
      <c r="CK51">
        <v>34.537906646728516</v>
      </c>
      <c r="CL51">
        <v>47.228542327880902</v>
      </c>
      <c r="CM51">
        <v>2.9999732971191402</v>
      </c>
      <c r="CN51">
        <v>2.8303408622741699</v>
      </c>
      <c r="CO51">
        <v>2.3380482196807901</v>
      </c>
      <c r="CP51">
        <v>2.26456642150879</v>
      </c>
      <c r="CQ51">
        <v>2.16405153274536</v>
      </c>
      <c r="CR51">
        <v>6695.3955078125</v>
      </c>
      <c r="CS51">
        <v>166512.015625</v>
      </c>
      <c r="CT51">
        <v>510548.53125</v>
      </c>
      <c r="CU51">
        <v>2533868.75</v>
      </c>
      <c r="CV51">
        <v>3875716.5</v>
      </c>
      <c r="CW51">
        <v>9843098</v>
      </c>
      <c r="CX51">
        <v>301517.71875</v>
      </c>
      <c r="CY51">
        <v>0.13358425544737643</v>
      </c>
      <c r="CZ51">
        <v>0.38169608361672003</v>
      </c>
      <c r="DA51">
        <v>0.48471963405609131</v>
      </c>
      <c r="DB51">
        <v>0.19470930099487305</v>
      </c>
      <c r="DC51">
        <v>0.14204911887645721</v>
      </c>
      <c r="DD51">
        <v>6.7617796361446381E-2</v>
      </c>
      <c r="DE51">
        <v>2.5167860090732574E-2</v>
      </c>
      <c r="DF51">
        <v>0.57711231708526611</v>
      </c>
      <c r="DG51">
        <v>1.8660986423492432</v>
      </c>
      <c r="DH51">
        <v>8.7473134994506836</v>
      </c>
      <c r="DI51">
        <v>13.27143383026123</v>
      </c>
      <c r="DJ51">
        <v>30.240554809570313</v>
      </c>
      <c r="DK51">
        <v>44.070648193359403</v>
      </c>
      <c r="DL51">
        <v>3.0024971961975102</v>
      </c>
      <c r="DM51">
        <v>2.59795045852661</v>
      </c>
      <c r="DN51">
        <v>2.2280235290527299</v>
      </c>
      <c r="DO51">
        <v>2.14253926277161</v>
      </c>
      <c r="DP51">
        <v>2.23966407775879</v>
      </c>
      <c r="DQ51">
        <v>7588.5556640625</v>
      </c>
      <c r="DR51">
        <v>174009.59375</v>
      </c>
      <c r="DS51">
        <v>562661.8125</v>
      </c>
      <c r="DT51">
        <v>2637470</v>
      </c>
      <c r="DU51">
        <v>4001572.5</v>
      </c>
      <c r="DV51">
        <v>9118063</v>
      </c>
      <c r="DW51">
        <v>272798.1875</v>
      </c>
      <c r="DX51">
        <v>0.13537475460395662</v>
      </c>
      <c r="DY51">
        <v>0.39215064969016999</v>
      </c>
      <c r="DZ51">
        <v>0.47247463464736938</v>
      </c>
      <c r="EA51">
        <v>0.189531609416008</v>
      </c>
      <c r="EB51">
        <v>0.13574519753456116</v>
      </c>
      <c r="EC51">
        <v>6.2212079763412476E-2</v>
      </c>
      <c r="ED51">
        <v>3.3896155655384064E-2</v>
      </c>
      <c r="EE51">
        <v>0.63377958536148071</v>
      </c>
      <c r="EF51">
        <v>1.727311372756958</v>
      </c>
      <c r="EG51">
        <v>8.9731502532958984</v>
      </c>
      <c r="EH51">
        <v>14.143315315246582</v>
      </c>
      <c r="EI51">
        <v>26.87159538269043</v>
      </c>
      <c r="EJ51">
        <v>32.693763732910199</v>
      </c>
      <c r="EK51">
        <v>2.7283983230590798</v>
      </c>
      <c r="EL51">
        <v>2.73454642295837</v>
      </c>
      <c r="EM51">
        <v>2.1124310493469198</v>
      </c>
      <c r="EN51">
        <v>1.91707575321198</v>
      </c>
      <c r="EO51">
        <v>2.3194930553436302</v>
      </c>
      <c r="EP51">
        <v>9246.8095703125</v>
      </c>
      <c r="EQ51">
        <v>172893.921875</v>
      </c>
      <c r="ER51">
        <v>471207.40625</v>
      </c>
      <c r="ES51">
        <v>2447859.25</v>
      </c>
      <c r="ET51">
        <v>3858270.75</v>
      </c>
      <c r="EU51">
        <v>7330522.5</v>
      </c>
      <c r="EV51">
        <v>247021.796875</v>
      </c>
      <c r="EW51">
        <v>0.10676881302974965</v>
      </c>
      <c r="EX51">
        <v>0.37740420479516801</v>
      </c>
      <c r="EY51">
        <v>0.51582694053649902</v>
      </c>
      <c r="EZ51">
        <v>0.20585182309150696</v>
      </c>
      <c r="FA51">
        <v>0.14162693917751312</v>
      </c>
      <c r="FB51">
        <v>5.8937110006809235E-2</v>
      </c>
      <c r="FC51">
        <v>3.7433173507452011E-2</v>
      </c>
      <c r="FD51">
        <v>0.58975118398666382</v>
      </c>
      <c r="FE51">
        <v>1.8155289888381958</v>
      </c>
      <c r="FF51">
        <v>9.3828487396240234</v>
      </c>
      <c r="FG51">
        <v>17.839199066162109</v>
      </c>
      <c r="FH51">
        <v>28.422103881835938</v>
      </c>
      <c r="FI51">
        <v>29.591588973998999</v>
      </c>
      <c r="FJ51">
        <v>3.0289497375488299</v>
      </c>
      <c r="FK51">
        <v>2.8401000499725302</v>
      </c>
      <c r="FL51">
        <v>2.1941449642181401</v>
      </c>
      <c r="FM51">
        <v>1.58815693855286</v>
      </c>
      <c r="FN51">
        <v>2.0744099617004399</v>
      </c>
      <c r="FO51">
        <v>9246.8095703125</v>
      </c>
      <c r="FP51">
        <v>145681.390625</v>
      </c>
      <c r="FQ51">
        <v>448475.21875</v>
      </c>
      <c r="FR51">
        <v>2317768.25</v>
      </c>
      <c r="FS51">
        <v>4406671</v>
      </c>
      <c r="FT51">
        <v>7020879</v>
      </c>
    </row>
    <row r="52">
      <c r="A52">
        <f>A51+1</f>
        <v>2013</v>
      </c>
    </row>
    <row r="53">
      <c r="A53">
        <f>A52+1</f>
        <v>2014</v>
      </c>
    </row>
    <row r="54">
      <c r="A54">
        <f>A53+1</f>
        <v>2015</v>
      </c>
    </row>
  </sheetData>
  <mergeCells count="35">
    <mergeCell ref="EV5:FT5"/>
    <mergeCell ref="EW7:FB7"/>
    <mergeCell ref="FC7:FH7"/>
    <mergeCell ref="FI7:FN7"/>
    <mergeCell ref="FO7:FT7"/>
    <mergeCell ref="CX5:DV5"/>
    <mergeCell ref="CY7:DD7"/>
    <mergeCell ref="DE7:DJ7"/>
    <mergeCell ref="DK7:DP7"/>
    <mergeCell ref="DQ7:DV7"/>
    <mergeCell ref="DW5:EU5"/>
    <mergeCell ref="DX7:EC7"/>
    <mergeCell ref="ED7:EI7"/>
    <mergeCell ref="EJ7:EO7"/>
    <mergeCell ref="EP7:EU7"/>
    <mergeCell ref="AZ5:BX5"/>
    <mergeCell ref="BA7:BF7"/>
    <mergeCell ref="BG7:BL7"/>
    <mergeCell ref="BM7:BR7"/>
    <mergeCell ref="BS7:BX7"/>
    <mergeCell ref="BY5:CW5"/>
    <mergeCell ref="BZ7:CE7"/>
    <mergeCell ref="CF7:CK7"/>
    <mergeCell ref="CL7:CQ7"/>
    <mergeCell ref="CR7:CW7"/>
    <mergeCell ref="C7:H7"/>
    <mergeCell ref="I7:N7"/>
    <mergeCell ref="O7:T7"/>
    <mergeCell ref="U7:Z7"/>
    <mergeCell ref="AA5:AY5"/>
    <mergeCell ref="AB7:AG7"/>
    <mergeCell ref="AH7:AM7"/>
    <mergeCell ref="AN7:AS7"/>
    <mergeCell ref="AT7:AY7"/>
    <mergeCell ref="B5:Z5"/>
  </mergeCells>
  <hyperlinks>
    <hyperlink ref="A1" location="Index!A1" display="Back to index"/>
  </hyperlink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6"/>
  </sheetPr>
  <dimension ref="A1:AC69"/>
  <sheetViews>
    <sheetView workbookViewId="0"/>
  </sheetViews>
  <sheetFormatPr defaultRowHeight="12.75"/>
  <sheetData>
    <row r="1">
      <c r="A1" s="154" t="s">
        <v>1293</v>
      </c>
    </row>
    <row r="2" ht="18">
      <c r="A2" s="1" t="s">
        <v>760</v>
      </c>
    </row>
    <row r="8">
      <c r="A8" t="s">
        <v>759</v>
      </c>
      <c r="B8" t="s">
        <v>761</v>
      </c>
      <c r="C8" t="s">
        <v>762</v>
      </c>
      <c r="D8" t="s">
        <v>763</v>
      </c>
      <c r="E8" t="s">
        <v>764</v>
      </c>
      <c r="F8" t="s">
        <v>765</v>
      </c>
      <c r="G8" t="s">
        <v>766</v>
      </c>
      <c r="H8" t="s">
        <v>767</v>
      </c>
      <c r="I8" t="s">
        <v>768</v>
      </c>
      <c r="J8" t="s">
        <v>769</v>
      </c>
      <c r="K8" t="s">
        <v>770</v>
      </c>
      <c r="L8" t="s">
        <v>771</v>
      </c>
      <c r="M8" t="s">
        <v>772</v>
      </c>
      <c r="N8" t="s">
        <v>773</v>
      </c>
      <c r="O8" t="s">
        <v>774</v>
      </c>
      <c r="P8" t="s">
        <v>775</v>
      </c>
      <c r="Q8" t="s">
        <v>776</v>
      </c>
      <c r="R8" t="s">
        <v>777</v>
      </c>
      <c r="S8" t="s">
        <v>778</v>
      </c>
      <c r="T8" t="s">
        <v>779</v>
      </c>
      <c r="U8" t="s">
        <v>780</v>
      </c>
      <c r="V8" t="s">
        <v>781</v>
      </c>
      <c r="W8" t="s">
        <v>782</v>
      </c>
      <c r="X8" t="s">
        <v>783</v>
      </c>
      <c r="Y8" t="s">
        <v>784</v>
      </c>
      <c r="Z8" t="s">
        <v>785</v>
      </c>
      <c r="AA8" t="s">
        <v>786</v>
      </c>
      <c r="AB8" t="s">
        <v>787</v>
      </c>
      <c r="AC8" t="s">
        <v>788</v>
      </c>
    </row>
    <row r="9">
      <c r="A9">
        <v>20</v>
      </c>
      <c r="B9">
        <v>0.13968540261898854</v>
      </c>
      <c r="C9">
        <v>0.15169750233061186</v>
      </c>
      <c r="D9">
        <v>0.16734703393589201</v>
      </c>
      <c r="E9">
        <v>0.15182318248015941</v>
      </c>
      <c r="F9">
        <v>0.11934268927660331</v>
      </c>
      <c r="G9">
        <v>8.203520882051088E-2</v>
      </c>
      <c r="H9">
        <v>8.8964313760340488E-2</v>
      </c>
      <c r="I9">
        <v>9.8087593676560003E-2</v>
      </c>
      <c r="J9">
        <v>8.829659687739605E-2</v>
      </c>
      <c r="K9">
        <v>7.3900929256523654E-2</v>
      </c>
      <c r="L9">
        <v>7.266680862969771E-2</v>
      </c>
      <c r="M9">
        <v>7.1104231723805436E-2</v>
      </c>
      <c r="N9">
        <v>8.7958560794102678E-2</v>
      </c>
      <c r="O9">
        <v>8.5886370507563828E-2</v>
      </c>
      <c r="P9">
        <v>8.6501377197522974E-2</v>
      </c>
      <c r="Q9">
        <v>6.5800495069111037E-2</v>
      </c>
      <c r="R9">
        <v>6.383090608307955E-2</v>
      </c>
      <c r="S9">
        <v>5.8633731288820337E-2</v>
      </c>
      <c r="T9">
        <v>6.323823268541727E-2</v>
      </c>
      <c r="U9">
        <v>5.4227177959309744E-2</v>
      </c>
      <c r="V9">
        <v>5.404978268897305E-2</v>
      </c>
      <c r="W9">
        <v>5.4190235006815989E-2</v>
      </c>
      <c r="X9">
        <v>5.3286846727653464E-2</v>
      </c>
      <c r="Y9">
        <v>5.6551814455049969E-2</v>
      </c>
      <c r="Z9">
        <v>5.6147120699834796E-2</v>
      </c>
      <c r="AA9">
        <v>5.9492186516074366E-2</v>
      </c>
      <c r="AB9">
        <v>5.6874953489960585E-2</v>
      </c>
      <c r="AC9">
        <v>6.0170762070317428E-2</v>
      </c>
    </row>
    <row r="10">
      <c r="A10">
        <v>21</v>
      </c>
      <c r="B10">
        <v>0.15718152169551461</v>
      </c>
      <c r="C10">
        <v>0.17494399612824901</v>
      </c>
      <c r="D10">
        <v>0.18482173566212345</v>
      </c>
      <c r="E10">
        <v>0.16980515636286481</v>
      </c>
      <c r="F10">
        <v>0.13593458741941689</v>
      </c>
      <c r="G10">
        <v>9.5042530837345207E-2</v>
      </c>
      <c r="H10">
        <v>9.5730770401145068E-2</v>
      </c>
      <c r="I10">
        <v>0.11192547497194349</v>
      </c>
      <c r="J10">
        <v>9.6578550455610368E-2</v>
      </c>
      <c r="K10">
        <v>8.358266395845855E-2</v>
      </c>
      <c r="L10">
        <v>8.1575681658855745E-2</v>
      </c>
      <c r="M10">
        <v>7.971667517118633E-2</v>
      </c>
      <c r="N10">
        <v>9.1981246410762038E-2</v>
      </c>
      <c r="O10">
        <v>9.019518705407191E-2</v>
      </c>
      <c r="P10">
        <v>8.9030374544949276E-2</v>
      </c>
      <c r="Q10">
        <v>7.2472430200368559E-2</v>
      </c>
      <c r="R10">
        <v>7.0080360453378385E-2</v>
      </c>
      <c r="S10">
        <v>6.4811301365248652E-2</v>
      </c>
      <c r="T10">
        <v>6.7050212879940715E-2</v>
      </c>
      <c r="U10">
        <v>6.0772149680774892E-2</v>
      </c>
      <c r="V10">
        <v>6.3578237919778416E-2</v>
      </c>
      <c r="W10">
        <v>6.5295390612194415E-2</v>
      </c>
      <c r="X10">
        <v>6.3402998505884434E-2</v>
      </c>
      <c r="Y10">
        <v>6.6097728767065683E-2</v>
      </c>
      <c r="Z10">
        <v>6.5756975419828834E-2</v>
      </c>
      <c r="AA10">
        <v>6.7759784187078634E-2</v>
      </c>
      <c r="AB10">
        <v>6.5592910288462689E-2</v>
      </c>
      <c r="AC10">
        <v>6.9370011959375227E-2</v>
      </c>
    </row>
    <row r="11">
      <c r="A11">
        <v>22</v>
      </c>
      <c r="B11">
        <v>0.17796617691588093</v>
      </c>
      <c r="C11">
        <v>0.19958146070019411</v>
      </c>
      <c r="D11">
        <v>0.20607814577256542</v>
      </c>
      <c r="E11">
        <v>0.18948617137291054</v>
      </c>
      <c r="F11">
        <v>0.15568426557787063</v>
      </c>
      <c r="G11">
        <v>0.11017425490027549</v>
      </c>
      <c r="H11">
        <v>0.11132511579106008</v>
      </c>
      <c r="I11">
        <v>0.1274937265170307</v>
      </c>
      <c r="J11">
        <v>0.10814098366358355</v>
      </c>
      <c r="K11">
        <v>9.6156882523466353E-2</v>
      </c>
      <c r="L11">
        <v>9.4066173104533024E-2</v>
      </c>
      <c r="M11">
        <v>9.1210329373420454E-2</v>
      </c>
      <c r="N11">
        <v>0.1000642652487877</v>
      </c>
      <c r="O11">
        <v>9.7577411973098868E-2</v>
      </c>
      <c r="P11">
        <v>9.5728343226561347E-2</v>
      </c>
      <c r="Q11">
        <v>8.2475952630465449E-2</v>
      </c>
      <c r="R11">
        <v>7.9767225497824112E-2</v>
      </c>
      <c r="S11">
        <v>7.5233336035187628E-2</v>
      </c>
      <c r="T11">
        <v>7.4802027845392097E-2</v>
      </c>
      <c r="U11">
        <v>7.2168699253501348E-2</v>
      </c>
      <c r="V11">
        <v>7.7114692131650009E-2</v>
      </c>
      <c r="W11">
        <v>7.9895342300765559E-2</v>
      </c>
      <c r="X11">
        <v>7.6927965937004808E-2</v>
      </c>
      <c r="Y11">
        <v>7.8439496663805328E-2</v>
      </c>
      <c r="Z11">
        <v>7.7433254890182254E-2</v>
      </c>
      <c r="AA11">
        <v>7.8716852279727578E-2</v>
      </c>
      <c r="AB11">
        <v>7.7471808146434756E-2</v>
      </c>
      <c r="AC11">
        <v>8.1176659506171672E-2</v>
      </c>
    </row>
    <row r="12">
      <c r="A12">
        <v>23</v>
      </c>
      <c r="B12">
        <v>0.20326751525421807</v>
      </c>
      <c r="C12">
        <v>0.22689730725705448</v>
      </c>
      <c r="D12">
        <v>0.23186066073895556</v>
      </c>
      <c r="E12">
        <v>0.21172614775400606</v>
      </c>
      <c r="F12">
        <v>0.17903907677903938</v>
      </c>
      <c r="G12">
        <v>0.13045134535772882</v>
      </c>
      <c r="H12">
        <v>0.12640985232018367</v>
      </c>
      <c r="I12">
        <v>0.1477030239728003</v>
      </c>
      <c r="J12">
        <v>0.12309819113422663</v>
      </c>
      <c r="K12">
        <v>0.11207082747681955</v>
      </c>
      <c r="L12">
        <v>0.1104842632125778</v>
      </c>
      <c r="M12">
        <v>0.10649111330759917</v>
      </c>
      <c r="N12">
        <v>0.11251374729221397</v>
      </c>
      <c r="O12">
        <v>0.1094093658284095</v>
      </c>
      <c r="P12">
        <v>0.10738499784368764</v>
      </c>
      <c r="Q12">
        <v>9.6777006564457105E-2</v>
      </c>
      <c r="R12">
        <v>9.3554340703145389E-2</v>
      </c>
      <c r="S12">
        <v>9.0347069576026826E-2</v>
      </c>
      <c r="T12">
        <v>8.577431859211658E-2</v>
      </c>
      <c r="U12">
        <v>8.7939183677291144E-2</v>
      </c>
      <c r="V12">
        <v>9.3578516714958482E-2</v>
      </c>
      <c r="W12">
        <v>9.7494172731729153E-2</v>
      </c>
      <c r="X12">
        <v>9.321387952668489E-2</v>
      </c>
      <c r="Y12">
        <v>9.337885956223492E-2</v>
      </c>
      <c r="Z12">
        <v>9.2043794453287031E-2</v>
      </c>
      <c r="AA12">
        <v>9.2524165080469248E-2</v>
      </c>
      <c r="AB12">
        <v>9.2873637821592261E-2</v>
      </c>
      <c r="AC12">
        <v>9.7490360933467649E-2</v>
      </c>
    </row>
    <row r="13">
      <c r="A13">
        <v>24</v>
      </c>
      <c r="B13">
        <v>0.23357887072667058</v>
      </c>
      <c r="C13">
        <v>0.25406584027754264</v>
      </c>
      <c r="D13">
        <v>0.26577301480457688</v>
      </c>
      <c r="E13">
        <v>0.23806531205071071</v>
      </c>
      <c r="F13">
        <v>0.20561217990936353</v>
      </c>
      <c r="G13">
        <v>0.15792231728315376</v>
      </c>
      <c r="H13">
        <v>0.14606794620896862</v>
      </c>
      <c r="I13">
        <v>0.17422168520252976</v>
      </c>
      <c r="J13">
        <v>0.14173472590821826</v>
      </c>
      <c r="K13">
        <v>0.13339397226964195</v>
      </c>
      <c r="L13">
        <v>0.13202705418787825</v>
      </c>
      <c r="M13">
        <v>0.12767580098225711</v>
      </c>
      <c r="N13">
        <v>0.13043731757123073</v>
      </c>
      <c r="O13">
        <v>0.1293448871892886</v>
      </c>
      <c r="P13">
        <v>0.12597823080864229</v>
      </c>
      <c r="Q13">
        <v>0.11953703301851061</v>
      </c>
      <c r="R13">
        <v>0.11596081815410646</v>
      </c>
      <c r="S13">
        <v>0.11382272616203931</v>
      </c>
      <c r="T13">
        <v>0.10175917604709654</v>
      </c>
      <c r="U13">
        <v>0.11050087392604255</v>
      </c>
      <c r="V13">
        <v>0.11424818991349125</v>
      </c>
      <c r="W13">
        <v>0.11919998144393246</v>
      </c>
      <c r="X13">
        <v>0.1134283844263714</v>
      </c>
      <c r="Y13">
        <v>0.11275974559229118</v>
      </c>
      <c r="Z13">
        <v>0.1107686316193837</v>
      </c>
      <c r="AA13">
        <v>0.1104584230797991</v>
      </c>
      <c r="AB13">
        <v>0.11327904470249699</v>
      </c>
      <c r="AC13">
        <v>0.11812503204999701</v>
      </c>
    </row>
    <row r="14">
      <c r="A14">
        <v>25</v>
      </c>
      <c r="B14">
        <v>0.27219340056513053</v>
      </c>
      <c r="C14">
        <v>0.2894085968644044</v>
      </c>
      <c r="D14">
        <v>0.30987557294146206</v>
      </c>
      <c r="E14">
        <v>0.27107647813880714</v>
      </c>
      <c r="F14">
        <v>0.23865106069710529</v>
      </c>
      <c r="G14">
        <v>0.19093817156661852</v>
      </c>
      <c r="H14">
        <v>0.16926172984622367</v>
      </c>
      <c r="I14">
        <v>0.20775007820190641</v>
      </c>
      <c r="J14">
        <v>0.16646668783861074</v>
      </c>
      <c r="K14">
        <v>0.16051635706622072</v>
      </c>
      <c r="L14">
        <v>0.1589204559279366</v>
      </c>
      <c r="M14">
        <v>0.15436445504326257</v>
      </c>
      <c r="N14">
        <v>0.15550948212356488</v>
      </c>
      <c r="O14">
        <v>0.156577419732054</v>
      </c>
      <c r="P14">
        <v>0.1518621700190477</v>
      </c>
      <c r="Q14">
        <v>0.14679194182259819</v>
      </c>
      <c r="R14">
        <v>0.14263124043048622</v>
      </c>
      <c r="S14">
        <v>0.14101548673827483</v>
      </c>
      <c r="T14">
        <v>0.12400323385443822</v>
      </c>
      <c r="U14">
        <v>0.1376826606898712</v>
      </c>
      <c r="V14">
        <v>0.14048692698756821</v>
      </c>
      <c r="W14">
        <v>0.14682564510866905</v>
      </c>
      <c r="X14">
        <v>0.13920370899508264</v>
      </c>
      <c r="Y14">
        <v>0.1375809286939495</v>
      </c>
      <c r="Z14">
        <v>0.13502282273125396</v>
      </c>
      <c r="AA14">
        <v>0.13372851599789001</v>
      </c>
      <c r="AB14">
        <v>0.13865133888802059</v>
      </c>
      <c r="AC14">
        <v>0.14474296086202801</v>
      </c>
    </row>
    <row r="15">
      <c r="A15">
        <v>26</v>
      </c>
      <c r="B15">
        <v>0.32460418112257955</v>
      </c>
      <c r="C15">
        <v>0.33320534566004228</v>
      </c>
      <c r="D15">
        <v>0.36208825322397009</v>
      </c>
      <c r="E15">
        <v>0.31141004386588417</v>
      </c>
      <c r="F15">
        <v>0.28090719700000299</v>
      </c>
      <c r="G15">
        <v>0.22497749480136539</v>
      </c>
      <c r="H15">
        <v>0.20165256124297032</v>
      </c>
      <c r="I15">
        <v>0.24789514076617683</v>
      </c>
      <c r="J15">
        <v>0.19944058230092221</v>
      </c>
      <c r="K15">
        <v>0.19123213947173309</v>
      </c>
      <c r="L15">
        <v>0.18898603697455968</v>
      </c>
      <c r="M15">
        <v>0.18457087729420055</v>
      </c>
      <c r="N15">
        <v>0.18373663820748418</v>
      </c>
      <c r="O15">
        <v>0.18458129060022294</v>
      </c>
      <c r="P15">
        <v>0.18142404412415244</v>
      </c>
      <c r="Q15">
        <v>0.17721635978594741</v>
      </c>
      <c r="R15">
        <v>0.17348939195322166</v>
      </c>
      <c r="S15">
        <v>0.1703994634357853</v>
      </c>
      <c r="T15">
        <v>0.14975755875415189</v>
      </c>
      <c r="U15">
        <v>0.16760202271779109</v>
      </c>
      <c r="V15">
        <v>0.16876950452161799</v>
      </c>
      <c r="W15">
        <v>0.17625250232565715</v>
      </c>
      <c r="X15">
        <v>0.16788673460700024</v>
      </c>
      <c r="Y15">
        <v>0.16405475901648661</v>
      </c>
      <c r="Z15">
        <v>0.16155293605323751</v>
      </c>
      <c r="AA15">
        <v>0.15962931995742111</v>
      </c>
      <c r="AB15">
        <v>0.16539476395624272</v>
      </c>
      <c r="AC15">
        <v>0.17428266584094732</v>
      </c>
    </row>
    <row r="16">
      <c r="A16">
        <v>27</v>
      </c>
      <c r="B16">
        <v>0.38976170152400264</v>
      </c>
      <c r="C16">
        <v>0.38790929457376189</v>
      </c>
      <c r="D16">
        <v>0.42084138564014945</v>
      </c>
      <c r="E16">
        <v>0.36086288289534107</v>
      </c>
      <c r="F16">
        <v>0.33133611550421316</v>
      </c>
      <c r="G16">
        <v>0.2669721120486645</v>
      </c>
      <c r="H16">
        <v>0.24284470702495722</v>
      </c>
      <c r="I16">
        <v>0.294749079389442</v>
      </c>
      <c r="J16">
        <v>0.23955698299588563</v>
      </c>
      <c r="K16">
        <v>0.22892870023701486</v>
      </c>
      <c r="L16">
        <v>0.22595817510718272</v>
      </c>
      <c r="M16">
        <v>0.22045688069386205</v>
      </c>
      <c r="N16">
        <v>0.21592150637149204</v>
      </c>
      <c r="O16">
        <v>0.21631580232471564</v>
      </c>
      <c r="P16">
        <v>0.21454685731255035</v>
      </c>
      <c r="Q16">
        <v>0.20979635015593351</v>
      </c>
      <c r="R16">
        <v>0.20697855957199426</v>
      </c>
      <c r="S16">
        <v>0.20053657713247158</v>
      </c>
      <c r="T16">
        <v>0.18191042922812267</v>
      </c>
      <c r="U16">
        <v>0.20249974303348187</v>
      </c>
      <c r="V16">
        <v>0.20525671201570531</v>
      </c>
      <c r="W16">
        <v>0.21419021969753008</v>
      </c>
      <c r="X16">
        <v>0.20512351157361036</v>
      </c>
      <c r="Y16">
        <v>0.19826328424261772</v>
      </c>
      <c r="Z16">
        <v>0.19429742437801381</v>
      </c>
      <c r="AA16">
        <v>0.19243286607281462</v>
      </c>
      <c r="AB16">
        <v>0.19815258257622884</v>
      </c>
      <c r="AC16">
        <v>0.21111522951735973</v>
      </c>
    </row>
    <row r="17">
      <c r="A17">
        <v>28</v>
      </c>
      <c r="B17">
        <v>0.46159223133566529</v>
      </c>
      <c r="C17">
        <v>0.44620888683525728</v>
      </c>
      <c r="D17">
        <v>0.48212544329575147</v>
      </c>
      <c r="E17">
        <v>0.41564380092319708</v>
      </c>
      <c r="F17">
        <v>0.38511913802037606</v>
      </c>
      <c r="G17">
        <v>0.31597186563058111</v>
      </c>
      <c r="H17">
        <v>0.29034925314338972</v>
      </c>
      <c r="I17">
        <v>0.347255311869964</v>
      </c>
      <c r="J17">
        <v>0.28529467085048149</v>
      </c>
      <c r="K17">
        <v>0.27583074561120852</v>
      </c>
      <c r="L17">
        <v>0.27178810828381544</v>
      </c>
      <c r="M17">
        <v>0.26569571653557783</v>
      </c>
      <c r="N17">
        <v>0.25704600939351879</v>
      </c>
      <c r="O17">
        <v>0.25749845245035191</v>
      </c>
      <c r="P17">
        <v>0.25673453821648923</v>
      </c>
      <c r="Q17">
        <v>0.25225693640067398</v>
      </c>
      <c r="R17">
        <v>0.25186068866907407</v>
      </c>
      <c r="S17">
        <v>0.24316940436397422</v>
      </c>
      <c r="T17">
        <v>0.22662361562820946</v>
      </c>
      <c r="U17">
        <v>0.25111262409171042</v>
      </c>
      <c r="V17">
        <v>0.2512360273814398</v>
      </c>
      <c r="W17">
        <v>0.26062825991999955</v>
      </c>
      <c r="X17">
        <v>0.25042566895273122</v>
      </c>
      <c r="Y17">
        <v>0.23928729672219615</v>
      </c>
      <c r="Z17">
        <v>0.23407196237181938</v>
      </c>
      <c r="AA17">
        <v>0.23135255170682226</v>
      </c>
      <c r="AB17">
        <v>0.23805687628984595</v>
      </c>
      <c r="AC17">
        <v>0.25459031277033745</v>
      </c>
    </row>
    <row r="18">
      <c r="A18">
        <v>29</v>
      </c>
      <c r="B18">
        <v>0.53754620853506996</v>
      </c>
      <c r="C18">
        <v>0.50682431645525372</v>
      </c>
      <c r="D18">
        <v>0.54260350288058656</v>
      </c>
      <c r="E18">
        <v>0.4727560442547003</v>
      </c>
      <c r="F18">
        <v>0.43972164186906415</v>
      </c>
      <c r="G18">
        <v>0.37361456656509295</v>
      </c>
      <c r="H18">
        <v>0.34084027274635037</v>
      </c>
      <c r="I18">
        <v>0.40360239571341922</v>
      </c>
      <c r="J18">
        <v>0.33714793703163476</v>
      </c>
      <c r="K18">
        <v>0.32892655266503701</v>
      </c>
      <c r="L18">
        <v>0.32329187659019049</v>
      </c>
      <c r="M18">
        <v>0.31735668830810637</v>
      </c>
      <c r="N18">
        <v>0.307264243832228</v>
      </c>
      <c r="O18">
        <v>0.30607310614911376</v>
      </c>
      <c r="P18">
        <v>0.30527114263253519</v>
      </c>
      <c r="Q18">
        <v>0.30129959827359148</v>
      </c>
      <c r="R18">
        <v>0.30184182717256242</v>
      </c>
      <c r="S18">
        <v>0.29392624507971349</v>
      </c>
      <c r="T18">
        <v>0.27793069956969924</v>
      </c>
      <c r="U18">
        <v>0.307434782783789</v>
      </c>
      <c r="V18">
        <v>0.30396237176345725</v>
      </c>
      <c r="W18">
        <v>0.31325381263635255</v>
      </c>
      <c r="X18">
        <v>0.30168859412220772</v>
      </c>
      <c r="Y18">
        <v>0.28670795572019897</v>
      </c>
      <c r="Z18">
        <v>0.27846864674129701</v>
      </c>
      <c r="AA18">
        <v>0.27419985909332395</v>
      </c>
      <c r="AB18">
        <v>0.28234352128544526</v>
      </c>
      <c r="AC18">
        <v>0.30144607104832999</v>
      </c>
    </row>
    <row r="19">
      <c r="A19">
        <v>30</v>
      </c>
      <c r="B19">
        <v>0.61168563819376498</v>
      </c>
      <c r="C19">
        <v>0.57007006714543218</v>
      </c>
      <c r="D19">
        <v>0.60391652044780908</v>
      </c>
      <c r="E19">
        <v>0.53205500265738825</v>
      </c>
      <c r="F19">
        <v>0.49524229660266594</v>
      </c>
      <c r="G19">
        <v>0.43631346988918007</v>
      </c>
      <c r="H19">
        <v>0.39974897845462132</v>
      </c>
      <c r="I19">
        <v>0.46022924525473302</v>
      </c>
      <c r="J19">
        <v>0.39359828795985707</v>
      </c>
      <c r="K19">
        <v>0.38661691124974867</v>
      </c>
      <c r="L19">
        <v>0.37890955459023085</v>
      </c>
      <c r="M19">
        <v>0.37387560682644866</v>
      </c>
      <c r="N19">
        <v>0.36439383662899127</v>
      </c>
      <c r="O19">
        <v>0.36055929513116225</v>
      </c>
      <c r="P19">
        <v>0.36004275827266519</v>
      </c>
      <c r="Q19">
        <v>0.35664063073414909</v>
      </c>
      <c r="R19">
        <v>0.3567704909124445</v>
      </c>
      <c r="S19">
        <v>0.35140610297309666</v>
      </c>
      <c r="T19">
        <v>0.33290540363050147</v>
      </c>
      <c r="U19">
        <v>0.36824117840348802</v>
      </c>
      <c r="V19">
        <v>0.35997908014195235</v>
      </c>
      <c r="W19">
        <v>0.36908763177335502</v>
      </c>
      <c r="X19">
        <v>0.35783326848921243</v>
      </c>
      <c r="Y19">
        <v>0.33856761772103267</v>
      </c>
      <c r="Z19">
        <v>0.32718017505151703</v>
      </c>
      <c r="AA19">
        <v>0.31886298000243324</v>
      </c>
      <c r="AB19">
        <v>0.32963135110526992</v>
      </c>
      <c r="AC19">
        <v>0.34860190580123568</v>
      </c>
    </row>
    <row r="20">
      <c r="A20">
        <v>31</v>
      </c>
      <c r="B20">
        <v>0.67858823945154412</v>
      </c>
      <c r="C20">
        <v>0.63462577247525787</v>
      </c>
      <c r="D20">
        <v>0.66702661798571161</v>
      </c>
      <c r="E20">
        <v>0.59139582354400899</v>
      </c>
      <c r="F20">
        <v>0.55071291291081859</v>
      </c>
      <c r="G20">
        <v>0.5017407625982554</v>
      </c>
      <c r="H20">
        <v>0.46669435947394605</v>
      </c>
      <c r="I20">
        <v>0.51198891154370374</v>
      </c>
      <c r="J20">
        <v>0.45334628985431846</v>
      </c>
      <c r="K20">
        <v>0.44564648385974004</v>
      </c>
      <c r="L20">
        <v>0.43776411022345768</v>
      </c>
      <c r="M20">
        <v>0.43197536765827965</v>
      </c>
      <c r="N20">
        <v>0.42259922468655858</v>
      </c>
      <c r="O20">
        <v>0.41571410491849453</v>
      </c>
      <c r="P20">
        <v>0.41718701087135518</v>
      </c>
      <c r="Q20">
        <v>0.41655515986829433</v>
      </c>
      <c r="R20">
        <v>0.41647189913858967</v>
      </c>
      <c r="S20">
        <v>0.41223847683949955</v>
      </c>
      <c r="T20">
        <v>0.38850648951696587</v>
      </c>
      <c r="U20">
        <v>0.42815138145192594</v>
      </c>
      <c r="V20">
        <v>0.41681139216372209</v>
      </c>
      <c r="W20">
        <v>0.42594325246553566</v>
      </c>
      <c r="X20">
        <v>0.41599054252371176</v>
      </c>
      <c r="Y20">
        <v>0.39417876087409481</v>
      </c>
      <c r="Z20">
        <v>0.37843439698152298</v>
      </c>
      <c r="AA20">
        <v>0.36427323681031321</v>
      </c>
      <c r="AB20">
        <v>0.37884671958752536</v>
      </c>
      <c r="AC20">
        <v>0.39756012276448571</v>
      </c>
    </row>
    <row r="21">
      <c r="A21">
        <v>32</v>
      </c>
      <c r="B21">
        <v>0.73878691652227424</v>
      </c>
      <c r="C21">
        <v>0.69947390211231586</v>
      </c>
      <c r="D21">
        <v>0.72826722315745229</v>
      </c>
      <c r="E21">
        <v>0.65104580669563894</v>
      </c>
      <c r="F21">
        <v>0.60473073099674923</v>
      </c>
      <c r="G21">
        <v>0.56360732065109365</v>
      </c>
      <c r="H21">
        <v>0.53842218507512085</v>
      </c>
      <c r="I21">
        <v>0.55891314483107024</v>
      </c>
      <c r="J21">
        <v>0.5114310538245499</v>
      </c>
      <c r="K21">
        <v>0.50230790656759206</v>
      </c>
      <c r="L21">
        <v>0.49759182409524455</v>
      </c>
      <c r="M21">
        <v>0.48904811128775028</v>
      </c>
      <c r="N21">
        <v>0.48061012250374552</v>
      </c>
      <c r="O21">
        <v>0.47267181547465881</v>
      </c>
      <c r="P21">
        <v>0.4759669827629926</v>
      </c>
      <c r="Q21">
        <v>0.47759600679033209</v>
      </c>
      <c r="R21">
        <v>0.47940670867460528</v>
      </c>
      <c r="S21">
        <v>0.47504734907362561</v>
      </c>
      <c r="T21">
        <v>0.44350383154106993</v>
      </c>
      <c r="U21">
        <v>0.48543652429003975</v>
      </c>
      <c r="V21">
        <v>0.47239596463874117</v>
      </c>
      <c r="W21">
        <v>0.48182702710234399</v>
      </c>
      <c r="X21">
        <v>0.472644400255606</v>
      </c>
      <c r="Y21">
        <v>0.44893698987761654</v>
      </c>
      <c r="Z21">
        <v>0.43077150478734982</v>
      </c>
      <c r="AA21">
        <v>0.41173077601523494</v>
      </c>
      <c r="AB21">
        <v>0.42821920104255173</v>
      </c>
      <c r="AC21">
        <v>0.44507961773896487</v>
      </c>
    </row>
    <row r="22">
      <c r="A22">
        <v>33</v>
      </c>
      <c r="B22">
        <v>0.79165268959245438</v>
      </c>
      <c r="C22">
        <v>0.76527882638429934</v>
      </c>
      <c r="D22">
        <v>0.78729216507015698</v>
      </c>
      <c r="E22">
        <v>0.70856716428697442</v>
      </c>
      <c r="F22">
        <v>0.65769138872706645</v>
      </c>
      <c r="G22">
        <v>0.6206792317898927</v>
      </c>
      <c r="H22">
        <v>0.60522884514515185</v>
      </c>
      <c r="I22">
        <v>0.60539946439038606</v>
      </c>
      <c r="J22">
        <v>0.56556229493746457</v>
      </c>
      <c r="K22">
        <v>0.55601634805483968</v>
      </c>
      <c r="L22">
        <v>0.55441167431644822</v>
      </c>
      <c r="M22">
        <v>0.543415611733296</v>
      </c>
      <c r="N22">
        <v>0.53719708698191648</v>
      </c>
      <c r="O22">
        <v>0.52863958261709298</v>
      </c>
      <c r="P22">
        <v>0.53173184797044248</v>
      </c>
      <c r="Q22">
        <v>0.54010318184546402</v>
      </c>
      <c r="R22">
        <v>0.54008332380186885</v>
      </c>
      <c r="S22">
        <v>0.53633933680144741</v>
      </c>
      <c r="T22">
        <v>0.4973208950698666</v>
      </c>
      <c r="U22">
        <v>0.53944068760789998</v>
      </c>
      <c r="V22">
        <v>0.52560209384915813</v>
      </c>
      <c r="W22">
        <v>0.53307827190861201</v>
      </c>
      <c r="X22">
        <v>0.52437307553697787</v>
      </c>
      <c r="Y22">
        <v>0.5000871969573113</v>
      </c>
      <c r="Z22">
        <v>0.48038858845917609</v>
      </c>
      <c r="AA22">
        <v>0.46057973850803191</v>
      </c>
      <c r="AB22">
        <v>0.47653497833747377</v>
      </c>
      <c r="AC22">
        <v>0.49123445408199029</v>
      </c>
    </row>
    <row r="23">
      <c r="A23">
        <v>34</v>
      </c>
      <c r="B23">
        <v>0.83894990446146911</v>
      </c>
      <c r="C23">
        <v>0.82903826330188712</v>
      </c>
      <c r="D23">
        <v>0.84398305055983858</v>
      </c>
      <c r="E23">
        <v>0.76500757504943651</v>
      </c>
      <c r="F23">
        <v>0.7134771598524795</v>
      </c>
      <c r="G23">
        <v>0.67632520021022835</v>
      </c>
      <c r="H23">
        <v>0.66917811958288287</v>
      </c>
      <c r="I23">
        <v>0.65214873518714556</v>
      </c>
      <c r="J23">
        <v>0.61941210661175017</v>
      </c>
      <c r="K23">
        <v>0.60610530304083587</v>
      </c>
      <c r="L23">
        <v>0.60651758095666686</v>
      </c>
      <c r="M23">
        <v>0.59481049316819645</v>
      </c>
      <c r="N23">
        <v>0.58903124225212988</v>
      </c>
      <c r="O23">
        <v>0.58083575049474545</v>
      </c>
      <c r="P23">
        <v>0.58235595338832391</v>
      </c>
      <c r="Q23">
        <v>0.59878904570996572</v>
      </c>
      <c r="R23">
        <v>0.59839031262800702</v>
      </c>
      <c r="S23">
        <v>0.59212628725723859</v>
      </c>
      <c r="T23">
        <v>0.54577299146752556</v>
      </c>
      <c r="U23">
        <v>0.58937507391408162</v>
      </c>
      <c r="V23">
        <v>0.57590778964278955</v>
      </c>
      <c r="W23">
        <v>0.57847042857156983</v>
      </c>
      <c r="X23">
        <v>0.57069423024998311</v>
      </c>
      <c r="Y23">
        <v>0.54611185165360487</v>
      </c>
      <c r="Z23">
        <v>0.52510415282108869</v>
      </c>
      <c r="AA23">
        <v>0.50761070441261003</v>
      </c>
      <c r="AB23">
        <v>0.52285575774543891</v>
      </c>
      <c r="AC23">
        <v>0.53488004516071197</v>
      </c>
    </row>
    <row r="24">
      <c r="A24">
        <v>35</v>
      </c>
      <c r="B24">
        <v>0.88215127153064921</v>
      </c>
      <c r="C24">
        <v>0.89265485449146265</v>
      </c>
      <c r="D24">
        <v>0.89818233045341578</v>
      </c>
      <c r="E24">
        <v>0.82090857908241699</v>
      </c>
      <c r="F24">
        <v>0.77248287576913022</v>
      </c>
      <c r="G24">
        <v>0.72598209640364286</v>
      </c>
      <c r="H24">
        <v>0.72396579929129867</v>
      </c>
      <c r="I24">
        <v>0.69718293106015283</v>
      </c>
      <c r="J24">
        <v>0.67421213944138947</v>
      </c>
      <c r="K24">
        <v>0.64955273273164693</v>
      </c>
      <c r="L24">
        <v>0.65277320347624745</v>
      </c>
      <c r="M24">
        <v>0.63978257276939865</v>
      </c>
      <c r="N24">
        <v>0.63382093885325697</v>
      </c>
      <c r="O24">
        <v>0.62687418556529828</v>
      </c>
      <c r="P24">
        <v>0.62642363723483807</v>
      </c>
      <c r="Q24">
        <v>0.65020646056690357</v>
      </c>
      <c r="R24">
        <v>0.64750908025795373</v>
      </c>
      <c r="S24">
        <v>0.6380166923295576</v>
      </c>
      <c r="T24">
        <v>0.58469460510379301</v>
      </c>
      <c r="U24">
        <v>0.63180248212408996</v>
      </c>
      <c r="V24">
        <v>0.62126115398902937</v>
      </c>
      <c r="W24">
        <v>0.61998369890385796</v>
      </c>
      <c r="X24">
        <v>0.60938703278094164</v>
      </c>
      <c r="Y24">
        <v>0.58441275526799263</v>
      </c>
      <c r="Z24">
        <v>0.56390857625275392</v>
      </c>
      <c r="AA24">
        <v>0.55081411908799027</v>
      </c>
      <c r="AB24">
        <v>0.56356101232258904</v>
      </c>
      <c r="AC24">
        <v>0.57527614463153964</v>
      </c>
    </row>
    <row r="25">
      <c r="A25">
        <v>36</v>
      </c>
      <c r="B25">
        <v>0.92155785270739121</v>
      </c>
      <c r="C25">
        <v>0.94611673921070949</v>
      </c>
      <c r="D25">
        <v>0.95081007321633049</v>
      </c>
      <c r="E25">
        <v>0.87756661717071927</v>
      </c>
      <c r="F25">
        <v>0.83310766003712389</v>
      </c>
      <c r="G25">
        <v>0.77702864755012924</v>
      </c>
      <c r="H25">
        <v>0.77546161412415082</v>
      </c>
      <c r="I25">
        <v>0.73935342042323149</v>
      </c>
      <c r="J25">
        <v>0.73044458356906417</v>
      </c>
      <c r="K25">
        <v>0.69545640829059308</v>
      </c>
      <c r="L25">
        <v>0.70213602598276947</v>
      </c>
      <c r="M25">
        <v>0.68745614546581935</v>
      </c>
      <c r="N25">
        <v>0.67813037863593872</v>
      </c>
      <c r="O25">
        <v>0.67366476119607277</v>
      </c>
      <c r="P25">
        <v>0.67241070325581698</v>
      </c>
      <c r="Q25">
        <v>0.70118451221400957</v>
      </c>
      <c r="R25">
        <v>0.69462738285980141</v>
      </c>
      <c r="S25">
        <v>0.68355225699751998</v>
      </c>
      <c r="T25">
        <v>0.62789471627949323</v>
      </c>
      <c r="U25">
        <v>0.67587633169569983</v>
      </c>
      <c r="V25">
        <v>0.67045944334160723</v>
      </c>
      <c r="W25">
        <v>0.66640789580878557</v>
      </c>
      <c r="X25">
        <v>0.65227932001514854</v>
      </c>
      <c r="Y25">
        <v>0.62521918715586811</v>
      </c>
      <c r="Z25">
        <v>0.60448768475682213</v>
      </c>
      <c r="AA25">
        <v>0.59766297983049443</v>
      </c>
      <c r="AB25">
        <v>0.60670328563184306</v>
      </c>
      <c r="AC25">
        <v>0.61850349351427725</v>
      </c>
    </row>
    <row r="26">
      <c r="A26">
        <v>37</v>
      </c>
      <c r="B26">
        <v>0.95755311093240691</v>
      </c>
      <c r="C26">
        <v>0.99080941310102277</v>
      </c>
      <c r="D26">
        <v>0.99900183156972122</v>
      </c>
      <c r="E26">
        <v>0.93679683766544986</v>
      </c>
      <c r="F26">
        <v>0.89171714040854588</v>
      </c>
      <c r="G26">
        <v>0.8402123009611504</v>
      </c>
      <c r="H26">
        <v>0.82532981898620372</v>
      </c>
      <c r="I26">
        <v>0.78255332570595426</v>
      </c>
      <c r="J26">
        <v>0.78770144899758021</v>
      </c>
      <c r="K26">
        <v>0.75399962041216595</v>
      </c>
      <c r="L26">
        <v>0.76251967564606737</v>
      </c>
      <c r="M26">
        <v>0.74544773026998712</v>
      </c>
      <c r="N26">
        <v>0.73451105443843701</v>
      </c>
      <c r="O26">
        <v>0.7342412446465062</v>
      </c>
      <c r="P26">
        <v>0.73364340733027389</v>
      </c>
      <c r="Q26">
        <v>0.76909945327268048</v>
      </c>
      <c r="R26">
        <v>0.75527294649193211</v>
      </c>
      <c r="S26">
        <v>0.74431623663186186</v>
      </c>
      <c r="T26">
        <v>0.68934860669488018</v>
      </c>
      <c r="U26">
        <v>0.73421772847014832</v>
      </c>
      <c r="V26">
        <v>0.73046042959232038</v>
      </c>
      <c r="W26">
        <v>0.72245199866350074</v>
      </c>
      <c r="X26">
        <v>0.70416773412864497</v>
      </c>
      <c r="Y26">
        <v>0.67692832398284808</v>
      </c>
      <c r="Z26">
        <v>0.65349823448648592</v>
      </c>
      <c r="AA26">
        <v>0.65266077882250295</v>
      </c>
      <c r="AB26">
        <v>0.65876041497444504</v>
      </c>
      <c r="AC26">
        <v>0.67077572827950527</v>
      </c>
    </row>
    <row r="27">
      <c r="A27">
        <v>38</v>
      </c>
      <c r="B27">
        <v>0.99091304282530523</v>
      </c>
      <c r="C27">
        <v>1.0266785759557242</v>
      </c>
      <c r="D27">
        <v>1.0423791609440467</v>
      </c>
      <c r="E27">
        <v>0.99329274923785826</v>
      </c>
      <c r="F27">
        <v>0.94555707705994763</v>
      </c>
      <c r="G27">
        <v>0.91768403201624593</v>
      </c>
      <c r="H27">
        <v>0.88255329171665964</v>
      </c>
      <c r="I27">
        <v>0.83137574500490796</v>
      </c>
      <c r="J27">
        <v>0.84465930847848159</v>
      </c>
      <c r="K27">
        <v>0.820543600564555</v>
      </c>
      <c r="L27">
        <v>0.82992787671587331</v>
      </c>
      <c r="M27">
        <v>0.8096639576989344</v>
      </c>
      <c r="N27">
        <v>0.8013456608295062</v>
      </c>
      <c r="O27">
        <v>0.80843640599946665</v>
      </c>
      <c r="P27">
        <v>0.80490084622367086</v>
      </c>
      <c r="Q27">
        <v>0.84609981391634159</v>
      </c>
      <c r="R27">
        <v>0.82409020174051573</v>
      </c>
      <c r="S27">
        <v>0.8168557694921269</v>
      </c>
      <c r="T27">
        <v>0.76225494881383105</v>
      </c>
      <c r="U27">
        <v>0.8032875765293086</v>
      </c>
      <c r="V27">
        <v>0.79746219686239816</v>
      </c>
      <c r="W27">
        <v>0.78509634647564086</v>
      </c>
      <c r="X27">
        <v>0.76369030119208292</v>
      </c>
      <c r="Y27">
        <v>0.73709744945720923</v>
      </c>
      <c r="Z27">
        <v>0.70935778933378946</v>
      </c>
      <c r="AA27">
        <v>0.71090650954853052</v>
      </c>
      <c r="AB27">
        <v>0.71546461928932814</v>
      </c>
      <c r="AC27">
        <v>0.72644249695753504</v>
      </c>
    </row>
    <row r="28">
      <c r="A28">
        <v>39</v>
      </c>
      <c r="B28">
        <v>1.0223023015957644</v>
      </c>
      <c r="C28">
        <v>1.0636333627464847</v>
      </c>
      <c r="D28">
        <v>1.0816753271907551</v>
      </c>
      <c r="E28">
        <v>1.0503447567460518</v>
      </c>
      <c r="F28">
        <v>0.99611198315812044</v>
      </c>
      <c r="G28">
        <v>0.99183763501951572</v>
      </c>
      <c r="H28">
        <v>0.93848392808744319</v>
      </c>
      <c r="I28">
        <v>0.88198272506176467</v>
      </c>
      <c r="J28">
        <v>0.90121390993536143</v>
      </c>
      <c r="K28">
        <v>0.89077076800033872</v>
      </c>
      <c r="L28">
        <v>0.90171700999611537</v>
      </c>
      <c r="M28">
        <v>0.88097817161535696</v>
      </c>
      <c r="N28">
        <v>0.87320220532193182</v>
      </c>
      <c r="O28">
        <v>0.88633908006677875</v>
      </c>
      <c r="P28">
        <v>0.88093777746817026</v>
      </c>
      <c r="Q28">
        <v>0.92366169684423849</v>
      </c>
      <c r="R28">
        <v>0.89906588463053483</v>
      </c>
      <c r="S28">
        <v>0.89469259363068487</v>
      </c>
      <c r="T28">
        <v>0.84141763716372597</v>
      </c>
      <c r="U28">
        <v>0.8764764305835604</v>
      </c>
      <c r="V28">
        <v>0.86680712960802375</v>
      </c>
      <c r="W28">
        <v>0.85047615953691935</v>
      </c>
      <c r="X28">
        <v>0.82910458422443556</v>
      </c>
      <c r="Y28">
        <v>0.80254419274980948</v>
      </c>
      <c r="Z28">
        <v>0.77215682457138957</v>
      </c>
      <c r="AA28">
        <v>0.77040992827714072</v>
      </c>
      <c r="AB28">
        <v>0.77261864373847922</v>
      </c>
      <c r="AC28">
        <v>0.78323732982056804</v>
      </c>
    </row>
    <row r="29">
      <c r="A29">
        <v>40</v>
      </c>
      <c r="B29">
        <v>1.052159581236503</v>
      </c>
      <c r="C29">
        <v>1.102843918660372</v>
      </c>
      <c r="D29">
        <v>1.1178097301951375</v>
      </c>
      <c r="E29">
        <v>1.1067879909863922</v>
      </c>
      <c r="F29">
        <v>1.0449168074565582</v>
      </c>
      <c r="G29">
        <v>1.0561341137472935</v>
      </c>
      <c r="H29">
        <v>0.99663718669603429</v>
      </c>
      <c r="I29">
        <v>0.93332063236920215</v>
      </c>
      <c r="J29">
        <v>0.95642413256778258</v>
      </c>
      <c r="K29">
        <v>0.96179446768190791</v>
      </c>
      <c r="L29">
        <v>0.9737524995213469</v>
      </c>
      <c r="M29">
        <v>0.95569158701764434</v>
      </c>
      <c r="N29">
        <v>0.9464145745192788</v>
      </c>
      <c r="O29">
        <v>0.96292424017112821</v>
      </c>
      <c r="P29">
        <v>0.95889332523255133</v>
      </c>
      <c r="Q29">
        <v>0.99762894186535811</v>
      </c>
      <c r="R29">
        <v>0.97505194118849547</v>
      </c>
      <c r="S29">
        <v>0.97295914657838045</v>
      </c>
      <c r="T29">
        <v>0.92172874236823965</v>
      </c>
      <c r="U29">
        <v>0.9490568436222605</v>
      </c>
      <c r="V29">
        <v>0.93517238076926279</v>
      </c>
      <c r="W29">
        <v>0.91510473525525959</v>
      </c>
      <c r="X29">
        <v>0.89685851862813881</v>
      </c>
      <c r="Y29">
        <v>0.87143377207498351</v>
      </c>
      <c r="Z29">
        <v>0.83886369080693468</v>
      </c>
      <c r="AA29">
        <v>0.82884356045639151</v>
      </c>
      <c r="AB29">
        <v>0.83093521124171821</v>
      </c>
      <c r="AC29">
        <v>0.83684050818150757</v>
      </c>
    </row>
    <row r="30">
      <c r="A30">
        <v>41</v>
      </c>
      <c r="B30">
        <v>1.0832887603906016</v>
      </c>
      <c r="C30">
        <v>1.1403751360795542</v>
      </c>
      <c r="D30">
        <v>1.1496809713821878</v>
      </c>
      <c r="E30">
        <v>1.160122594813606</v>
      </c>
      <c r="F30">
        <v>1.0914246729105783</v>
      </c>
      <c r="G30">
        <v>1.1128177201339324</v>
      </c>
      <c r="H30">
        <v>1.054148023780076</v>
      </c>
      <c r="I30">
        <v>0.98631095141341063</v>
      </c>
      <c r="J30">
        <v>1.0118015195545407</v>
      </c>
      <c r="K30">
        <v>1.031404277725406</v>
      </c>
      <c r="L30">
        <v>1.0415098358343826</v>
      </c>
      <c r="M30">
        <v>1.0276915400418449</v>
      </c>
      <c r="N30">
        <v>1.0187189746771406</v>
      </c>
      <c r="O30">
        <v>1.0377148368703457</v>
      </c>
      <c r="P30">
        <v>1.0334648169899687</v>
      </c>
      <c r="Q30">
        <v>1.0668776584238309</v>
      </c>
      <c r="R30">
        <v>1.0471106726093489</v>
      </c>
      <c r="S30">
        <v>1.0459351069737612</v>
      </c>
      <c r="T30">
        <v>0.99978837533569054</v>
      </c>
      <c r="U30">
        <v>1.0163361050086339</v>
      </c>
      <c r="V30">
        <v>0.99880121694281865</v>
      </c>
      <c r="W30">
        <v>0.97642134226676924</v>
      </c>
      <c r="X30">
        <v>0.96092365846378369</v>
      </c>
      <c r="Y30">
        <v>0.93714852617752775</v>
      </c>
      <c r="Z30">
        <v>0.90603221162217418</v>
      </c>
      <c r="AA30">
        <v>0.88657717572469619</v>
      </c>
      <c r="AB30">
        <v>0.88944075881732843</v>
      </c>
      <c r="AC30">
        <v>0.88905886529133538</v>
      </c>
    </row>
    <row r="31">
      <c r="A31">
        <v>42</v>
      </c>
      <c r="B31">
        <v>1.11541008176072</v>
      </c>
      <c r="C31">
        <v>1.1740719999072775</v>
      </c>
      <c r="D31">
        <v>1.1746364158683014</v>
      </c>
      <c r="E31">
        <v>1.2110973777056313</v>
      </c>
      <c r="F31">
        <v>1.1357567922601528</v>
      </c>
      <c r="G31">
        <v>1.1668344434232949</v>
      </c>
      <c r="H31">
        <v>1.1189468067841255</v>
      </c>
      <c r="I31">
        <v>1.0371267361854577</v>
      </c>
      <c r="J31">
        <v>1.0653565649593013</v>
      </c>
      <c r="K31">
        <v>1.098057014074598</v>
      </c>
      <c r="L31">
        <v>1.0999325581195074</v>
      </c>
      <c r="M31">
        <v>1.0939730304645521</v>
      </c>
      <c r="N31">
        <v>1.0845387830322768</v>
      </c>
      <c r="O31">
        <v>1.1106474587221351</v>
      </c>
      <c r="P31">
        <v>1.1011894205740194</v>
      </c>
      <c r="Q31">
        <v>1.1272508931173066</v>
      </c>
      <c r="R31">
        <v>1.1093746973503502</v>
      </c>
      <c r="S31">
        <v>1.1090663263654186</v>
      </c>
      <c r="T31">
        <v>1.0698869688093215</v>
      </c>
      <c r="U31">
        <v>1.0780738756680892</v>
      </c>
      <c r="V31">
        <v>1.0565724179382947</v>
      </c>
      <c r="W31">
        <v>1.0324922486330348</v>
      </c>
      <c r="X31">
        <v>1.0186543973330913</v>
      </c>
      <c r="Y31">
        <v>0.99808591758006115</v>
      </c>
      <c r="Z31">
        <v>0.96726877874078365</v>
      </c>
      <c r="AA31">
        <v>0.94441244431093696</v>
      </c>
      <c r="AB31">
        <v>0.9444065839309953</v>
      </c>
      <c r="AC31">
        <v>0.93670511640730458</v>
      </c>
    </row>
    <row r="32">
      <c r="A32">
        <v>43</v>
      </c>
      <c r="B32">
        <v>1.1478862303921999</v>
      </c>
      <c r="C32">
        <v>1.2047183321810231</v>
      </c>
      <c r="D32">
        <v>1.1941582479406063</v>
      </c>
      <c r="E32">
        <v>1.2550937901486154</v>
      </c>
      <c r="F32">
        <v>1.1776262062319756</v>
      </c>
      <c r="G32">
        <v>1.2076004278593573</v>
      </c>
      <c r="H32">
        <v>1.1928836973968597</v>
      </c>
      <c r="I32">
        <v>1.0818623689012301</v>
      </c>
      <c r="J32">
        <v>1.1126208837624825</v>
      </c>
      <c r="K32">
        <v>1.159715923762388</v>
      </c>
      <c r="L32">
        <v>1.1484077230588563</v>
      </c>
      <c r="M32">
        <v>1.1506842240518933</v>
      </c>
      <c r="N32">
        <v>1.1391936019794131</v>
      </c>
      <c r="O32">
        <v>1.1707354028864547</v>
      </c>
      <c r="P32">
        <v>1.1568928776682481</v>
      </c>
      <c r="Q32">
        <v>1.1758706946013515</v>
      </c>
      <c r="R32">
        <v>1.1575275141386001</v>
      </c>
      <c r="S32">
        <v>1.1592517377761649</v>
      </c>
      <c r="T32">
        <v>1.1255399939660691</v>
      </c>
      <c r="U32">
        <v>1.1295357760618536</v>
      </c>
      <c r="V32">
        <v>1.1047178986013595</v>
      </c>
      <c r="W32">
        <v>1.0803302146777243</v>
      </c>
      <c r="X32">
        <v>1.0698110239511911</v>
      </c>
      <c r="Y32">
        <v>1.0504517858019717</v>
      </c>
      <c r="Z32">
        <v>1.0184807635761894</v>
      </c>
      <c r="AA32">
        <v>0.99625714442332836</v>
      </c>
      <c r="AB32">
        <v>0.99366327051644876</v>
      </c>
      <c r="AC32">
        <v>0.97944044521570328</v>
      </c>
    </row>
    <row r="33">
      <c r="A33">
        <v>44</v>
      </c>
      <c r="B33">
        <v>1.1793586519304147</v>
      </c>
      <c r="C33">
        <v>1.2334815139530768</v>
      </c>
      <c r="D33">
        <v>1.2082755318221821</v>
      </c>
      <c r="E33">
        <v>1.289171868821378</v>
      </c>
      <c r="F33">
        <v>1.2147154687597252</v>
      </c>
      <c r="G33">
        <v>1.2432232248571238</v>
      </c>
      <c r="H33">
        <v>1.2612676476908284</v>
      </c>
      <c r="I33">
        <v>1.1238402642898226</v>
      </c>
      <c r="J33">
        <v>1.1560382113445431</v>
      </c>
      <c r="K33">
        <v>1.2108274933845939</v>
      </c>
      <c r="L33">
        <v>1.1877545558602787</v>
      </c>
      <c r="M33">
        <v>1.1934085142543411</v>
      </c>
      <c r="N33">
        <v>1.1806353458504757</v>
      </c>
      <c r="O33">
        <v>1.2091881064593857</v>
      </c>
      <c r="P33">
        <v>1.1950467358974686</v>
      </c>
      <c r="Q33">
        <v>1.2068562928018969</v>
      </c>
      <c r="R33">
        <v>1.1833258398256619</v>
      </c>
      <c r="S33">
        <v>1.1853272467300522</v>
      </c>
      <c r="T33">
        <v>1.1596232922842618</v>
      </c>
      <c r="U33">
        <v>1.164915600434695</v>
      </c>
      <c r="V33">
        <v>1.141143267023794</v>
      </c>
      <c r="W33">
        <v>1.1170897595604039</v>
      </c>
      <c r="X33">
        <v>1.1122634517412244</v>
      </c>
      <c r="Y33">
        <v>1.092468469199031</v>
      </c>
      <c r="Z33">
        <v>1.0593079268742134</v>
      </c>
      <c r="AA33">
        <v>1.0354043716966468</v>
      </c>
      <c r="AB33">
        <v>1.0340817679086667</v>
      </c>
      <c r="AC33">
        <v>1.0176561082312081</v>
      </c>
    </row>
    <row r="34">
      <c r="A34">
        <v>45</v>
      </c>
      <c r="B34">
        <v>1.2069446433744391</v>
      </c>
      <c r="C34">
        <v>1.2555728940217716</v>
      </c>
      <c r="D34">
        <v>1.2235379676910851</v>
      </c>
      <c r="E34">
        <v>1.3076087915104606</v>
      </c>
      <c r="F34">
        <v>1.2458610334874134</v>
      </c>
      <c r="G34">
        <v>1.2611400692557135</v>
      </c>
      <c r="H34">
        <v>1.3253705866086134</v>
      </c>
      <c r="I34">
        <v>1.1644804250408838</v>
      </c>
      <c r="J34">
        <v>1.1966723226730103</v>
      </c>
      <c r="K34">
        <v>1.2515955550337952</v>
      </c>
      <c r="L34">
        <v>1.2220795455790019</v>
      </c>
      <c r="M34">
        <v>1.2334945755366358</v>
      </c>
      <c r="N34">
        <v>1.2178529862341299</v>
      </c>
      <c r="O34">
        <v>1.2469836813179318</v>
      </c>
      <c r="P34">
        <v>1.2291943831759542</v>
      </c>
      <c r="Q34">
        <v>1.2393590304140107</v>
      </c>
      <c r="R34">
        <v>1.2090157365172987</v>
      </c>
      <c r="S34">
        <v>1.2091815845187661</v>
      </c>
      <c r="T34">
        <v>1.1828478254979546</v>
      </c>
      <c r="U34">
        <v>1.1956984730189666</v>
      </c>
      <c r="V34">
        <v>1.1656374950528707</v>
      </c>
      <c r="W34">
        <v>1.1450292356128016</v>
      </c>
      <c r="X34">
        <v>1.1411193867660483</v>
      </c>
      <c r="Y34">
        <v>1.1212328621857925</v>
      </c>
      <c r="Z34">
        <v>1.089477164877859</v>
      </c>
      <c r="AA34">
        <v>1.0680848544431985</v>
      </c>
      <c r="AB34">
        <v>1.066682423792729</v>
      </c>
      <c r="AC34">
        <v>1.0474878062444835</v>
      </c>
    </row>
    <row r="35">
      <c r="A35">
        <v>46</v>
      </c>
      <c r="B35">
        <v>1.2287903976994501</v>
      </c>
      <c r="C35">
        <v>1.2732959936048411</v>
      </c>
      <c r="D35">
        <v>1.2438093635726115</v>
      </c>
      <c r="E35">
        <v>1.3179275334434288</v>
      </c>
      <c r="F35">
        <v>1.2668827556930033</v>
      </c>
      <c r="G35">
        <v>1.2767177266983871</v>
      </c>
      <c r="H35">
        <v>1.3795204272559012</v>
      </c>
      <c r="I35">
        <v>1.2053443220972337</v>
      </c>
      <c r="J35">
        <v>1.2350848983490303</v>
      </c>
      <c r="K35">
        <v>1.2939427308269804</v>
      </c>
      <c r="L35">
        <v>1.2604399492868992</v>
      </c>
      <c r="M35">
        <v>1.2789960488709535</v>
      </c>
      <c r="N35">
        <v>1.2620555335939549</v>
      </c>
      <c r="O35">
        <v>1.2907385546011132</v>
      </c>
      <c r="P35">
        <v>1.2652240436576379</v>
      </c>
      <c r="Q35">
        <v>1.2717429622610543</v>
      </c>
      <c r="R35">
        <v>1.2338252416220012</v>
      </c>
      <c r="S35">
        <v>1.2327241927863108</v>
      </c>
      <c r="T35">
        <v>1.2090639157204734</v>
      </c>
      <c r="U35">
        <v>1.228209895029867</v>
      </c>
      <c r="V35">
        <v>1.1953097400530273</v>
      </c>
      <c r="W35">
        <v>1.1795015575958887</v>
      </c>
      <c r="X35">
        <v>1.1744974705580029</v>
      </c>
      <c r="Y35">
        <v>1.1565592537436855</v>
      </c>
      <c r="Z35">
        <v>1.1238280667940301</v>
      </c>
      <c r="AA35">
        <v>1.1069057649503435</v>
      </c>
      <c r="AB35">
        <v>1.100295627310593</v>
      </c>
      <c r="AC35">
        <v>1.0857429683201199</v>
      </c>
    </row>
    <row r="36">
      <c r="A36">
        <v>47</v>
      </c>
      <c r="B36">
        <v>1.2480605546606245</v>
      </c>
      <c r="C36">
        <v>1.2907155961217354</v>
      </c>
      <c r="D36">
        <v>1.2615089072541437</v>
      </c>
      <c r="E36">
        <v>1.3196951357601652</v>
      </c>
      <c r="F36">
        <v>1.2825103095010861</v>
      </c>
      <c r="G36">
        <v>1.2964804961019314</v>
      </c>
      <c r="H36">
        <v>1.4279117741924439</v>
      </c>
      <c r="I36">
        <v>1.2458639944253624</v>
      </c>
      <c r="J36">
        <v>1.2731203667404869</v>
      </c>
      <c r="K36">
        <v>1.341124443543231</v>
      </c>
      <c r="L36">
        <v>1.306540210047209</v>
      </c>
      <c r="M36">
        <v>1.3304287266581176</v>
      </c>
      <c r="N36">
        <v>1.3212290390900483</v>
      </c>
      <c r="O36">
        <v>1.3402716338475043</v>
      </c>
      <c r="P36">
        <v>1.3098836486736611</v>
      </c>
      <c r="Q36">
        <v>1.3083439413836806</v>
      </c>
      <c r="R36">
        <v>1.2698654367595974</v>
      </c>
      <c r="S36">
        <v>1.266503705617972</v>
      </c>
      <c r="T36">
        <v>1.2476985652492558</v>
      </c>
      <c r="U36">
        <v>1.2701052321257429</v>
      </c>
      <c r="V36">
        <v>1.2315371679380929</v>
      </c>
      <c r="W36">
        <v>1.2190881060559071</v>
      </c>
      <c r="X36">
        <v>1.2088834807639133</v>
      </c>
      <c r="Y36">
        <v>1.1958429140425835</v>
      </c>
      <c r="Z36">
        <v>1.1620963181549333</v>
      </c>
      <c r="AA36">
        <v>1.1492916130024091</v>
      </c>
      <c r="AB36">
        <v>1.136733602070894</v>
      </c>
      <c r="AC36">
        <v>1.1300337371423144</v>
      </c>
    </row>
    <row r="37">
      <c r="A37">
        <v>48</v>
      </c>
      <c r="B37">
        <v>1.2689354053754061</v>
      </c>
      <c r="C37">
        <v>1.3088036192192896</v>
      </c>
      <c r="D37">
        <v>1.2763602930241653</v>
      </c>
      <c r="E37">
        <v>1.3172382232610651</v>
      </c>
      <c r="F37">
        <v>1.297818856410301</v>
      </c>
      <c r="G37">
        <v>1.34010328296076</v>
      </c>
      <c r="H37">
        <v>1.464096710090814</v>
      </c>
      <c r="I37">
        <v>1.2871187604670558</v>
      </c>
      <c r="J37">
        <v>1.305951473517192</v>
      </c>
      <c r="K37">
        <v>1.3900714164979027</v>
      </c>
      <c r="L37">
        <v>1.360460262275921</v>
      </c>
      <c r="M37">
        <v>1.387280711843178</v>
      </c>
      <c r="N37">
        <v>1.3850774929352831</v>
      </c>
      <c r="O37">
        <v>1.3961665062019062</v>
      </c>
      <c r="P37">
        <v>1.3608174870367271</v>
      </c>
      <c r="Q37">
        <v>1.3486082460761388</v>
      </c>
      <c r="R37">
        <v>1.3120414905572975</v>
      </c>
      <c r="S37">
        <v>1.3108836371900727</v>
      </c>
      <c r="T37">
        <v>1.2945040541472383</v>
      </c>
      <c r="U37">
        <v>1.3162745198290953</v>
      </c>
      <c r="V37">
        <v>1.2706841925192924</v>
      </c>
      <c r="W37">
        <v>1.262009282420739</v>
      </c>
      <c r="X37">
        <v>1.2467702614779015</v>
      </c>
      <c r="Y37">
        <v>1.2386873750665166</v>
      </c>
      <c r="Z37">
        <v>1.2061638566323585</v>
      </c>
      <c r="AA37">
        <v>1.2041768268592454</v>
      </c>
      <c r="AB37">
        <v>1.1751555374500466</v>
      </c>
      <c r="AC37">
        <v>1.1744472371665413</v>
      </c>
    </row>
    <row r="38">
      <c r="A38">
        <v>49</v>
      </c>
      <c r="B38">
        <v>1.290230112800421</v>
      </c>
      <c r="C38">
        <v>1.3278770148496513</v>
      </c>
      <c r="D38">
        <v>1.2883158458368715</v>
      </c>
      <c r="E38">
        <v>1.3165379845427279</v>
      </c>
      <c r="F38">
        <v>1.314776652953108</v>
      </c>
      <c r="G38">
        <v>1.3880419454498074</v>
      </c>
      <c r="H38">
        <v>1.4732875517957915</v>
      </c>
      <c r="I38">
        <v>1.3348796256486941</v>
      </c>
      <c r="J38">
        <v>1.3338730709157944</v>
      </c>
      <c r="K38">
        <v>1.4426187768981609</v>
      </c>
      <c r="L38">
        <v>1.4198544742324062</v>
      </c>
      <c r="M38">
        <v>1.4480282874427175</v>
      </c>
      <c r="N38">
        <v>1.4459682942343928</v>
      </c>
      <c r="O38">
        <v>1.4483083130985175</v>
      </c>
      <c r="P38">
        <v>1.4132960395046748</v>
      </c>
      <c r="Q38">
        <v>1.389548567646393</v>
      </c>
      <c r="R38">
        <v>1.3627224821857351</v>
      </c>
      <c r="S38">
        <v>1.3611917193389897</v>
      </c>
      <c r="T38">
        <v>1.3452983535835505</v>
      </c>
      <c r="U38">
        <v>1.3615532073988443</v>
      </c>
      <c r="V38">
        <v>1.3119125091159811</v>
      </c>
      <c r="W38">
        <v>1.3068316948785454</v>
      </c>
      <c r="X38">
        <v>1.2877596818934485</v>
      </c>
      <c r="Y38">
        <v>1.2794788717505408</v>
      </c>
      <c r="Z38">
        <v>1.252368196207075</v>
      </c>
      <c r="AA38">
        <v>1.2588627805239241</v>
      </c>
      <c r="AB38">
        <v>1.2148550504656377</v>
      </c>
      <c r="AC38">
        <v>1.218894502402706</v>
      </c>
    </row>
    <row r="39">
      <c r="A39">
        <v>50</v>
      </c>
      <c r="B39">
        <v>1.3131315707998694</v>
      </c>
      <c r="C39">
        <v>1.3418442755108848</v>
      </c>
      <c r="D39">
        <v>1.297703524631229</v>
      </c>
      <c r="E39">
        <v>1.3183783557738777</v>
      </c>
      <c r="F39">
        <v>1.3337192860429126</v>
      </c>
      <c r="G39">
        <v>1.4309906459327468</v>
      </c>
      <c r="H39">
        <v>1.4701003141544942</v>
      </c>
      <c r="I39">
        <v>1.3890847929465828</v>
      </c>
      <c r="J39">
        <v>1.3637171018010765</v>
      </c>
      <c r="K39">
        <v>1.4933602972320721</v>
      </c>
      <c r="L39">
        <v>1.480111423166828</v>
      </c>
      <c r="M39">
        <v>1.507310257742726</v>
      </c>
      <c r="N39">
        <v>1.5060438943679169</v>
      </c>
      <c r="O39">
        <v>1.4971466911501963</v>
      </c>
      <c r="P39">
        <v>1.4628380575101723</v>
      </c>
      <c r="Q39">
        <v>1.4333672757774836</v>
      </c>
      <c r="R39">
        <v>1.4137693644601008</v>
      </c>
      <c r="S39">
        <v>1.4147492691532044</v>
      </c>
      <c r="T39">
        <v>1.3970718329266782</v>
      </c>
      <c r="U39">
        <v>1.407082663417399</v>
      </c>
      <c r="V39">
        <v>1.3558896809996375</v>
      </c>
      <c r="W39">
        <v>1.3477556047100809</v>
      </c>
      <c r="X39">
        <v>1.3285156189142162</v>
      </c>
      <c r="Y39">
        <v>1.3201281052993814</v>
      </c>
      <c r="Z39">
        <v>1.2950524344821988</v>
      </c>
      <c r="AA39">
        <v>1.3070476141473932</v>
      </c>
      <c r="AB39">
        <v>1.2553236927487985</v>
      </c>
      <c r="AC39">
        <v>1.2592307226270285</v>
      </c>
    </row>
    <row r="40">
      <c r="A40">
        <v>51</v>
      </c>
      <c r="B40">
        <v>1.3419998450686113</v>
      </c>
      <c r="C40">
        <v>1.3587424025442159</v>
      </c>
      <c r="D40">
        <v>1.3057341629819823</v>
      </c>
      <c r="E40">
        <v>1.3344359489510913</v>
      </c>
      <c r="F40">
        <v>1.351925328584455</v>
      </c>
      <c r="G40">
        <v>1.469882678077864</v>
      </c>
      <c r="H40">
        <v>1.460816382088618</v>
      </c>
      <c r="I40">
        <v>1.4490402473293766</v>
      </c>
      <c r="J40">
        <v>1.3945184487572209</v>
      </c>
      <c r="K40">
        <v>1.5404998551658005</v>
      </c>
      <c r="L40">
        <v>1.5366371495613038</v>
      </c>
      <c r="M40">
        <v>1.5618629959776411</v>
      </c>
      <c r="N40">
        <v>1.5614795613096357</v>
      </c>
      <c r="O40">
        <v>1.5446558948826112</v>
      </c>
      <c r="P40">
        <v>1.5073480901282668</v>
      </c>
      <c r="Q40">
        <v>1.4751234208888404</v>
      </c>
      <c r="R40">
        <v>1.4652883069340299</v>
      </c>
      <c r="S40">
        <v>1.4700343718588198</v>
      </c>
      <c r="T40">
        <v>1.4489358099335381</v>
      </c>
      <c r="U40">
        <v>1.4486711024106116</v>
      </c>
      <c r="V40">
        <v>1.3968122570691732</v>
      </c>
      <c r="W40">
        <v>1.3874036160662599</v>
      </c>
      <c r="X40">
        <v>1.3677507764579724</v>
      </c>
      <c r="Y40">
        <v>1.3619262111267778</v>
      </c>
      <c r="Z40">
        <v>1.3423347307248801</v>
      </c>
      <c r="AA40">
        <v>1.3572050035553584</v>
      </c>
      <c r="AB40">
        <v>1.3017573782113634</v>
      </c>
      <c r="AC40">
        <v>1.3015163506649901</v>
      </c>
    </row>
    <row r="41">
      <c r="A41">
        <v>52</v>
      </c>
      <c r="B41">
        <v>1.3736519534736815</v>
      </c>
      <c r="C41">
        <v>1.3758698649986514</v>
      </c>
      <c r="D41">
        <v>1.3140138706338096</v>
      </c>
      <c r="E41">
        <v>1.3601131591853135</v>
      </c>
      <c r="F41">
        <v>1.3710986585769214</v>
      </c>
      <c r="G41">
        <v>1.5117495590940042</v>
      </c>
      <c r="H41">
        <v>1.4444406879729315</v>
      </c>
      <c r="I41">
        <v>1.5089490719805829</v>
      </c>
      <c r="J41">
        <v>1.4218560034571988</v>
      </c>
      <c r="K41">
        <v>1.5863467161925606</v>
      </c>
      <c r="L41">
        <v>1.5851320621555645</v>
      </c>
      <c r="M41">
        <v>1.6135880128405895</v>
      </c>
      <c r="N41">
        <v>1.6102835294542586</v>
      </c>
      <c r="O41">
        <v>1.5856751648218825</v>
      </c>
      <c r="P41">
        <v>1.5548920961500765</v>
      </c>
      <c r="Q41">
        <v>1.5204379800387076</v>
      </c>
      <c r="R41">
        <v>1.5173017272742018</v>
      </c>
      <c r="S41">
        <v>1.5219777428284806</v>
      </c>
      <c r="T41">
        <v>1.4973801711998356</v>
      </c>
      <c r="U41">
        <v>1.4870115620212729</v>
      </c>
      <c r="V41">
        <v>1.4383783116500064</v>
      </c>
      <c r="W41">
        <v>1.4211079142562286</v>
      </c>
      <c r="X41">
        <v>1.4048747742285224</v>
      </c>
      <c r="Y41">
        <v>1.4046672225044698</v>
      </c>
      <c r="Z41">
        <v>1.3885573812116305</v>
      </c>
      <c r="AA41">
        <v>1.4101033659265869</v>
      </c>
      <c r="AB41">
        <v>1.3547848509887348</v>
      </c>
      <c r="AC41">
        <v>1.3496620605415648</v>
      </c>
    </row>
    <row r="42">
      <c r="A42">
        <v>53</v>
      </c>
      <c r="B42">
        <v>1.4051107342379232</v>
      </c>
      <c r="C42">
        <v>1.3945406083709477</v>
      </c>
      <c r="D42">
        <v>1.3224803827449134</v>
      </c>
      <c r="E42">
        <v>1.3836726759769931</v>
      </c>
      <c r="F42">
        <v>1.3901774334573072</v>
      </c>
      <c r="G42">
        <v>1.5318863373398719</v>
      </c>
      <c r="H42">
        <v>1.4366910499923158</v>
      </c>
      <c r="I42">
        <v>1.5596735781242648</v>
      </c>
      <c r="J42">
        <v>1.4474996539668972</v>
      </c>
      <c r="K42">
        <v>1.6193866126450287</v>
      </c>
      <c r="L42">
        <v>1.6220482301331245</v>
      </c>
      <c r="M42">
        <v>1.6501471877920189</v>
      </c>
      <c r="N42">
        <v>1.6489028585652334</v>
      </c>
      <c r="O42">
        <v>1.623522961375127</v>
      </c>
      <c r="P42">
        <v>1.6010131743173728</v>
      </c>
      <c r="Q42">
        <v>1.568161444998788</v>
      </c>
      <c r="R42">
        <v>1.5625115952640103</v>
      </c>
      <c r="S42">
        <v>1.5624725363920167</v>
      </c>
      <c r="T42">
        <v>1.5357422244752834</v>
      </c>
      <c r="U42">
        <v>1.5181879547816284</v>
      </c>
      <c r="V42">
        <v>1.4737484805614169</v>
      </c>
      <c r="W42">
        <v>1.4507024133148145</v>
      </c>
      <c r="X42">
        <v>1.4381583611988651</v>
      </c>
      <c r="Y42">
        <v>1.4437754019855762</v>
      </c>
      <c r="Z42">
        <v>1.4327772158414183</v>
      </c>
      <c r="AA42">
        <v>1.4575302950929532</v>
      </c>
      <c r="AB42">
        <v>1.4133379646808042</v>
      </c>
      <c r="AC42">
        <v>1.4015663431093754</v>
      </c>
    </row>
    <row r="43">
      <c r="A43">
        <v>54</v>
      </c>
      <c r="B43">
        <v>1.438023817601217</v>
      </c>
      <c r="C43">
        <v>1.4168671915140567</v>
      </c>
      <c r="D43">
        <v>1.3288202555492277</v>
      </c>
      <c r="E43">
        <v>1.4053660816002711</v>
      </c>
      <c r="F43">
        <v>1.4082656376925129</v>
      </c>
      <c r="G43">
        <v>1.5479281841681432</v>
      </c>
      <c r="H43">
        <v>1.4376075078419583</v>
      </c>
      <c r="I43">
        <v>1.5957695733404871</v>
      </c>
      <c r="J43">
        <v>1.4671257835457414</v>
      </c>
      <c r="K43">
        <v>1.6321536550387639</v>
      </c>
      <c r="L43">
        <v>1.6378353680301538</v>
      </c>
      <c r="M43">
        <v>1.6655035430542102</v>
      </c>
      <c r="N43">
        <v>1.6650533955626305</v>
      </c>
      <c r="O43">
        <v>1.6516577395024725</v>
      </c>
      <c r="P43">
        <v>1.6372723940818386</v>
      </c>
      <c r="Q43">
        <v>1.6118076582754755</v>
      </c>
      <c r="R43">
        <v>1.5957849687999743</v>
      </c>
      <c r="S43">
        <v>1.5872024071674271</v>
      </c>
      <c r="T43">
        <v>1.5562412725042689</v>
      </c>
      <c r="U43">
        <v>1.5361195726234875</v>
      </c>
      <c r="V43">
        <v>1.4997392879201754</v>
      </c>
      <c r="W43">
        <v>1.4727340568589384</v>
      </c>
      <c r="X43">
        <v>1.4674144177365991</v>
      </c>
      <c r="Y43">
        <v>1.4734691421718042</v>
      </c>
      <c r="Z43">
        <v>1.4712075375946685</v>
      </c>
      <c r="AA43">
        <v>1.4950696726437969</v>
      </c>
      <c r="AB43">
        <v>1.4691657425463853</v>
      </c>
      <c r="AC43">
        <v>1.451635117183339</v>
      </c>
    </row>
    <row r="44">
      <c r="A44">
        <v>55</v>
      </c>
      <c r="B44">
        <v>1.4689182565763594</v>
      </c>
      <c r="C44">
        <v>1.4353138526963198</v>
      </c>
      <c r="D44">
        <v>1.3349673643830067</v>
      </c>
      <c r="E44">
        <v>1.4307934384670706</v>
      </c>
      <c r="F44">
        <v>1.4289668717189206</v>
      </c>
      <c r="G44">
        <v>1.5478612480958907</v>
      </c>
      <c r="H44">
        <v>1.4532354638773211</v>
      </c>
      <c r="I44">
        <v>1.610185189452936</v>
      </c>
      <c r="J44">
        <v>1.4772394977427021</v>
      </c>
      <c r="K44">
        <v>1.6324727650375304</v>
      </c>
      <c r="L44">
        <v>1.6363383284216497</v>
      </c>
      <c r="M44">
        <v>1.6662005873617152</v>
      </c>
      <c r="N44">
        <v>1.6714342188319795</v>
      </c>
      <c r="O44">
        <v>1.6656512780846517</v>
      </c>
      <c r="P44">
        <v>1.6690095529830453</v>
      </c>
      <c r="Q44">
        <v>1.6541246068710003</v>
      </c>
      <c r="R44">
        <v>1.6242898332729485</v>
      </c>
      <c r="S44">
        <v>1.6061531203628228</v>
      </c>
      <c r="T44">
        <v>1.5649586378226257</v>
      </c>
      <c r="U44">
        <v>1.5467321933765239</v>
      </c>
      <c r="V44">
        <v>1.5167748360604745</v>
      </c>
      <c r="W44">
        <v>1.4854998389351679</v>
      </c>
      <c r="X44">
        <v>1.4889379651908312</v>
      </c>
      <c r="Y44">
        <v>1.4973390209484529</v>
      </c>
      <c r="Z44">
        <v>1.500591893303681</v>
      </c>
      <c r="AA44">
        <v>1.5244348358790456</v>
      </c>
      <c r="AB44">
        <v>1.5170446155039934</v>
      </c>
      <c r="AC44">
        <v>1.492688368618734</v>
      </c>
    </row>
    <row r="45">
      <c r="A45">
        <v>56</v>
      </c>
      <c r="B45">
        <v>1.4920614281721938</v>
      </c>
      <c r="C45">
        <v>1.4535636626162103</v>
      </c>
      <c r="D45">
        <v>1.3421220624631565</v>
      </c>
      <c r="E45">
        <v>1.4605154324696963</v>
      </c>
      <c r="F45">
        <v>1.4536046478481244</v>
      </c>
      <c r="G45">
        <v>1.5405294503154559</v>
      </c>
      <c r="H45">
        <v>1.4671192730496532</v>
      </c>
      <c r="I45">
        <v>1.6016244363650933</v>
      </c>
      <c r="J45">
        <v>1.4794776447701645</v>
      </c>
      <c r="K45">
        <v>1.6254420932985181</v>
      </c>
      <c r="L45">
        <v>1.6298312620327495</v>
      </c>
      <c r="M45">
        <v>1.6604901383568198</v>
      </c>
      <c r="N45">
        <v>1.6745616008550352</v>
      </c>
      <c r="O45">
        <v>1.675694317136655</v>
      </c>
      <c r="P45">
        <v>1.6930092402321804</v>
      </c>
      <c r="Q45">
        <v>1.6865470269368623</v>
      </c>
      <c r="R45">
        <v>1.6421798468460429</v>
      </c>
      <c r="S45">
        <v>1.6177984528492739</v>
      </c>
      <c r="T45">
        <v>1.5686611806212332</v>
      </c>
      <c r="U45">
        <v>1.5526996228484675</v>
      </c>
      <c r="V45">
        <v>1.5291885318626752</v>
      </c>
      <c r="W45">
        <v>1.4992356391124926</v>
      </c>
      <c r="X45">
        <v>1.5081211241625294</v>
      </c>
      <c r="Y45">
        <v>1.5222833875089328</v>
      </c>
      <c r="Z45">
        <v>1.5333125062193984</v>
      </c>
      <c r="AA45">
        <v>1.5472861955610531</v>
      </c>
      <c r="AB45">
        <v>1.5587518420010518</v>
      </c>
      <c r="AC45">
        <v>1.532531217960253</v>
      </c>
    </row>
    <row r="46">
      <c r="A46">
        <v>57</v>
      </c>
      <c r="B46">
        <v>1.5061580127997625</v>
      </c>
      <c r="C46">
        <v>1.4653734359697401</v>
      </c>
      <c r="D46">
        <v>1.3482155550771051</v>
      </c>
      <c r="E46">
        <v>1.4860991383433959</v>
      </c>
      <c r="F46">
        <v>1.4822771024599097</v>
      </c>
      <c r="G46">
        <v>1.5281957851962158</v>
      </c>
      <c r="H46">
        <v>1.4749581025375436</v>
      </c>
      <c r="I46">
        <v>1.5883656265360366</v>
      </c>
      <c r="J46">
        <v>1.4784076913251811</v>
      </c>
      <c r="K46">
        <v>1.6097289822690408</v>
      </c>
      <c r="L46">
        <v>1.6151571383509806</v>
      </c>
      <c r="M46">
        <v>1.6520370651289036</v>
      </c>
      <c r="N46">
        <v>1.6620457707856751</v>
      </c>
      <c r="O46">
        <v>1.6672674605210802</v>
      </c>
      <c r="P46">
        <v>1.7015469734717752</v>
      </c>
      <c r="Q46">
        <v>1.6992463100209225</v>
      </c>
      <c r="R46">
        <v>1.6505238331349656</v>
      </c>
      <c r="S46">
        <v>1.6170780461234329</v>
      </c>
      <c r="T46">
        <v>1.5706843702693396</v>
      </c>
      <c r="U46">
        <v>1.5550881167916077</v>
      </c>
      <c r="V46">
        <v>1.5439039047957217</v>
      </c>
      <c r="W46">
        <v>1.519465792025303</v>
      </c>
      <c r="X46">
        <v>1.5315773773526389</v>
      </c>
      <c r="Y46">
        <v>1.5495877181942284</v>
      </c>
      <c r="Z46">
        <v>1.5675861621596845</v>
      </c>
      <c r="AA46">
        <v>1.5721749660089115</v>
      </c>
      <c r="AB46">
        <v>1.5892046852065804</v>
      </c>
      <c r="AC46">
        <v>1.5658463448233535</v>
      </c>
    </row>
    <row r="47">
      <c r="A47">
        <v>58</v>
      </c>
      <c r="B47">
        <v>1.5099823629991558</v>
      </c>
      <c r="C47">
        <v>1.4746616377808615</v>
      </c>
      <c r="D47">
        <v>1.3560210441749772</v>
      </c>
      <c r="E47">
        <v>1.5091691193998693</v>
      </c>
      <c r="F47">
        <v>1.5140536731143686</v>
      </c>
      <c r="G47">
        <v>1.526310322429477</v>
      </c>
      <c r="H47">
        <v>1.4819129907782862</v>
      </c>
      <c r="I47">
        <v>1.5790255725536049</v>
      </c>
      <c r="J47">
        <v>1.4794422190562408</v>
      </c>
      <c r="K47">
        <v>1.5897344687114303</v>
      </c>
      <c r="L47">
        <v>1.5924011608151063</v>
      </c>
      <c r="M47">
        <v>1.6292479199690277</v>
      </c>
      <c r="N47">
        <v>1.6332193383873532</v>
      </c>
      <c r="O47">
        <v>1.6305680942748655</v>
      </c>
      <c r="P47">
        <v>1.6810857690602272</v>
      </c>
      <c r="Q47">
        <v>1.690805043565206</v>
      </c>
      <c r="R47">
        <v>1.6406867389127209</v>
      </c>
      <c r="S47">
        <v>1.6150091036996723</v>
      </c>
      <c r="T47">
        <v>1.5750064326736752</v>
      </c>
      <c r="U47">
        <v>1.5644410763828795</v>
      </c>
      <c r="V47">
        <v>1.5635223049235643</v>
      </c>
      <c r="W47">
        <v>1.5448518209974</v>
      </c>
      <c r="X47">
        <v>1.5569035913022751</v>
      </c>
      <c r="Y47">
        <v>1.5794807057857339</v>
      </c>
      <c r="Z47">
        <v>1.6053238108864119</v>
      </c>
      <c r="AA47">
        <v>1.6072874697712236</v>
      </c>
      <c r="AB47">
        <v>1.6088139664810912</v>
      </c>
      <c r="AC47">
        <v>1.5861071327908474</v>
      </c>
    </row>
    <row r="48">
      <c r="A48">
        <v>59</v>
      </c>
      <c r="B48">
        <v>1.5034592991738926</v>
      </c>
      <c r="C48">
        <v>1.4708589319787146</v>
      </c>
      <c r="D48">
        <v>1.3647736463743323</v>
      </c>
      <c r="E48">
        <v>1.5231811189493554</v>
      </c>
      <c r="F48">
        <v>1.541946574524</v>
      </c>
      <c r="G48">
        <v>1.5206807579920492</v>
      </c>
      <c r="H48">
        <v>1.4893703985308322</v>
      </c>
      <c r="I48">
        <v>1.5727511443035074</v>
      </c>
      <c r="J48">
        <v>1.4833241654568325</v>
      </c>
      <c r="K48">
        <v>1.5626806669916786</v>
      </c>
      <c r="L48">
        <v>1.5642559730194057</v>
      </c>
      <c r="M48">
        <v>1.59123228154972</v>
      </c>
      <c r="N48">
        <v>1.5936008495060918</v>
      </c>
      <c r="O48">
        <v>1.5795929194130567</v>
      </c>
      <c r="P48">
        <v>1.6324169379809879</v>
      </c>
      <c r="Q48">
        <v>1.6538352707191497</v>
      </c>
      <c r="R48">
        <v>1.6123469187539847</v>
      </c>
      <c r="S48">
        <v>1.6015994574212409</v>
      </c>
      <c r="T48">
        <v>1.5770608870044116</v>
      </c>
      <c r="U48">
        <v>1.5751774952047581</v>
      </c>
      <c r="V48">
        <v>1.5867159247837792</v>
      </c>
      <c r="W48">
        <v>1.5753877616390797</v>
      </c>
      <c r="X48">
        <v>1.5838035803144803</v>
      </c>
      <c r="Y48">
        <v>1.6058641648424827</v>
      </c>
      <c r="Z48">
        <v>1.6355888407695542</v>
      </c>
      <c r="AA48">
        <v>1.6332414562461199</v>
      </c>
      <c r="AB48">
        <v>1.6138989286690124</v>
      </c>
      <c r="AC48">
        <v>1.5936158355362702</v>
      </c>
    </row>
    <row r="49">
      <c r="A49">
        <v>60</v>
      </c>
      <c r="B49">
        <v>1.4901993041776362</v>
      </c>
      <c r="C49">
        <v>1.4541357564228563</v>
      </c>
      <c r="D49">
        <v>1.375733677534839</v>
      </c>
      <c r="E49">
        <v>1.535870529822251</v>
      </c>
      <c r="F49">
        <v>1.5630602282216692</v>
      </c>
      <c r="G49">
        <v>1.5146650554819707</v>
      </c>
      <c r="H49">
        <v>1.5012040831878206</v>
      </c>
      <c r="I49">
        <v>1.5626050308457535</v>
      </c>
      <c r="J49">
        <v>1.4922944164208338</v>
      </c>
      <c r="K49">
        <v>1.5336225550717564</v>
      </c>
      <c r="L49">
        <v>1.5341086907507429</v>
      </c>
      <c r="M49">
        <v>1.5517970713179816</v>
      </c>
      <c r="N49">
        <v>1.5481965423855648</v>
      </c>
      <c r="O49">
        <v>1.5254873897993679</v>
      </c>
      <c r="P49">
        <v>1.5759905836111705</v>
      </c>
      <c r="Q49">
        <v>1.6064541257344367</v>
      </c>
      <c r="R49">
        <v>1.579903066419087</v>
      </c>
      <c r="S49">
        <v>1.5909646690420951</v>
      </c>
      <c r="T49">
        <v>1.576982912916058</v>
      </c>
      <c r="U49">
        <v>1.5880459648189627</v>
      </c>
      <c r="V49">
        <v>1.6098972459807839</v>
      </c>
      <c r="W49">
        <v>1.605459888533795</v>
      </c>
      <c r="X49">
        <v>1.6101292596826027</v>
      </c>
      <c r="Y49">
        <v>1.6305969142856371</v>
      </c>
      <c r="Z49">
        <v>1.6539345168239143</v>
      </c>
      <c r="AA49">
        <v>1.6473929038736488</v>
      </c>
      <c r="AB49">
        <v>1.6106125565880933</v>
      </c>
      <c r="AC49">
        <v>1.5897610262370452</v>
      </c>
    </row>
    <row r="50">
      <c r="A50">
        <v>61</v>
      </c>
      <c r="B50">
        <v>1.4711893369814875</v>
      </c>
      <c r="C50">
        <v>1.4354270105324447</v>
      </c>
      <c r="D50">
        <v>1.3884254905034337</v>
      </c>
      <c r="E50">
        <v>1.5476899809325351</v>
      </c>
      <c r="F50">
        <v>1.5787899105740766</v>
      </c>
      <c r="G50">
        <v>1.5089587861721943</v>
      </c>
      <c r="H50">
        <v>1.5015853320786356</v>
      </c>
      <c r="I50">
        <v>1.5490133533706112</v>
      </c>
      <c r="J50">
        <v>1.4999135142962163</v>
      </c>
      <c r="K50">
        <v>1.5099504843559779</v>
      </c>
      <c r="L50">
        <v>1.504740774262008</v>
      </c>
      <c r="M50">
        <v>1.5149197342343612</v>
      </c>
      <c r="N50">
        <v>1.502452090392679</v>
      </c>
      <c r="O50">
        <v>1.4746388537591597</v>
      </c>
      <c r="P50">
        <v>1.5221169919800888</v>
      </c>
      <c r="Q50">
        <v>1.5536555596142492</v>
      </c>
      <c r="R50">
        <v>1.5413857755066034</v>
      </c>
      <c r="S50">
        <v>1.5757432788986561</v>
      </c>
      <c r="T50">
        <v>1.5762718954402812</v>
      </c>
      <c r="U50">
        <v>1.60306041655301</v>
      </c>
      <c r="V50">
        <v>1.6263640494716824</v>
      </c>
      <c r="W50">
        <v>1.6361442817716481</v>
      </c>
      <c r="X50">
        <v>1.6337683118492061</v>
      </c>
      <c r="Y50">
        <v>1.6552362368735527</v>
      </c>
      <c r="Z50">
        <v>1.6699839803858076</v>
      </c>
      <c r="AA50">
        <v>1.6556975579460302</v>
      </c>
      <c r="AB50">
        <v>1.6056161759395058</v>
      </c>
      <c r="AC50">
        <v>1.5801971121464056</v>
      </c>
    </row>
    <row r="51">
      <c r="A51">
        <v>62</v>
      </c>
      <c r="B51">
        <v>1.4440231142997701</v>
      </c>
      <c r="C51">
        <v>1.4124471273075421</v>
      </c>
      <c r="D51">
        <v>1.3955783439357343</v>
      </c>
      <c r="E51">
        <v>1.5490206106310336</v>
      </c>
      <c r="F51">
        <v>1.5915319770490342</v>
      </c>
      <c r="G51">
        <v>1.5087514798963451</v>
      </c>
      <c r="H51">
        <v>1.4940890899942216</v>
      </c>
      <c r="I51">
        <v>1.538180774602572</v>
      </c>
      <c r="J51">
        <v>1.5089111729054261</v>
      </c>
      <c r="K51">
        <v>1.4922912859836344</v>
      </c>
      <c r="L51">
        <v>1.480177665514367</v>
      </c>
      <c r="M51">
        <v>1.4806891155490614</v>
      </c>
      <c r="N51">
        <v>1.460421048639891</v>
      </c>
      <c r="O51">
        <v>1.4330426260746605</v>
      </c>
      <c r="P51">
        <v>1.4746040255539921</v>
      </c>
      <c r="Q51">
        <v>1.5061006165558866</v>
      </c>
      <c r="R51">
        <v>1.5080594948538697</v>
      </c>
      <c r="S51">
        <v>1.5525768282729189</v>
      </c>
      <c r="T51">
        <v>1.5788002438980184</v>
      </c>
      <c r="U51">
        <v>1.6149592163637181</v>
      </c>
      <c r="V51">
        <v>1.6393613591072078</v>
      </c>
      <c r="W51">
        <v>1.6619765110102422</v>
      </c>
      <c r="X51">
        <v>1.656466356182493</v>
      </c>
      <c r="Y51">
        <v>1.6791438684325091</v>
      </c>
      <c r="Z51">
        <v>1.6831246593203757</v>
      </c>
      <c r="AA51">
        <v>1.6623536473729552</v>
      </c>
      <c r="AB51">
        <v>1.6010020413331163</v>
      </c>
      <c r="AC51">
        <v>1.5716031204572403</v>
      </c>
    </row>
    <row r="52">
      <c r="A52">
        <v>63</v>
      </c>
      <c r="B52">
        <v>1.4108218030816297</v>
      </c>
      <c r="C52">
        <v>1.3943630872037833</v>
      </c>
      <c r="D52">
        <v>1.3979209869604092</v>
      </c>
      <c r="E52">
        <v>1.5454793699142273</v>
      </c>
      <c r="F52">
        <v>1.6010276594198676</v>
      </c>
      <c r="G52">
        <v>1.5040770500136957</v>
      </c>
      <c r="H52">
        <v>1.4823213270856137</v>
      </c>
      <c r="I52">
        <v>1.5277287046998422</v>
      </c>
      <c r="J52">
        <v>1.523916346657036</v>
      </c>
      <c r="K52">
        <v>1.4868548965886075</v>
      </c>
      <c r="L52">
        <v>1.4622222128395339</v>
      </c>
      <c r="M52">
        <v>1.4558246024995896</v>
      </c>
      <c r="N52">
        <v>1.4309331182604477</v>
      </c>
      <c r="O52">
        <v>1.4048739010798452</v>
      </c>
      <c r="P52">
        <v>1.4414942121807666</v>
      </c>
      <c r="Q52">
        <v>1.4710400348475206</v>
      </c>
      <c r="R52">
        <v>1.4853057222651957</v>
      </c>
      <c r="S52">
        <v>1.5348139658222888</v>
      </c>
      <c r="T52">
        <v>1.5809101941109223</v>
      </c>
      <c r="U52">
        <v>1.6131118772635149</v>
      </c>
      <c r="V52">
        <v>1.6406330246113827</v>
      </c>
      <c r="W52">
        <v>1.6813214967253594</v>
      </c>
      <c r="X52">
        <v>1.6711231159617526</v>
      </c>
      <c r="Y52">
        <v>1.6970428734821297</v>
      </c>
      <c r="Z52">
        <v>1.6912943141971215</v>
      </c>
      <c r="AA52">
        <v>1.6702368614701291</v>
      </c>
      <c r="AB52">
        <v>1.6003477456866484</v>
      </c>
      <c r="AC52">
        <v>1.5659324695204211</v>
      </c>
    </row>
    <row r="53">
      <c r="A53">
        <v>64</v>
      </c>
      <c r="B53">
        <v>1.3798840547948943</v>
      </c>
      <c r="C53">
        <v>1.3720346161338759</v>
      </c>
      <c r="D53">
        <v>1.3992269446155488</v>
      </c>
      <c r="E53">
        <v>1.5355689022988628</v>
      </c>
      <c r="F53">
        <v>1.6068011324368938</v>
      </c>
      <c r="G53">
        <v>1.4986629466303476</v>
      </c>
      <c r="H53">
        <v>1.4772909547375355</v>
      </c>
      <c r="I53">
        <v>1.5198999820468728</v>
      </c>
      <c r="J53">
        <v>1.5455562653226333</v>
      </c>
      <c r="K53">
        <v>1.4926652218702985</v>
      </c>
      <c r="L53">
        <v>1.4526125763149118</v>
      </c>
      <c r="M53">
        <v>1.4417061152470538</v>
      </c>
      <c r="N53">
        <v>1.4147419154527077</v>
      </c>
      <c r="O53">
        <v>1.3903382210629947</v>
      </c>
      <c r="P53">
        <v>1.4210222677391895</v>
      </c>
      <c r="Q53">
        <v>1.4483843473459093</v>
      </c>
      <c r="R53">
        <v>1.46843822932218</v>
      </c>
      <c r="S53">
        <v>1.5128335496865479</v>
      </c>
      <c r="T53">
        <v>1.5733170715988485</v>
      </c>
      <c r="U53">
        <v>1.5940961865717209</v>
      </c>
      <c r="V53">
        <v>1.6292648852046827</v>
      </c>
      <c r="W53">
        <v>1.6858455837457884</v>
      </c>
      <c r="X53">
        <v>1.6771470759639</v>
      </c>
      <c r="Y53">
        <v>1.7003603775363645</v>
      </c>
      <c r="Z53">
        <v>1.6911263616264529</v>
      </c>
      <c r="AA53">
        <v>1.6751305410879305</v>
      </c>
      <c r="AB53">
        <v>1.6012133255933869</v>
      </c>
      <c r="AC53">
        <v>1.5633695357407065</v>
      </c>
    </row>
    <row r="54">
      <c r="A54">
        <v>65</v>
      </c>
      <c r="B54">
        <v>1.3506614305950702</v>
      </c>
      <c r="C54">
        <v>1.3516323982633172</v>
      </c>
      <c r="D54">
        <v>1.3992328990456684</v>
      </c>
      <c r="E54">
        <v>1.5204449369717954</v>
      </c>
      <c r="F54">
        <v>1.6086566155329516</v>
      </c>
      <c r="G54">
        <v>1.4912650532945921</v>
      </c>
      <c r="H54">
        <v>1.4811392853379415</v>
      </c>
      <c r="I54">
        <v>1.5119730762870749</v>
      </c>
      <c r="J54">
        <v>1.5796594575413812</v>
      </c>
      <c r="K54">
        <v>1.5069315904445595</v>
      </c>
      <c r="L54">
        <v>1.4556444954140468</v>
      </c>
      <c r="M54">
        <v>1.4396015118660532</v>
      </c>
      <c r="N54">
        <v>1.4102553093163184</v>
      </c>
      <c r="O54">
        <v>1.3891821808678153</v>
      </c>
      <c r="P54">
        <v>1.413693776086496</v>
      </c>
      <c r="Q54">
        <v>1.4309052614956119</v>
      </c>
      <c r="R54">
        <v>1.4524163561188834</v>
      </c>
      <c r="S54">
        <v>1.4831292143554597</v>
      </c>
      <c r="T54">
        <v>1.5506248355100924</v>
      </c>
      <c r="U54">
        <v>1.5572929684219918</v>
      </c>
      <c r="V54">
        <v>1.602234819713485</v>
      </c>
      <c r="W54">
        <v>1.6679381929064159</v>
      </c>
      <c r="X54">
        <v>1.6672438829901208</v>
      </c>
      <c r="Y54">
        <v>1.6932141877398732</v>
      </c>
      <c r="Z54">
        <v>1.6789243023730163</v>
      </c>
      <c r="AA54">
        <v>1.6725318915477123</v>
      </c>
      <c r="AB54">
        <v>1.6053087252535048</v>
      </c>
      <c r="AC54">
        <v>1.5604299869392921</v>
      </c>
    </row>
    <row r="55">
      <c r="A55">
        <v>66</v>
      </c>
      <c r="B55">
        <v>1.324168741941437</v>
      </c>
      <c r="C55">
        <v>1.3350883156112185</v>
      </c>
      <c r="D55">
        <v>1.3946642362147639</v>
      </c>
      <c r="E55">
        <v>1.5086906711646413</v>
      </c>
      <c r="F55">
        <v>1.6039335600592179</v>
      </c>
      <c r="G55">
        <v>1.4849149171870928</v>
      </c>
      <c r="H55">
        <v>1.4941847873707383</v>
      </c>
      <c r="I55">
        <v>1.5080233241368584</v>
      </c>
      <c r="J55">
        <v>1.615147714038214</v>
      </c>
      <c r="K55">
        <v>1.523699120409836</v>
      </c>
      <c r="L55">
        <v>1.4657489414535778</v>
      </c>
      <c r="M55">
        <v>1.447478007335472</v>
      </c>
      <c r="N55">
        <v>1.4146229329086477</v>
      </c>
      <c r="O55">
        <v>1.3945260346649313</v>
      </c>
      <c r="P55">
        <v>1.4129095375932945</v>
      </c>
      <c r="Q55">
        <v>1.4216550907592223</v>
      </c>
      <c r="R55">
        <v>1.4422695003164347</v>
      </c>
      <c r="S55">
        <v>1.459318862481179</v>
      </c>
      <c r="T55">
        <v>1.5281170430234539</v>
      </c>
      <c r="U55">
        <v>1.5195470310389785</v>
      </c>
      <c r="V55">
        <v>1.5603452646694489</v>
      </c>
      <c r="W55">
        <v>1.6303143401211015</v>
      </c>
      <c r="X55">
        <v>1.6377399678872568</v>
      </c>
      <c r="Y55">
        <v>1.670594780505918</v>
      </c>
      <c r="Z55">
        <v>1.6578780270498421</v>
      </c>
      <c r="AA55">
        <v>1.6612435649977471</v>
      </c>
      <c r="AB55">
        <v>1.6068248784814878</v>
      </c>
      <c r="AC55">
        <v>1.5548964599409514</v>
      </c>
    </row>
    <row r="56">
      <c r="A56">
        <v>67</v>
      </c>
      <c r="B56">
        <v>1.3024660873872349</v>
      </c>
      <c r="C56">
        <v>1.3235148683455422</v>
      </c>
      <c r="D56">
        <v>1.386681205108754</v>
      </c>
      <c r="E56">
        <v>1.488420278059724</v>
      </c>
      <c r="F56">
        <v>1.5888290244644208</v>
      </c>
      <c r="G56">
        <v>1.4787239433108461</v>
      </c>
      <c r="H56">
        <v>1.5100026417285994</v>
      </c>
      <c r="I56">
        <v>1.5130344966720699</v>
      </c>
      <c r="J56">
        <v>1.6411080783200676</v>
      </c>
      <c r="K56">
        <v>1.5395669121991677</v>
      </c>
      <c r="L56">
        <v>1.4788807558102197</v>
      </c>
      <c r="M56">
        <v>1.4568192769343971</v>
      </c>
      <c r="N56">
        <v>1.4262055671774312</v>
      </c>
      <c r="O56">
        <v>1.4103041498538857</v>
      </c>
      <c r="P56">
        <v>1.4163749136581412</v>
      </c>
      <c r="Q56">
        <v>1.4142417098146769</v>
      </c>
      <c r="R56">
        <v>1.435164731810517</v>
      </c>
      <c r="S56">
        <v>1.4370437765932744</v>
      </c>
      <c r="T56">
        <v>1.5070863258930978</v>
      </c>
      <c r="U56">
        <v>1.4871817156029197</v>
      </c>
      <c r="V56">
        <v>1.5185003227757363</v>
      </c>
      <c r="W56">
        <v>1.5842003441351991</v>
      </c>
      <c r="X56">
        <v>1.5998394031679679</v>
      </c>
      <c r="Y56">
        <v>1.6351462342555614</v>
      </c>
      <c r="Z56">
        <v>1.6287669947946513</v>
      </c>
      <c r="AA56">
        <v>1.6439661226884246</v>
      </c>
      <c r="AB56">
        <v>1.6008555402090732</v>
      </c>
      <c r="AC56">
        <v>1.5482069960332756</v>
      </c>
    </row>
    <row r="57">
      <c r="A57">
        <v>68</v>
      </c>
      <c r="B57">
        <v>1.284571541198301</v>
      </c>
      <c r="C57">
        <v>1.3156645100312319</v>
      </c>
      <c r="D57">
        <v>1.3747344154091119</v>
      </c>
      <c r="E57">
        <v>1.4577203786189499</v>
      </c>
      <c r="F57">
        <v>1.5668168974355885</v>
      </c>
      <c r="G57">
        <v>1.4682530923600989</v>
      </c>
      <c r="H57">
        <v>1.5278466521752236</v>
      </c>
      <c r="I57">
        <v>1.518780758970091</v>
      </c>
      <c r="J57">
        <v>1.661780564666997</v>
      </c>
      <c r="K57">
        <v>1.5532454398733673</v>
      </c>
      <c r="L57">
        <v>1.496509324241559</v>
      </c>
      <c r="M57">
        <v>1.4662415346999498</v>
      </c>
      <c r="N57">
        <v>1.4421788555449244</v>
      </c>
      <c r="O57">
        <v>1.4300606101739486</v>
      </c>
      <c r="P57">
        <v>1.4212468972860366</v>
      </c>
      <c r="Q57">
        <v>1.4082719873993383</v>
      </c>
      <c r="R57">
        <v>1.4250484265533023</v>
      </c>
      <c r="S57">
        <v>1.4158915745992984</v>
      </c>
      <c r="T57">
        <v>1.4821752378586392</v>
      </c>
      <c r="U57">
        <v>1.4554118590933662</v>
      </c>
      <c r="V57">
        <v>1.481907521202547</v>
      </c>
      <c r="W57">
        <v>1.5336882951354631</v>
      </c>
      <c r="X57">
        <v>1.5561038633166766</v>
      </c>
      <c r="Y57">
        <v>1.5902786530466457</v>
      </c>
      <c r="Z57">
        <v>1.5966149458921559</v>
      </c>
      <c r="AA57">
        <v>1.6193946338025411</v>
      </c>
      <c r="AB57">
        <v>1.5865986786560951</v>
      </c>
      <c r="AC57">
        <v>1.5349866523677416</v>
      </c>
    </row>
    <row r="58">
      <c r="A58">
        <v>69</v>
      </c>
      <c r="B58">
        <v>1.2706220191376603</v>
      </c>
      <c r="C58">
        <v>1.3098059744744239</v>
      </c>
      <c r="D58">
        <v>1.3605537949931314</v>
      </c>
      <c r="E58">
        <v>1.4275112615012833</v>
      </c>
      <c r="F58">
        <v>1.5403524217590123</v>
      </c>
      <c r="G58">
        <v>1.4566475814320354</v>
      </c>
      <c r="H58">
        <v>1.5487541772058524</v>
      </c>
      <c r="I58">
        <v>1.5201977878245347</v>
      </c>
      <c r="J58">
        <v>1.6782549721402442</v>
      </c>
      <c r="K58">
        <v>1.5624306471160223</v>
      </c>
      <c r="L58">
        <v>1.5152453742091838</v>
      </c>
      <c r="M58">
        <v>1.4738924036893957</v>
      </c>
      <c r="N58">
        <v>1.458154474496856</v>
      </c>
      <c r="O58">
        <v>1.4408678591500093</v>
      </c>
      <c r="P58">
        <v>1.4239498180814549</v>
      </c>
      <c r="Q58">
        <v>1.3995330427885138</v>
      </c>
      <c r="R58">
        <v>1.407922249683575</v>
      </c>
      <c r="S58">
        <v>1.3935807700061495</v>
      </c>
      <c r="T58">
        <v>1.4514956399905565</v>
      </c>
      <c r="U58">
        <v>1.4239098788977975</v>
      </c>
      <c r="V58">
        <v>1.4496865285223228</v>
      </c>
      <c r="W58">
        <v>1.4843810662264527</v>
      </c>
      <c r="X58">
        <v>1.5070476155076928</v>
      </c>
      <c r="Y58">
        <v>1.5411472363709928</v>
      </c>
      <c r="Z58">
        <v>1.5592616213831321</v>
      </c>
      <c r="AA58">
        <v>1.5883173669285151</v>
      </c>
      <c r="AB58">
        <v>1.561596439145402</v>
      </c>
      <c r="AC58">
        <v>1.5171053013746314</v>
      </c>
    </row>
    <row r="59">
      <c r="A59">
        <v>70</v>
      </c>
      <c r="B59">
        <v>1.260362593075119</v>
      </c>
      <c r="C59">
        <v>1.3200888305144349</v>
      </c>
      <c r="D59">
        <v>1.354283894711964</v>
      </c>
      <c r="E59">
        <v>1.3984918924693568</v>
      </c>
      <c r="F59">
        <v>1.5119273949471508</v>
      </c>
      <c r="G59">
        <v>1.4567874546521122</v>
      </c>
      <c r="H59">
        <v>1.570474436990225</v>
      </c>
      <c r="I59">
        <v>1.5175780250238793</v>
      </c>
      <c r="J59">
        <v>1.6902574559519052</v>
      </c>
      <c r="K59">
        <v>1.565797873019533</v>
      </c>
      <c r="L59">
        <v>1.5322482419351355</v>
      </c>
      <c r="M59">
        <v>1.4797112473088971</v>
      </c>
      <c r="N59">
        <v>1.4660985555447879</v>
      </c>
      <c r="O59">
        <v>1.4424118996076891</v>
      </c>
      <c r="P59">
        <v>1.4173505818313479</v>
      </c>
      <c r="Q59">
        <v>1.3894065773585804</v>
      </c>
      <c r="R59">
        <v>1.3879090724887728</v>
      </c>
      <c r="S59">
        <v>1.3700813624137393</v>
      </c>
      <c r="T59">
        <v>1.4196700728516711</v>
      </c>
      <c r="U59">
        <v>1.3955060726272128</v>
      </c>
      <c r="V59">
        <v>1.4225983046290618</v>
      </c>
      <c r="W59">
        <v>1.4409897732807249</v>
      </c>
      <c r="X59">
        <v>1.4612049668647098</v>
      </c>
      <c r="Y59">
        <v>1.4921188168900541</v>
      </c>
      <c r="Z59">
        <v>1.5157734967986085</v>
      </c>
      <c r="AA59">
        <v>1.5491216335709892</v>
      </c>
      <c r="AB59">
        <v>1.5309251580100705</v>
      </c>
      <c r="AC59">
        <v>1.500788142396585</v>
      </c>
    </row>
    <row r="60">
      <c r="A60">
        <v>71</v>
      </c>
      <c r="B60">
        <v>1.2553154825809683</v>
      </c>
      <c r="C60">
        <v>1.3292186624097535</v>
      </c>
      <c r="D60">
        <v>1.3527000986531921</v>
      </c>
      <c r="E60">
        <v>1.3666592132976831</v>
      </c>
      <c r="F60">
        <v>1.4884921528485902</v>
      </c>
      <c r="G60">
        <v>1.4520528360476426</v>
      </c>
      <c r="H60">
        <v>1.6041371261441288</v>
      </c>
      <c r="I60">
        <v>1.5164452167748623</v>
      </c>
      <c r="J60">
        <v>1.6971152801498217</v>
      </c>
      <c r="K60">
        <v>1.5632838844038843</v>
      </c>
      <c r="L60">
        <v>1.5479724483791768</v>
      </c>
      <c r="M60">
        <v>1.483550197805982</v>
      </c>
      <c r="N60">
        <v>1.4698883200613921</v>
      </c>
      <c r="O60">
        <v>1.445191672430181</v>
      </c>
      <c r="P60">
        <v>1.411618602309219</v>
      </c>
      <c r="Q60">
        <v>1.3817506684701186</v>
      </c>
      <c r="R60">
        <v>1.3739208776600693</v>
      </c>
      <c r="S60">
        <v>1.3581604196876236</v>
      </c>
      <c r="T60">
        <v>1.3949201957692732</v>
      </c>
      <c r="U60">
        <v>1.3686001014938507</v>
      </c>
      <c r="V60">
        <v>1.3992934681742251</v>
      </c>
      <c r="W60">
        <v>1.4021924192786768</v>
      </c>
      <c r="X60">
        <v>1.418379560122969</v>
      </c>
      <c r="Y60">
        <v>1.4445772685446252</v>
      </c>
      <c r="Z60">
        <v>1.4734110369626616</v>
      </c>
      <c r="AA60">
        <v>1.5010580341681403</v>
      </c>
      <c r="AB60">
        <v>1.4929320553854186</v>
      </c>
      <c r="AC60">
        <v>1.4828451337138311</v>
      </c>
    </row>
    <row r="61">
      <c r="A61">
        <v>72</v>
      </c>
      <c r="B61">
        <v>1.2546492430395138</v>
      </c>
      <c r="C61">
        <v>1.33719952047339</v>
      </c>
      <c r="D61">
        <v>1.3490323898372092</v>
      </c>
      <c r="E61">
        <v>1.3374548314548464</v>
      </c>
      <c r="F61">
        <v>1.4679923752252027</v>
      </c>
      <c r="G61">
        <v>1.4513944040600124</v>
      </c>
      <c r="H61">
        <v>1.6346436084347291</v>
      </c>
      <c r="I61">
        <v>1.5186411539706326</v>
      </c>
      <c r="J61">
        <v>1.6957342821044306</v>
      </c>
      <c r="K61">
        <v>1.5589832576954759</v>
      </c>
      <c r="L61">
        <v>1.5594650658536708</v>
      </c>
      <c r="M61">
        <v>1.4891717063656076</v>
      </c>
      <c r="N61">
        <v>1.4727054476768839</v>
      </c>
      <c r="O61">
        <v>1.4459560664410256</v>
      </c>
      <c r="P61">
        <v>1.4101143929565558</v>
      </c>
      <c r="Q61">
        <v>1.3788305036483024</v>
      </c>
      <c r="R61">
        <v>1.3673349666771073</v>
      </c>
      <c r="S61">
        <v>1.3527040948971212</v>
      </c>
      <c r="T61">
        <v>1.3789358910726475</v>
      </c>
      <c r="U61">
        <v>1.3457950844738062</v>
      </c>
      <c r="V61">
        <v>1.380148331614949</v>
      </c>
      <c r="W61">
        <v>1.3721513007926238</v>
      </c>
      <c r="X61">
        <v>1.382819747666693</v>
      </c>
      <c r="Y61">
        <v>1.4068304766927058</v>
      </c>
      <c r="Z61">
        <v>1.4401861609669575</v>
      </c>
      <c r="AA61">
        <v>1.4559983291762826</v>
      </c>
      <c r="AB61">
        <v>1.4523380895545535</v>
      </c>
      <c r="AC61">
        <v>1.4619392946958372</v>
      </c>
    </row>
    <row r="62">
      <c r="A62">
        <v>73</v>
      </c>
      <c r="B62">
        <v>1.2602744765017424</v>
      </c>
      <c r="C62">
        <v>1.3439237328290001</v>
      </c>
      <c r="D62">
        <v>1.349293438572728</v>
      </c>
      <c r="E62">
        <v>1.3097480456870298</v>
      </c>
      <c r="F62">
        <v>1.4487386064416858</v>
      </c>
      <c r="G62">
        <v>1.4839210499469029</v>
      </c>
      <c r="H62">
        <v>1.66232569790457</v>
      </c>
      <c r="I62">
        <v>1.5192340684107286</v>
      </c>
      <c r="J62">
        <v>1.6938746225799584</v>
      </c>
      <c r="K62">
        <v>1.5524928668921347</v>
      </c>
      <c r="L62">
        <v>1.5630999691038303</v>
      </c>
      <c r="M62">
        <v>1.4901554747711376</v>
      </c>
      <c r="N62">
        <v>1.4729034939566799</v>
      </c>
      <c r="O62">
        <v>1.4472487566250485</v>
      </c>
      <c r="P62">
        <v>1.4084919911371356</v>
      </c>
      <c r="Q62">
        <v>1.3769570601889687</v>
      </c>
      <c r="R62">
        <v>1.3617323043717917</v>
      </c>
      <c r="S62">
        <v>1.350837581069918</v>
      </c>
      <c r="T62">
        <v>1.3685096208794769</v>
      </c>
      <c r="U62">
        <v>1.3290742001214844</v>
      </c>
      <c r="V62">
        <v>1.3650181798047447</v>
      </c>
      <c r="W62">
        <v>1.3506118046651969</v>
      </c>
      <c r="X62">
        <v>1.3561782840832646</v>
      </c>
      <c r="Y62">
        <v>1.3788316070135502</v>
      </c>
      <c r="Z62">
        <v>1.4151784729057515</v>
      </c>
      <c r="AA62">
        <v>1.4223834521210379</v>
      </c>
      <c r="AB62">
        <v>1.4152077888199364</v>
      </c>
      <c r="AC62">
        <v>1.4377750057356484</v>
      </c>
    </row>
    <row r="63">
      <c r="A63">
        <v>74</v>
      </c>
      <c r="B63">
        <v>1.2663561532407814</v>
      </c>
      <c r="C63">
        <v>1.3434620184521515</v>
      </c>
      <c r="D63">
        <v>1.3524619143262255</v>
      </c>
      <c r="E63">
        <v>1.2842642481277879</v>
      </c>
      <c r="F63">
        <v>1.4318244578875456</v>
      </c>
      <c r="G63">
        <v>1.5412963334464178</v>
      </c>
      <c r="H63">
        <v>1.6774014768906276</v>
      </c>
      <c r="I63">
        <v>1.5148731367950776</v>
      </c>
      <c r="J63">
        <v>1.6931709808138642</v>
      </c>
      <c r="K63">
        <v>1.5437798656468515</v>
      </c>
      <c r="L63">
        <v>1.5628826850154856</v>
      </c>
      <c r="M63">
        <v>1.4840447781026929</v>
      </c>
      <c r="N63">
        <v>1.4690013753854423</v>
      </c>
      <c r="O63">
        <v>1.4458070296027392</v>
      </c>
      <c r="P63">
        <v>1.4081016405185891</v>
      </c>
      <c r="Q63">
        <v>1.3782375912310401</v>
      </c>
      <c r="R63">
        <v>1.3593005542796466</v>
      </c>
      <c r="S63">
        <v>1.3501468903522831</v>
      </c>
      <c r="T63">
        <v>1.3642986258439107</v>
      </c>
      <c r="U63">
        <v>1.3185057151298869</v>
      </c>
      <c r="V63">
        <v>1.3556706328843662</v>
      </c>
      <c r="W63">
        <v>1.3389773587188527</v>
      </c>
      <c r="X63">
        <v>1.3402038729867056</v>
      </c>
      <c r="Y63">
        <v>1.3601588346249853</v>
      </c>
      <c r="Z63">
        <v>1.3996567493375398</v>
      </c>
      <c r="AA63">
        <v>1.3968676317657234</v>
      </c>
      <c r="AB63">
        <v>1.3895347214657154</v>
      </c>
      <c r="AC63">
        <v>1.4158846775646881</v>
      </c>
    </row>
    <row r="64">
      <c r="A64">
        <v>75</v>
      </c>
      <c r="B64">
        <v>1.265977226805421</v>
      </c>
      <c r="C64">
        <v>1.3452578321107145</v>
      </c>
      <c r="D64">
        <v>1.3577911417935384</v>
      </c>
      <c r="E64">
        <v>1.2700949263764947</v>
      </c>
      <c r="F64">
        <v>1.4225100391472407</v>
      </c>
      <c r="G64">
        <v>1.6099731802791812</v>
      </c>
      <c r="H64">
        <v>1.6692177582569159</v>
      </c>
      <c r="I64">
        <v>1.5065130002371212</v>
      </c>
      <c r="J64">
        <v>1.6890377941750834</v>
      </c>
      <c r="K64">
        <v>1.5331952282217418</v>
      </c>
      <c r="L64">
        <v>1.5594122257395693</v>
      </c>
      <c r="M64">
        <v>1.4753783820180131</v>
      </c>
      <c r="N64">
        <v>1.4649974259770848</v>
      </c>
      <c r="O64">
        <v>1.4505755999614149</v>
      </c>
      <c r="P64">
        <v>1.4124619031869661</v>
      </c>
      <c r="Q64">
        <v>1.3803586932522587</v>
      </c>
      <c r="R64">
        <v>1.3611468424049997</v>
      </c>
      <c r="S64">
        <v>1.3526548919793515</v>
      </c>
      <c r="T64">
        <v>1.365499011953567</v>
      </c>
      <c r="U64">
        <v>1.3173028806382308</v>
      </c>
      <c r="V64">
        <v>1.3541177915004037</v>
      </c>
      <c r="W64">
        <v>1.3339150459871907</v>
      </c>
      <c r="X64">
        <v>1.3358985582466245</v>
      </c>
      <c r="Y64">
        <v>1.3534885994433545</v>
      </c>
      <c r="Z64">
        <v>1.3926971476140115</v>
      </c>
      <c r="AA64">
        <v>1.3794257831062953</v>
      </c>
      <c r="AB64">
        <v>1.3712056686000176</v>
      </c>
      <c r="AC64">
        <v>1.3984607292324409</v>
      </c>
    </row>
    <row r="65">
      <c r="A65">
        <v>76</v>
      </c>
      <c r="B65">
        <v>1.2615425442776795</v>
      </c>
      <c r="C65">
        <v>1.3438139466550254</v>
      </c>
      <c r="D65">
        <v>1.3637577407143096</v>
      </c>
      <c r="E65">
        <v>1.2567532389669867</v>
      </c>
      <c r="F65">
        <v>1.4212587417427709</v>
      </c>
      <c r="G65">
        <v>1.6726501349514618</v>
      </c>
      <c r="H65">
        <v>1.65837455064485</v>
      </c>
      <c r="I65">
        <v>1.4916826989996583</v>
      </c>
      <c r="J65">
        <v>1.6769025601355565</v>
      </c>
      <c r="K65">
        <v>1.5241357670681144</v>
      </c>
      <c r="L65">
        <v>1.5499341630226018</v>
      </c>
      <c r="M65">
        <v>1.4686952371666093</v>
      </c>
      <c r="N65">
        <v>1.4598109049618193</v>
      </c>
      <c r="O65">
        <v>1.4555003427616873</v>
      </c>
      <c r="P65">
        <v>1.4151554801003003</v>
      </c>
      <c r="Q65">
        <v>1.3861222156820188</v>
      </c>
      <c r="R65">
        <v>1.3689210240020377</v>
      </c>
      <c r="S65">
        <v>1.3557655504020754</v>
      </c>
      <c r="T65">
        <v>1.3684071484795775</v>
      </c>
      <c r="U65">
        <v>1.319799737360172</v>
      </c>
      <c r="V65">
        <v>1.3568909881280895</v>
      </c>
      <c r="W65">
        <v>1.3354225818747347</v>
      </c>
      <c r="X65">
        <v>1.3428256795520166</v>
      </c>
      <c r="Y65">
        <v>1.3578517359643909</v>
      </c>
      <c r="Z65">
        <v>1.392935952868237</v>
      </c>
      <c r="AA65">
        <v>1.3693337465203321</v>
      </c>
      <c r="AB65">
        <v>1.355782972207938</v>
      </c>
      <c r="AC65">
        <v>1.3836975553986961</v>
      </c>
    </row>
    <row r="66">
      <c r="A66">
        <v>77</v>
      </c>
      <c r="B66">
        <v>1.261002005758743</v>
      </c>
      <c r="C66">
        <v>1.3537743480299231</v>
      </c>
      <c r="D66">
        <v>1.3636125160373871</v>
      </c>
      <c r="E66">
        <v>1.2458528873789549</v>
      </c>
      <c r="F66">
        <v>1.4240851203395588</v>
      </c>
      <c r="G66">
        <v>1.7183977908477324</v>
      </c>
      <c r="H66">
        <v>1.6441930074752147</v>
      </c>
      <c r="I66">
        <v>1.4719064476349779</v>
      </c>
      <c r="J66">
        <v>1.6598429925179743</v>
      </c>
      <c r="K66">
        <v>1.5168273018773772</v>
      </c>
      <c r="L66">
        <v>1.5381163636095594</v>
      </c>
      <c r="M66">
        <v>1.4600000366899175</v>
      </c>
      <c r="N66">
        <v>1.460190171600771</v>
      </c>
      <c r="O66">
        <v>1.4583065593261626</v>
      </c>
      <c r="P66">
        <v>1.41906318455071</v>
      </c>
      <c r="Q66">
        <v>1.3873622084638269</v>
      </c>
      <c r="R66">
        <v>1.3768917571788757</v>
      </c>
      <c r="S66">
        <v>1.3602932821970048</v>
      </c>
      <c r="T66">
        <v>1.3703845426405998</v>
      </c>
      <c r="U66">
        <v>1.3260007311501629</v>
      </c>
      <c r="V66">
        <v>1.3592941165396935</v>
      </c>
      <c r="W66">
        <v>1.3372369250946665</v>
      </c>
      <c r="X66">
        <v>1.3504229420587686</v>
      </c>
      <c r="Y66">
        <v>1.3637470453409697</v>
      </c>
      <c r="Z66">
        <v>1.3963297149800953</v>
      </c>
      <c r="AA66">
        <v>1.3619830547128109</v>
      </c>
      <c r="AB66">
        <v>1.3447002646377708</v>
      </c>
      <c r="AC66">
        <v>1.3734428039143833</v>
      </c>
    </row>
    <row r="67">
      <c r="A67">
        <v>78</v>
      </c>
      <c r="B67">
        <v>1.2617171658819262</v>
      </c>
      <c r="C67">
        <v>1.3563376911367466</v>
      </c>
      <c r="D67">
        <v>1.3587500533771728</v>
      </c>
      <c r="E67">
        <v>1.2445280610919163</v>
      </c>
      <c r="F67">
        <v>1.4284499778600024</v>
      </c>
      <c r="G67">
        <v>1.7421645680046058</v>
      </c>
      <c r="H67">
        <v>1.6454538920253519</v>
      </c>
      <c r="I67">
        <v>1.449910023409688</v>
      </c>
      <c r="J67">
        <v>1.6635227114081064</v>
      </c>
      <c r="K67">
        <v>1.5096162167700773</v>
      </c>
      <c r="L67">
        <v>1.5227691815322035</v>
      </c>
      <c r="M67">
        <v>1.4471884222488502</v>
      </c>
      <c r="N67">
        <v>1.4617843693324268</v>
      </c>
      <c r="O67">
        <v>1.457689968014084</v>
      </c>
      <c r="P67">
        <v>1.4203731891354221</v>
      </c>
      <c r="Q67">
        <v>1.3868576644555437</v>
      </c>
      <c r="R67">
        <v>1.3806734912678997</v>
      </c>
      <c r="S67">
        <v>1.362347588164277</v>
      </c>
      <c r="T67">
        <v>1.3707355498068114</v>
      </c>
      <c r="U67">
        <v>1.3336256391697436</v>
      </c>
      <c r="V67">
        <v>1.3605184302131472</v>
      </c>
      <c r="W67">
        <v>1.3398512098935886</v>
      </c>
      <c r="X67">
        <v>1.3607792228323015</v>
      </c>
      <c r="Y67">
        <v>1.3700378786499623</v>
      </c>
      <c r="Z67">
        <v>1.4022161835508151</v>
      </c>
      <c r="AA67">
        <v>1.357360549971153</v>
      </c>
      <c r="AB67">
        <v>1.3363489962303499</v>
      </c>
      <c r="AC67">
        <v>1.3635109573640867</v>
      </c>
    </row>
    <row r="68">
      <c r="A68">
        <v>79</v>
      </c>
      <c r="B68">
        <v>1.2615482372196971</v>
      </c>
      <c r="C68">
        <v>1.3450881117917559</v>
      </c>
      <c r="D68">
        <v>1.3572385861537892</v>
      </c>
      <c r="E68">
        <v>1.2421053454871951</v>
      </c>
      <c r="F68">
        <v>1.4330357971487799</v>
      </c>
      <c r="G68">
        <v>1.7608678653187178</v>
      </c>
      <c r="H68">
        <v>1.628489758254251</v>
      </c>
      <c r="I68">
        <v>1.434264442200307</v>
      </c>
      <c r="J68">
        <v>1.6794527994665911</v>
      </c>
      <c r="K68">
        <v>1.5103674985455258</v>
      </c>
      <c r="L68">
        <v>1.5019135214861474</v>
      </c>
      <c r="M68">
        <v>1.4325710883504026</v>
      </c>
      <c r="N68">
        <v>1.4630438050682386</v>
      </c>
      <c r="O68">
        <v>1.4549588003821188</v>
      </c>
      <c r="P68">
        <v>1.4184208275688819</v>
      </c>
      <c r="Q68">
        <v>1.3877035137114508</v>
      </c>
      <c r="R68">
        <v>1.3811180301535306</v>
      </c>
      <c r="S68">
        <v>1.364233912960092</v>
      </c>
      <c r="T68">
        <v>1.3701906095325622</v>
      </c>
      <c r="U68">
        <v>1.3391436904102765</v>
      </c>
      <c r="V68">
        <v>1.3609510860784853</v>
      </c>
      <c r="W68">
        <v>1.3433781051207316</v>
      </c>
      <c r="X68">
        <v>1.3679133161614854</v>
      </c>
      <c r="Y68">
        <v>1.3764138353823994</v>
      </c>
      <c r="Z68">
        <v>1.4092794538644995</v>
      </c>
      <c r="AA68">
        <v>1.3548188354501305</v>
      </c>
      <c r="AB68">
        <v>1.3303315618209663</v>
      </c>
      <c r="AC68">
        <v>1.3518068454256045</v>
      </c>
    </row>
    <row r="69">
      <c r="A69">
        <v>80</v>
      </c>
      <c r="B69">
        <v>1.2623113846221357</v>
      </c>
      <c r="C69">
        <v>1.3270690469063207</v>
      </c>
      <c r="D69">
        <v>1.3625090719953219</v>
      </c>
      <c r="E69">
        <v>1.2419134181267024</v>
      </c>
      <c r="F69">
        <v>1.4347973440865696</v>
      </c>
      <c r="G69">
        <v>1.7913301248528233</v>
      </c>
      <c r="H69">
        <v>1.6044944414469058</v>
      </c>
      <c r="I69">
        <v>1.4310339174322706</v>
      </c>
      <c r="J69">
        <v>1.6797363299229913</v>
      </c>
      <c r="K69">
        <v>1.5192682889924412</v>
      </c>
      <c r="L69">
        <v>1.484060758063195</v>
      </c>
      <c r="M69">
        <v>1.4227792238093679</v>
      </c>
      <c r="N69">
        <v>1.4681316931325659</v>
      </c>
      <c r="O69">
        <v>1.4506346624924185</v>
      </c>
      <c r="P69">
        <v>1.4179794480937304</v>
      </c>
      <c r="Q69">
        <v>1.3895487103830897</v>
      </c>
      <c r="R69">
        <v>1.3845876425378534</v>
      </c>
      <c r="S69">
        <v>1.368420061451618</v>
      </c>
      <c r="T69">
        <v>1.3685503683611713</v>
      </c>
      <c r="U69">
        <v>1.3433998925203103</v>
      </c>
      <c r="V69">
        <v>1.3641799780022894</v>
      </c>
      <c r="W69">
        <v>1.3490304518356899</v>
      </c>
      <c r="X69">
        <v>1.3755655626210945</v>
      </c>
      <c r="Y69">
        <v>1.3809656839353188</v>
      </c>
      <c r="Z69">
        <v>1.4154113122233805</v>
      </c>
      <c r="AA69">
        <v>1.3543715031463295</v>
      </c>
      <c r="AB69">
        <v>1.326586461114823</v>
      </c>
      <c r="AC69">
        <v>1.3445678985150735</v>
      </c>
    </row>
  </sheetData>
  <hyperlinks>
    <hyperlink ref="A1" location="Index!A1" display="Back to index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/>
  </sheetPr>
  <dimension ref="A1:AQ53"/>
  <sheetViews>
    <sheetView workbookViewId="0">
      <selection activeCell="W7" sqref="W7"/>
    </sheetView>
  </sheetViews>
  <sheetFormatPr defaultColWidth="8.85546875" defaultRowHeight="12.75"/>
  <sheetData>
    <row r="1">
      <c r="A1" s="154" t="s">
        <v>1293</v>
      </c>
    </row>
    <row r="2" ht="18">
      <c r="A2" s="1" t="s">
        <v>1301</v>
      </c>
    </row>
    <row r="4">
      <c r="A4" s="76"/>
    </row>
    <row r="5" ht="13.5" thickBot="true"/>
    <row r="6" ht="40.5" customHeight="true" thickBot="true">
      <c r="B6" s="195" t="s">
        <v>1546</v>
      </c>
      <c r="C6" s="196"/>
      <c r="D6" s="196"/>
      <c r="E6" s="196"/>
      <c r="F6" s="196"/>
      <c r="G6" s="196"/>
      <c r="H6" s="197"/>
      <c r="I6" s="195" t="s">
        <v>997</v>
      </c>
      <c r="J6" s="196"/>
      <c r="K6" s="196"/>
      <c r="L6" s="196"/>
      <c r="M6" s="196"/>
      <c r="N6" s="196"/>
      <c r="O6" s="197"/>
      <c r="P6" s="195" t="s">
        <v>998</v>
      </c>
      <c r="Q6" s="196"/>
      <c r="R6" s="196"/>
      <c r="S6" s="196"/>
      <c r="T6" s="196"/>
      <c r="U6" s="196"/>
      <c r="V6" s="197"/>
      <c r="W6" s="195" t="s">
        <v>1547</v>
      </c>
      <c r="X6" s="196"/>
      <c r="Y6" s="196"/>
      <c r="Z6" s="196"/>
      <c r="AA6" s="196"/>
      <c r="AB6" s="196"/>
      <c r="AC6" s="197"/>
      <c r="AD6" s="195" t="s">
        <v>995</v>
      </c>
      <c r="AE6" s="196"/>
      <c r="AF6" s="196"/>
      <c r="AG6" s="196"/>
      <c r="AH6" s="196"/>
      <c r="AI6" s="196"/>
      <c r="AJ6" s="197"/>
      <c r="AK6" s="195" t="s">
        <v>996</v>
      </c>
      <c r="AL6" s="196"/>
      <c r="AM6" s="196"/>
      <c r="AN6" s="196"/>
      <c r="AO6" s="196"/>
      <c r="AP6" s="196"/>
      <c r="AQ6" s="197"/>
    </row>
    <row r="7" ht="33" customHeight="true">
      <c r="A7" s="12"/>
      <c r="B7" s="77" t="s">
        <v>6</v>
      </c>
      <c r="C7" s="78" t="s">
        <v>7</v>
      </c>
      <c r="D7" s="79" t="s">
        <v>8</v>
      </c>
      <c r="E7" s="80" t="s">
        <v>9</v>
      </c>
      <c r="F7" s="78" t="s">
        <v>10</v>
      </c>
      <c r="G7" s="78" t="s">
        <v>595</v>
      </c>
      <c r="H7" s="81" t="s">
        <v>596</v>
      </c>
      <c r="I7" s="77" t="s">
        <v>6</v>
      </c>
      <c r="J7" s="78" t="s">
        <v>7</v>
      </c>
      <c r="K7" s="79" t="s">
        <v>8</v>
      </c>
      <c r="L7" s="80" t="s">
        <v>9</v>
      </c>
      <c r="M7" s="78" t="s">
        <v>10</v>
      </c>
      <c r="N7" s="78" t="s">
        <v>595</v>
      </c>
      <c r="O7" s="81" t="s">
        <v>596</v>
      </c>
      <c r="P7" s="77" t="s">
        <v>6</v>
      </c>
      <c r="Q7" s="78" t="s">
        <v>7</v>
      </c>
      <c r="R7" s="79" t="s">
        <v>8</v>
      </c>
      <c r="S7" s="80" t="s">
        <v>9</v>
      </c>
      <c r="T7" s="78" t="s">
        <v>10</v>
      </c>
      <c r="U7" s="78" t="s">
        <v>595</v>
      </c>
      <c r="V7" s="81" t="s">
        <v>596</v>
      </c>
      <c r="W7" s="77" t="s">
        <v>6</v>
      </c>
      <c r="X7" s="78" t="s">
        <v>7</v>
      </c>
      <c r="Y7" s="79" t="s">
        <v>8</v>
      </c>
      <c r="Z7" s="80" t="s">
        <v>9</v>
      </c>
      <c r="AA7" s="78" t="s">
        <v>10</v>
      </c>
      <c r="AB7" s="78" t="s">
        <v>595</v>
      </c>
      <c r="AC7" s="81" t="s">
        <v>596</v>
      </c>
      <c r="AD7" s="77" t="s">
        <v>6</v>
      </c>
      <c r="AE7" s="78" t="s">
        <v>7</v>
      </c>
      <c r="AF7" s="79" t="s">
        <v>8</v>
      </c>
      <c r="AG7" s="80" t="s">
        <v>9</v>
      </c>
      <c r="AH7" s="78" t="s">
        <v>10</v>
      </c>
      <c r="AI7" s="78" t="s">
        <v>595</v>
      </c>
      <c r="AJ7" s="81" t="s">
        <v>596</v>
      </c>
      <c r="AK7" s="77" t="s">
        <v>6</v>
      </c>
      <c r="AL7" s="102" t="s">
        <v>7</v>
      </c>
      <c r="AM7" s="79" t="s">
        <v>8</v>
      </c>
      <c r="AN7" s="80" t="s">
        <v>9</v>
      </c>
      <c r="AO7" s="102" t="s">
        <v>10</v>
      </c>
      <c r="AP7" s="102" t="s">
        <v>595</v>
      </c>
      <c r="AQ7" s="81" t="s">
        <v>596</v>
      </c>
    </row>
    <row r="8">
      <c r="A8" t="s">
        <v>0</v>
      </c>
      <c r="B8" s="82" t="s">
        <v>665</v>
      </c>
      <c r="C8" s="83" t="s">
        <v>666</v>
      </c>
      <c r="D8" s="83" t="s">
        <v>667</v>
      </c>
      <c r="E8" s="83" t="s">
        <v>668</v>
      </c>
      <c r="F8" s="83" t="s">
        <v>669</v>
      </c>
      <c r="G8" s="83" t="s">
        <v>670</v>
      </c>
      <c r="H8" s="84" t="s">
        <v>671</v>
      </c>
      <c r="I8" s="82" t="s">
        <v>672</v>
      </c>
      <c r="J8" s="83" t="s">
        <v>673</v>
      </c>
      <c r="K8" s="83" t="s">
        <v>674</v>
      </c>
      <c r="L8" s="83" t="s">
        <v>675</v>
      </c>
      <c r="M8" s="83" t="s">
        <v>676</v>
      </c>
      <c r="N8" s="83" t="s">
        <v>677</v>
      </c>
      <c r="O8" s="84" t="s">
        <v>678</v>
      </c>
      <c r="P8" s="82" t="s">
        <v>679</v>
      </c>
      <c r="Q8" s="83" t="s">
        <v>680</v>
      </c>
      <c r="R8" s="83" t="s">
        <v>681</v>
      </c>
      <c r="S8" s="83" t="s">
        <v>682</v>
      </c>
      <c r="T8" s="83" t="s">
        <v>683</v>
      </c>
      <c r="U8" s="83" t="s">
        <v>684</v>
      </c>
      <c r="V8" s="84" t="s">
        <v>685</v>
      </c>
      <c r="W8" t="s">
        <v>745</v>
      </c>
      <c r="X8" t="s">
        <v>746</v>
      </c>
      <c r="Y8" t="s">
        <v>747</v>
      </c>
      <c r="Z8" t="s">
        <v>748</v>
      </c>
      <c r="AA8" t="s">
        <v>749</v>
      </c>
      <c r="AB8" t="s">
        <v>750</v>
      </c>
      <c r="AC8" t="s">
        <v>751</v>
      </c>
      <c r="AD8" t="s">
        <v>752</v>
      </c>
      <c r="AE8" t="s">
        <v>753</v>
      </c>
      <c r="AF8" t="s">
        <v>754</v>
      </c>
      <c r="AG8" t="s">
        <v>755</v>
      </c>
      <c r="AH8" t="s">
        <v>756</v>
      </c>
      <c r="AI8" t="s">
        <v>757</v>
      </c>
      <c r="AJ8" t="s">
        <v>758</v>
      </c>
      <c r="AK8" t="s">
        <v>999</v>
      </c>
      <c r="AL8" t="s">
        <v>1000</v>
      </c>
      <c r="AM8" t="s">
        <v>1001</v>
      </c>
      <c r="AN8" t="s">
        <v>1002</v>
      </c>
      <c r="AO8" t="s">
        <v>1003</v>
      </c>
      <c r="AP8" t="s">
        <v>1004</v>
      </c>
      <c r="AQ8" t="s">
        <v>1005</v>
      </c>
    </row>
    <row r="9">
      <c r="A9">
        <v>1970</v>
      </c>
      <c r="B9">
        <v>6.8479351699352264E-2</v>
      </c>
      <c r="C9">
        <v>0.3498745858669281</v>
      </c>
      <c r="D9">
        <v>0.58164608478546143</v>
      </c>
      <c r="E9">
        <v>0.20327410101890564</v>
      </c>
      <c r="F9">
        <v>6.8930208683013916E-2</v>
      </c>
      <c r="G9">
        <v>0.37837198376655579</v>
      </c>
      <c r="H9">
        <v>0.13434389233589172</v>
      </c>
      <c r="I9">
        <v>6.8479351699352264E-2</v>
      </c>
      <c r="J9">
        <v>0.3498745858669281</v>
      </c>
      <c r="K9">
        <v>0.58164608478546143</v>
      </c>
      <c r="L9">
        <v>0.20327410101890564</v>
      </c>
      <c r="M9">
        <v>6.8930208683013916E-2</v>
      </c>
      <c r="N9">
        <v>0.37837198376655579</v>
      </c>
      <c r="O9">
        <v>0.13434389233589172</v>
      </c>
      <c r="P9">
        <v>6.8479351699352264E-2</v>
      </c>
      <c r="Q9">
        <v>0.3498745858669281</v>
      </c>
      <c r="R9">
        <v>0.58164608478546143</v>
      </c>
      <c r="S9">
        <v>0.20327410101890564</v>
      </c>
      <c r="T9">
        <v>6.8930208683013916E-2</v>
      </c>
      <c r="U9">
        <v>0.37837198376655579</v>
      </c>
      <c r="V9">
        <v>0.13434389233589172</v>
      </c>
      <c r="W9">
        <v>6.8479351699352264E-2</v>
      </c>
      <c r="X9">
        <v>0.3498745858669281</v>
      </c>
      <c r="Y9">
        <v>0.58164608478546143</v>
      </c>
      <c r="Z9">
        <v>0.20327410101890564</v>
      </c>
      <c r="AA9">
        <v>6.8930208683013916E-2</v>
      </c>
      <c r="AB9">
        <v>0.37837198376655579</v>
      </c>
      <c r="AC9">
        <v>0.13434389233589172</v>
      </c>
      <c r="AD9">
        <v>6.8479351699352264E-2</v>
      </c>
      <c r="AE9">
        <v>0.3498745858669281</v>
      </c>
      <c r="AF9">
        <v>0.58164608478546143</v>
      </c>
      <c r="AG9">
        <v>0.20327410101890564</v>
      </c>
      <c r="AH9">
        <v>6.8930208683013916E-2</v>
      </c>
      <c r="AI9">
        <v>0.37837198376655579</v>
      </c>
      <c r="AJ9">
        <v>0.13434389233589172</v>
      </c>
      <c r="AK9">
        <v>6.8479351699352264E-2</v>
      </c>
      <c r="AL9">
        <v>0.3498745858669281</v>
      </c>
      <c r="AM9">
        <v>0.58164608478546143</v>
      </c>
      <c r="AN9">
        <v>0.20327410101890564</v>
      </c>
      <c r="AO9">
        <v>6.8930208683013916E-2</v>
      </c>
      <c r="AP9">
        <v>0.37837198376655579</v>
      </c>
      <c r="AQ9">
        <v>0.13434389233589172</v>
      </c>
    </row>
    <row r="10">
      <c r="A10">
        <v>1971</v>
      </c>
      <c r="B10">
        <v>7.3061615228652954E-2</v>
      </c>
      <c r="C10">
        <v>0.354561448097229</v>
      </c>
      <c r="D10">
        <v>0.57237690687179565</v>
      </c>
      <c r="E10">
        <v>0.20027652382850647</v>
      </c>
      <c r="F10">
        <v>6.792653352022171E-2</v>
      </c>
      <c r="G10">
        <v>0.37210038304328918</v>
      </c>
      <c r="H10">
        <v>0.13234999775886536</v>
      </c>
      <c r="I10">
        <v>7.3085412383079529E-2</v>
      </c>
      <c r="J10">
        <v>0.35449308156967163</v>
      </c>
      <c r="K10">
        <v>0.57242149114608765</v>
      </c>
      <c r="L10">
        <v>0.20048385858535767</v>
      </c>
      <c r="M10">
        <v>6.810152530670166E-2</v>
      </c>
      <c r="N10">
        <v>0.37193763256072998</v>
      </c>
      <c r="O10">
        <v>0.13238233327865601</v>
      </c>
      <c r="P10">
        <v>7.2912722826004028E-2</v>
      </c>
      <c r="Q10">
        <v>0.35519114136695862</v>
      </c>
      <c r="R10">
        <v>0.57189613580703735</v>
      </c>
      <c r="S10">
        <v>0.2001926600933075</v>
      </c>
      <c r="T10">
        <v>6.7930251359939575E-2</v>
      </c>
      <c r="U10">
        <v>0.37170347571372986</v>
      </c>
      <c r="V10">
        <v>0.13226240873336792</v>
      </c>
      <c r="W10">
        <v>6.9098591804504395E-2</v>
      </c>
      <c r="X10">
        <v>0.35180312395095825</v>
      </c>
      <c r="Y10">
        <v>0.57909828424453735</v>
      </c>
      <c r="Z10">
        <v>0.20300176739692688</v>
      </c>
      <c r="AA10">
        <v>6.8857036530971527E-2</v>
      </c>
      <c r="AB10">
        <v>0.37609651684761047</v>
      </c>
      <c r="AC10">
        <v>0.13414472341537476</v>
      </c>
      <c r="AD10">
        <v>6.9134339690208435E-2</v>
      </c>
      <c r="AE10">
        <v>0.35126662254333496</v>
      </c>
      <c r="AF10">
        <v>0.57959902286529541</v>
      </c>
      <c r="AG10">
        <v>0.20385897159576416</v>
      </c>
      <c r="AH10">
        <v>6.953197717666626E-2</v>
      </c>
      <c r="AI10">
        <v>0.37574005126953125</v>
      </c>
      <c r="AJ10">
        <v>0.1343269944190979</v>
      </c>
      <c r="AK10">
        <v>6.9319933652877808E-2</v>
      </c>
      <c r="AL10">
        <v>0.35189977288246155</v>
      </c>
      <c r="AM10">
        <v>0.57878029346466064</v>
      </c>
      <c r="AN10">
        <v>0.20356546342372894</v>
      </c>
      <c r="AO10">
        <v>6.9437198340892792E-2</v>
      </c>
      <c r="AP10">
        <v>0.37521481513977051</v>
      </c>
      <c r="AQ10">
        <v>0.13412827253341675</v>
      </c>
    </row>
    <row r="11">
      <c r="A11">
        <v>1972</v>
      </c>
      <c r="B11">
        <v>7.617206871509552E-2</v>
      </c>
      <c r="C11">
        <v>0.35776957869529724</v>
      </c>
      <c r="D11">
        <v>0.56605833768844604</v>
      </c>
      <c r="E11">
        <v>0.19870096445083618</v>
      </c>
      <c r="F11">
        <v>6.7606918513774872E-2</v>
      </c>
      <c r="G11">
        <v>0.36735737323760986</v>
      </c>
      <c r="H11">
        <v>0.13109403848648071</v>
      </c>
      <c r="I11">
        <v>7.6224923133850098E-2</v>
      </c>
      <c r="J11">
        <v>0.35765448212623596</v>
      </c>
      <c r="K11">
        <v>0.56612062454223633</v>
      </c>
      <c r="L11">
        <v>0.1990848183631897</v>
      </c>
      <c r="M11">
        <v>6.7937254905700684E-2</v>
      </c>
      <c r="N11">
        <v>0.36703580617904663</v>
      </c>
      <c r="O11">
        <v>0.13114756345748901</v>
      </c>
      <c r="P11">
        <v>7.5856857001781464E-2</v>
      </c>
      <c r="Q11">
        <v>0.35904687643051147</v>
      </c>
      <c r="R11">
        <v>0.56509625911712646</v>
      </c>
      <c r="S11">
        <v>0.19852957129478455</v>
      </c>
      <c r="T11">
        <v>6.761159747838974E-2</v>
      </c>
      <c r="U11">
        <v>0.36656668782234192</v>
      </c>
      <c r="V11">
        <v>0.13091796636581421</v>
      </c>
      <c r="W11">
        <v>6.9714441895484924E-2</v>
      </c>
      <c r="X11">
        <v>0.35378462076187134</v>
      </c>
      <c r="Y11">
        <v>0.57650095224380493</v>
      </c>
      <c r="Z11">
        <v>0.20265166461467743</v>
      </c>
      <c r="AA11">
        <v>6.8752460181713104E-2</v>
      </c>
      <c r="AB11">
        <v>0.37384927272796631</v>
      </c>
      <c r="AC11">
        <v>0.13389921188354492</v>
      </c>
      <c r="AD11">
        <v>6.9784894585609436E-2</v>
      </c>
      <c r="AE11">
        <v>0.35272353887557983</v>
      </c>
      <c r="AF11">
        <v>0.57749158143997192</v>
      </c>
      <c r="AG11">
        <v>0.20430779457092285</v>
      </c>
      <c r="AH11">
        <v>7.0063896477222443E-2</v>
      </c>
      <c r="AI11">
        <v>0.37318378686904907</v>
      </c>
      <c r="AJ11">
        <v>0.13424390554428101</v>
      </c>
      <c r="AK11">
        <v>7.0147641003131866E-2</v>
      </c>
      <c r="AL11">
        <v>0.35399970412254333</v>
      </c>
      <c r="AM11">
        <v>0.57585263252258301</v>
      </c>
      <c r="AN11">
        <v>0.20370648801326752</v>
      </c>
      <c r="AO11">
        <v>6.9865182042121887E-2</v>
      </c>
      <c r="AP11">
        <v>0.3721461296081543</v>
      </c>
      <c r="AQ11">
        <v>0.13384130597114563</v>
      </c>
    </row>
    <row r="12">
      <c r="A12">
        <v>1973</v>
      </c>
      <c r="B12">
        <v>7.8262433409690857E-2</v>
      </c>
      <c r="C12">
        <v>0.36041644215583801</v>
      </c>
      <c r="D12">
        <v>0.56132113933563232</v>
      </c>
      <c r="E12">
        <v>0.19797846674919128</v>
      </c>
      <c r="F12">
        <v>6.7737594246864319E-2</v>
      </c>
      <c r="G12">
        <v>0.36334267258644104</v>
      </c>
      <c r="H12">
        <v>0.13024087250232697</v>
      </c>
      <c r="I12">
        <v>7.8351289033889771E-2</v>
      </c>
      <c r="J12">
        <v>0.36027315258979797</v>
      </c>
      <c r="K12">
        <v>0.56137555837631226</v>
      </c>
      <c r="L12">
        <v>0.19851231575012207</v>
      </c>
      <c r="M12">
        <v>6.8206876516342163E-2</v>
      </c>
      <c r="N12">
        <v>0.36286324262619019</v>
      </c>
      <c r="O12">
        <v>0.13030543923377991</v>
      </c>
      <c r="P12">
        <v>7.7777668833732605E-2</v>
      </c>
      <c r="Q12">
        <v>0.36236211657524109</v>
      </c>
      <c r="R12">
        <v>0.5598602294921875</v>
      </c>
      <c r="S12">
        <v>0.19771024584770203</v>
      </c>
      <c r="T12">
        <v>6.7738994956016541E-2</v>
      </c>
      <c r="U12">
        <v>0.36214998364448547</v>
      </c>
      <c r="V12">
        <v>0.12997125089168549</v>
      </c>
      <c r="W12">
        <v>7.0326916873455048E-2</v>
      </c>
      <c r="X12">
        <v>0.35581496357917786</v>
      </c>
      <c r="Y12">
        <v>0.57385814189910889</v>
      </c>
      <c r="Z12">
        <v>0.20222613215446472</v>
      </c>
      <c r="AA12">
        <v>6.8617679178714752E-2</v>
      </c>
      <c r="AB12">
        <v>0.37163200974464417</v>
      </c>
      <c r="AC12">
        <v>0.13360846042633057</v>
      </c>
      <c r="AD12">
        <v>7.0431329309940338E-2</v>
      </c>
      <c r="AE12">
        <v>0.35424149036407471</v>
      </c>
      <c r="AF12">
        <v>0.57532721757888794</v>
      </c>
      <c r="AG12">
        <v>0.2046205997467041</v>
      </c>
      <c r="AH12">
        <v>7.0525288581848145E-2</v>
      </c>
      <c r="AI12">
        <v>0.37070661783218384</v>
      </c>
      <c r="AJ12">
        <v>0.13409531116485596</v>
      </c>
      <c r="AK12">
        <v>7.0962071418762207E-2</v>
      </c>
      <c r="AL12">
        <v>0.35616818070411682</v>
      </c>
      <c r="AM12">
        <v>0.57286977767944336</v>
      </c>
      <c r="AN12">
        <v>0.20369976758956909</v>
      </c>
      <c r="AO12">
        <v>7.0214740931987762E-2</v>
      </c>
      <c r="AP12">
        <v>0.36917001008987427</v>
      </c>
      <c r="AQ12">
        <v>0.13348501920700073</v>
      </c>
    </row>
    <row r="13">
      <c r="A13">
        <v>1974</v>
      </c>
      <c r="B13">
        <v>8.2503616809844971E-2</v>
      </c>
      <c r="C13">
        <v>0.36513525247573853</v>
      </c>
      <c r="D13">
        <v>0.5523611307144165</v>
      </c>
      <c r="E13">
        <v>0.19499057531356812</v>
      </c>
      <c r="F13">
        <v>6.6829338669776917E-2</v>
      </c>
      <c r="G13">
        <v>0.35737055540084839</v>
      </c>
      <c r="H13">
        <v>0.1281612366437912</v>
      </c>
      <c r="I13">
        <v>8.2628153264522552E-2</v>
      </c>
      <c r="J13">
        <v>0.36495226621627808</v>
      </c>
      <c r="K13">
        <v>0.55241960287094116</v>
      </c>
      <c r="L13">
        <v>0.19565021991729736</v>
      </c>
      <c r="M13">
        <v>6.7416362464427948E-2</v>
      </c>
      <c r="N13">
        <v>0.3567693829536438</v>
      </c>
      <c r="O13">
        <v>0.12823385000228882</v>
      </c>
      <c r="P13">
        <v>8.1795170903205872E-2</v>
      </c>
      <c r="Q13">
        <v>0.36766946315765381</v>
      </c>
      <c r="R13">
        <v>0.55053538084030151</v>
      </c>
      <c r="S13">
        <v>0.19468024373054504</v>
      </c>
      <c r="T13">
        <v>6.684885174036026E-2</v>
      </c>
      <c r="U13">
        <v>0.35585513710975647</v>
      </c>
      <c r="V13">
        <v>0.12783139944076538</v>
      </c>
      <c r="W13">
        <v>7.0936024188995361E-2</v>
      </c>
      <c r="X13">
        <v>0.35789006948471069</v>
      </c>
      <c r="Y13">
        <v>0.57117390632629395</v>
      </c>
      <c r="Z13">
        <v>0.20172767341136932</v>
      </c>
      <c r="AA13">
        <v>6.8453937768936157E-2</v>
      </c>
      <c r="AB13">
        <v>0.36944621801376343</v>
      </c>
      <c r="AC13">
        <v>0.13327373564243317</v>
      </c>
      <c r="AD13">
        <v>7.1074038743972778E-2</v>
      </c>
      <c r="AE13">
        <v>0.35581684112548828</v>
      </c>
      <c r="AF13">
        <v>0.57310914993286133</v>
      </c>
      <c r="AG13">
        <v>0.20479755103588104</v>
      </c>
      <c r="AH13">
        <v>7.0915520191192627E-2</v>
      </c>
      <c r="AI13">
        <v>0.36831158399581909</v>
      </c>
      <c r="AJ13">
        <v>0.13388203084468842</v>
      </c>
      <c r="AK13">
        <v>7.1762889623641968E-2</v>
      </c>
      <c r="AL13">
        <v>0.35839900374412537</v>
      </c>
      <c r="AM13">
        <v>0.56983816623687744</v>
      </c>
      <c r="AN13">
        <v>0.2035481184720993</v>
      </c>
      <c r="AO13">
        <v>7.0486597716808319E-2</v>
      </c>
      <c r="AP13">
        <v>0.36629003286361694</v>
      </c>
      <c r="AQ13">
        <v>0.13306152820587158</v>
      </c>
    </row>
    <row r="14">
      <c r="A14">
        <v>1975</v>
      </c>
      <c r="B14">
        <v>8.7061002850532532E-2</v>
      </c>
      <c r="C14">
        <v>0.37016794085502625</v>
      </c>
      <c r="D14">
        <v>0.5427711009979248</v>
      </c>
      <c r="E14">
        <v>0.19139339029788971</v>
      </c>
      <c r="F14">
        <v>6.5559111535549164E-2</v>
      </c>
      <c r="G14">
        <v>0.35137772560119629</v>
      </c>
      <c r="H14">
        <v>0.12583428621292114</v>
      </c>
      <c r="I14">
        <v>8.7221525609493256E-2</v>
      </c>
      <c r="J14">
        <v>0.36994895339012146</v>
      </c>
      <c r="K14">
        <v>0.54282951354980469</v>
      </c>
      <c r="L14">
        <v>0.19215236604213715</v>
      </c>
      <c r="M14">
        <v>6.6242784261703491E-2</v>
      </c>
      <c r="N14">
        <v>0.35067713260650635</v>
      </c>
      <c r="O14">
        <v>0.12590958178043365</v>
      </c>
      <c r="P14">
        <v>8.6087249219417572E-2</v>
      </c>
      <c r="Q14">
        <v>0.37323880195617676</v>
      </c>
      <c r="R14">
        <v>0.54067397117614746</v>
      </c>
      <c r="S14">
        <v>0.19108268618583679</v>
      </c>
      <c r="T14">
        <v>6.5614111721515656E-2</v>
      </c>
      <c r="U14">
        <v>0.34959128499031067</v>
      </c>
      <c r="V14">
        <v>0.12546858191490173</v>
      </c>
      <c r="W14">
        <v>7.1541823446750641E-2</v>
      </c>
      <c r="X14">
        <v>0.36000573635101318</v>
      </c>
      <c r="Y14">
        <v>0.56845247745513916</v>
      </c>
      <c r="Z14">
        <v>0.2011587917804718</v>
      </c>
      <c r="AA14">
        <v>6.8262480199337006E-2</v>
      </c>
      <c r="AB14">
        <v>0.36729368567466736</v>
      </c>
      <c r="AC14">
        <v>0.1328963041305542</v>
      </c>
      <c r="AD14">
        <v>7.1713492274284363E-2</v>
      </c>
      <c r="AE14">
        <v>0.35744586586952209</v>
      </c>
      <c r="AF14">
        <v>0.57084065675735474</v>
      </c>
      <c r="AG14">
        <v>0.20483887195587158</v>
      </c>
      <c r="AH14">
        <v>7.1234047412872314E-2</v>
      </c>
      <c r="AI14">
        <v>0.36600178480148315</v>
      </c>
      <c r="AJ14">
        <v>0.13360482454299927</v>
      </c>
      <c r="AK14">
        <v>7.2549857199192047E-2</v>
      </c>
      <c r="AL14">
        <v>0.36068609356880188</v>
      </c>
      <c r="AM14">
        <v>0.56676411628723145</v>
      </c>
      <c r="AN14">
        <v>0.20325450599193573</v>
      </c>
      <c r="AO14">
        <v>7.0681609213352203E-2</v>
      </c>
      <c r="AP14">
        <v>0.36350959539413452</v>
      </c>
      <c r="AQ14">
        <v>0.13257288932800293</v>
      </c>
    </row>
    <row r="15">
      <c r="A15">
        <v>1976</v>
      </c>
      <c r="B15">
        <v>9.3051575124263763E-2</v>
      </c>
      <c r="C15">
        <v>0.37435558438301086</v>
      </c>
      <c r="D15">
        <v>0.53259289264678955</v>
      </c>
      <c r="E15">
        <v>0.18745727837085724</v>
      </c>
      <c r="F15">
        <v>6.6132925450801849E-2</v>
      </c>
      <c r="G15">
        <v>0.34513562917709351</v>
      </c>
      <c r="H15">
        <v>0.12132435292005539</v>
      </c>
      <c r="I15">
        <v>9.3228735029697418E-2</v>
      </c>
      <c r="J15">
        <v>0.37410420179367065</v>
      </c>
      <c r="K15">
        <v>0.53266710042953491</v>
      </c>
      <c r="L15">
        <v>0.1883188784122467</v>
      </c>
      <c r="M15">
        <v>6.6923454403877258E-2</v>
      </c>
      <c r="N15">
        <v>0.34434822201728821</v>
      </c>
      <c r="O15">
        <v>0.12139542400836945</v>
      </c>
      <c r="P15">
        <v>9.1739766299724579E-2</v>
      </c>
      <c r="Q15">
        <v>0.37793800234794617</v>
      </c>
      <c r="R15">
        <v>0.53032225370407104</v>
      </c>
      <c r="S15">
        <v>0.18713857233524323</v>
      </c>
      <c r="T15">
        <v>6.6218681633472443E-2</v>
      </c>
      <c r="U15">
        <v>0.34318369626998901</v>
      </c>
      <c r="V15">
        <v>0.12091989070177078</v>
      </c>
      <c r="W15">
        <v>7.3704980313777924E-2</v>
      </c>
      <c r="X15">
        <v>0.36330521106719971</v>
      </c>
      <c r="Y15">
        <v>0.56298983097076416</v>
      </c>
      <c r="Z15">
        <v>0.19926927983760834</v>
      </c>
      <c r="AA15">
        <v>6.9559074938297272E-2</v>
      </c>
      <c r="AB15">
        <v>0.36372053623199463</v>
      </c>
      <c r="AC15">
        <v>0.12971019744873047</v>
      </c>
      <c r="AD15">
        <v>7.3906280100345612E-2</v>
      </c>
      <c r="AE15">
        <v>0.36008754372596741</v>
      </c>
      <c r="AF15">
        <v>0.56600624322891235</v>
      </c>
      <c r="AG15">
        <v>0.2036750316619873</v>
      </c>
      <c r="AH15">
        <v>7.3145680129528046E-2</v>
      </c>
      <c r="AI15">
        <v>0.36233121156692505</v>
      </c>
      <c r="AJ15">
        <v>0.13052934408187866</v>
      </c>
      <c r="AK15">
        <v>7.4897356331348419E-2</v>
      </c>
      <c r="AL15">
        <v>0.36389470100402832</v>
      </c>
      <c r="AM15">
        <v>0.56120795011520386</v>
      </c>
      <c r="AN15">
        <v>0.20174331963062286</v>
      </c>
      <c r="AO15">
        <v>7.2438187897205353E-2</v>
      </c>
      <c r="AP15">
        <v>0.35946464538574219</v>
      </c>
      <c r="AQ15">
        <v>0.12930512428283691</v>
      </c>
    </row>
    <row r="16">
      <c r="A16">
        <v>1977</v>
      </c>
      <c r="B16">
        <v>9.9310755729675293E-2</v>
      </c>
      <c r="C16">
        <v>0.37764468789100647</v>
      </c>
      <c r="D16">
        <v>0.52304458618164063</v>
      </c>
      <c r="E16">
        <v>0.18369826674461365</v>
      </c>
      <c r="F16">
        <v>6.676136702299118E-2</v>
      </c>
      <c r="G16">
        <v>0.33934631943702698</v>
      </c>
      <c r="H16">
        <v>0.11693689972162247</v>
      </c>
      <c r="I16">
        <v>9.9508628249168396E-2</v>
      </c>
      <c r="J16">
        <v>0.37737447023391724</v>
      </c>
      <c r="K16">
        <v>0.52311694622039795</v>
      </c>
      <c r="L16">
        <v>0.18463818728923798</v>
      </c>
      <c r="M16">
        <v>6.7644961178302765E-2</v>
      </c>
      <c r="N16">
        <v>0.33847874402999878</v>
      </c>
      <c r="O16">
        <v>0.11699322611093521</v>
      </c>
      <c r="P16">
        <v>9.7610212862491608E-2</v>
      </c>
      <c r="Q16">
        <v>0.38169589638710022</v>
      </c>
      <c r="R16">
        <v>0.52069395780563354</v>
      </c>
      <c r="S16">
        <v>0.18339529633522034</v>
      </c>
      <c r="T16">
        <v>6.6888943314552307E-2</v>
      </c>
      <c r="U16">
        <v>0.33729866147041321</v>
      </c>
      <c r="V16">
        <v>0.11650635302066803</v>
      </c>
      <c r="W16">
        <v>7.5873628258705139E-2</v>
      </c>
      <c r="X16">
        <v>0.36643517017364502</v>
      </c>
      <c r="Y16">
        <v>0.55769121646881104</v>
      </c>
      <c r="Z16">
        <v>0.19735854864120483</v>
      </c>
      <c r="AA16">
        <v>7.0825465023517609E-2</v>
      </c>
      <c r="AB16">
        <v>0.3603326678276062</v>
      </c>
      <c r="AC16">
        <v>0.12653309106826782</v>
      </c>
      <c r="AD16">
        <v>7.6103955507278442E-2</v>
      </c>
      <c r="AE16">
        <v>0.36251676082611084</v>
      </c>
      <c r="AF16">
        <v>0.56137937307357788</v>
      </c>
      <c r="AG16">
        <v>0.20248597860336304</v>
      </c>
      <c r="AH16">
        <v>7.5033053755760193E-2</v>
      </c>
      <c r="AI16">
        <v>0.35889339447021484</v>
      </c>
      <c r="AJ16">
        <v>0.12745292484760284</v>
      </c>
      <c r="AK16">
        <v>7.7244833111763E-2</v>
      </c>
      <c r="AL16">
        <v>0.36686402559280396</v>
      </c>
      <c r="AM16">
        <v>0.55589121580123901</v>
      </c>
      <c r="AN16">
        <v>0.20019936561584473</v>
      </c>
      <c r="AO16">
        <v>7.4155919253826141E-2</v>
      </c>
      <c r="AP16">
        <v>0.35569185018539429</v>
      </c>
      <c r="AQ16">
        <v>0.12604343891143799</v>
      </c>
    </row>
    <row r="17">
      <c r="A17">
        <v>1978</v>
      </c>
      <c r="B17">
        <v>0.10519871860742569</v>
      </c>
      <c r="C17">
        <v>0.380973219871521</v>
      </c>
      <c r="D17">
        <v>0.5138280987739563</v>
      </c>
      <c r="E17">
        <v>0.18039447069168091</v>
      </c>
      <c r="F17">
        <v>6.7688696086406708E-2</v>
      </c>
      <c r="G17">
        <v>0.33343362808227539</v>
      </c>
      <c r="H17">
        <v>0.1127057746052742</v>
      </c>
      <c r="I17">
        <v>0.10537368059158325</v>
      </c>
      <c r="J17">
        <v>0.38055956363677979</v>
      </c>
      <c r="K17">
        <v>0.51406681537628174</v>
      </c>
      <c r="L17">
        <v>0.18146717548370361</v>
      </c>
      <c r="M17">
        <v>6.868463009595871E-2</v>
      </c>
      <c r="N17">
        <v>0.33259963989257813</v>
      </c>
      <c r="O17">
        <v>0.1127825453877449</v>
      </c>
      <c r="P17">
        <v>0.10304077714681625</v>
      </c>
      <c r="Q17">
        <v>0.38520622253417969</v>
      </c>
      <c r="R17">
        <v>0.51175302267074585</v>
      </c>
      <c r="S17">
        <v>0.18025270104408264</v>
      </c>
      <c r="T17">
        <v>6.7932717502117157E-2</v>
      </c>
      <c r="U17">
        <v>0.33150032162666321</v>
      </c>
      <c r="V17">
        <v>0.11231998354196548</v>
      </c>
      <c r="W17">
        <v>7.8047677874565125E-2</v>
      </c>
      <c r="X17">
        <v>0.3693949282169342</v>
      </c>
      <c r="Y17">
        <v>0.55255740880966187</v>
      </c>
      <c r="Z17">
        <v>0.19542887806892395</v>
      </c>
      <c r="AA17">
        <v>7.2061799466609955E-2</v>
      </c>
      <c r="AB17">
        <v>0.35712853074073792</v>
      </c>
      <c r="AC17">
        <v>0.123367078602314</v>
      </c>
      <c r="AD17">
        <v>7.8306950628757477E-2</v>
      </c>
      <c r="AE17">
        <v>0.36473563313484192</v>
      </c>
      <c r="AF17">
        <v>0.5569574236869812</v>
      </c>
      <c r="AG17">
        <v>0.20127376914024353</v>
      </c>
      <c r="AH17">
        <v>7.6895803213119507E-2</v>
      </c>
      <c r="AI17">
        <v>0.35568365454673767</v>
      </c>
      <c r="AJ17">
        <v>0.12437796592712402</v>
      </c>
      <c r="AK17">
        <v>7.9592488706111908E-2</v>
      </c>
      <c r="AL17">
        <v>0.36959627270698547</v>
      </c>
      <c r="AM17">
        <v>0.5508112907409668</v>
      </c>
      <c r="AN17">
        <v>0.19862590730190277</v>
      </c>
      <c r="AO17">
        <v>7.5834669172763824E-2</v>
      </c>
      <c r="AP17">
        <v>0.35218536853790283</v>
      </c>
      <c r="AQ17">
        <v>0.12279123812913895</v>
      </c>
    </row>
    <row r="18">
      <c r="A18">
        <v>1979</v>
      </c>
      <c r="B18">
        <v>0.10948877036571503</v>
      </c>
      <c r="C18">
        <v>0.3826124370098114</v>
      </c>
      <c r="D18">
        <v>0.50789880752563477</v>
      </c>
      <c r="E18">
        <v>0.17830350995063782</v>
      </c>
      <c r="F18">
        <v>6.9018840789794922E-2</v>
      </c>
      <c r="G18">
        <v>0.32959529757499695</v>
      </c>
      <c r="H18">
        <v>0.1092846691608429</v>
      </c>
      <c r="I18">
        <v>0.10965011268854141</v>
      </c>
      <c r="J18">
        <v>0.38215368986129761</v>
      </c>
      <c r="K18">
        <v>0.50819623470306396</v>
      </c>
      <c r="L18">
        <v>0.17946523427963257</v>
      </c>
      <c r="M18">
        <v>7.0111759006977081E-2</v>
      </c>
      <c r="N18">
        <v>0.3287310004234314</v>
      </c>
      <c r="O18">
        <v>0.10935347527265549</v>
      </c>
      <c r="P18">
        <v>0.10689511895179749</v>
      </c>
      <c r="Q18">
        <v>0.38720870018005371</v>
      </c>
      <c r="R18">
        <v>0.50589615106582642</v>
      </c>
      <c r="S18">
        <v>0.17822268605232239</v>
      </c>
      <c r="T18">
        <v>6.9339841604232788E-2</v>
      </c>
      <c r="U18">
        <v>0.32767346501350403</v>
      </c>
      <c r="V18">
        <v>0.1088828444480896</v>
      </c>
      <c r="W18">
        <v>8.0227069556713104E-2</v>
      </c>
      <c r="X18">
        <v>0.37218391895294189</v>
      </c>
      <c r="Y18">
        <v>0.54758906364440918</v>
      </c>
      <c r="Z18">
        <v>0.1934826523065567</v>
      </c>
      <c r="AA18">
        <v>7.3268234729766846E-2</v>
      </c>
      <c r="AB18">
        <v>0.35410642623901367</v>
      </c>
      <c r="AC18">
        <v>0.12021441757678986</v>
      </c>
      <c r="AD18">
        <v>8.0515764653682709E-2</v>
      </c>
      <c r="AE18">
        <v>0.36674681305885315</v>
      </c>
      <c r="AF18">
        <v>0.55273747444152832</v>
      </c>
      <c r="AG18">
        <v>0.20004069805145264</v>
      </c>
      <c r="AH18">
        <v>7.8733555972576141E-2</v>
      </c>
      <c r="AI18">
        <v>0.35269677639007568</v>
      </c>
      <c r="AJ18">
        <v>0.1213071420788765</v>
      </c>
      <c r="AK18">
        <v>8.1940621137619019E-2</v>
      </c>
      <c r="AL18">
        <v>0.37209442257881165</v>
      </c>
      <c r="AM18">
        <v>0.54596501588821411</v>
      </c>
      <c r="AN18">
        <v>0.19702640175819397</v>
      </c>
      <c r="AO18">
        <v>7.7474340796470642E-2</v>
      </c>
      <c r="AP18">
        <v>0.34893861413002014</v>
      </c>
      <c r="AQ18">
        <v>0.11955206096172333</v>
      </c>
    </row>
    <row r="19">
      <c r="A19">
        <v>1980</v>
      </c>
      <c r="B19">
        <v>0.10862882435321808</v>
      </c>
      <c r="C19">
        <v>0.38441744446754456</v>
      </c>
      <c r="D19">
        <v>0.50700086355209351</v>
      </c>
      <c r="E19">
        <v>0.17574557662010193</v>
      </c>
      <c r="F19">
        <v>6.6139720380306244E-2</v>
      </c>
      <c r="G19">
        <v>0.33125528693199158</v>
      </c>
      <c r="H19">
        <v>0.10960585623979568</v>
      </c>
      <c r="I19">
        <v>0.10888960212469101</v>
      </c>
      <c r="J19">
        <v>0.38417348265647888</v>
      </c>
      <c r="K19">
        <v>0.5069805383682251</v>
      </c>
      <c r="L19">
        <v>0.17682446539402008</v>
      </c>
      <c r="M19">
        <v>6.7234553396701813E-2</v>
      </c>
      <c r="N19">
        <v>0.33015608787536621</v>
      </c>
      <c r="O19">
        <v>0.10958991199731827</v>
      </c>
      <c r="P19">
        <v>0.10592514276504517</v>
      </c>
      <c r="Q19">
        <v>0.38979449868202209</v>
      </c>
      <c r="R19">
        <v>0.50431990623474121</v>
      </c>
      <c r="S19">
        <v>0.17544929683208466</v>
      </c>
      <c r="T19">
        <v>6.6394738852977753E-2</v>
      </c>
      <c r="U19">
        <v>0.32887059450149536</v>
      </c>
      <c r="V19">
        <v>0.1090545579791069</v>
      </c>
      <c r="W19">
        <v>8.1083990633487701E-2</v>
      </c>
      <c r="X19">
        <v>0.37608689069747925</v>
      </c>
      <c r="Y19">
        <v>0.54273068904876709</v>
      </c>
      <c r="Z19">
        <v>0.18900719285011292</v>
      </c>
      <c r="AA19">
        <v>6.9178089499473572E-2</v>
      </c>
      <c r="AB19">
        <v>0.35372349619865417</v>
      </c>
      <c r="AC19">
        <v>0.11982910335063934</v>
      </c>
      <c r="AD19">
        <v>8.1331767141819E-2</v>
      </c>
      <c r="AE19">
        <v>0.37031835317611694</v>
      </c>
      <c r="AF19">
        <v>0.5482480525970459</v>
      </c>
      <c r="AG19">
        <v>0.19583539664745331</v>
      </c>
      <c r="AH19">
        <v>7.4941359460353851E-2</v>
      </c>
      <c r="AI19">
        <v>0.3524126410484314</v>
      </c>
      <c r="AJ19">
        <v>0.12089403718709946</v>
      </c>
      <c r="AK19">
        <v>8.2888111472129822E-2</v>
      </c>
      <c r="AL19">
        <v>0.37617206573486328</v>
      </c>
      <c r="AM19">
        <v>0.54085779190063477</v>
      </c>
      <c r="AN19">
        <v>0.19252985715866089</v>
      </c>
      <c r="AO19">
        <v>7.3582746088504791E-2</v>
      </c>
      <c r="AP19">
        <v>0.34832793474197388</v>
      </c>
      <c r="AQ19">
        <v>0.1189471110701561</v>
      </c>
    </row>
    <row r="20">
      <c r="A20">
        <v>1981</v>
      </c>
      <c r="B20">
        <v>0.1103377640247345</v>
      </c>
      <c r="C20">
        <v>0.38787081837654114</v>
      </c>
      <c r="D20">
        <v>0.5019189715385437</v>
      </c>
      <c r="E20">
        <v>0.17081758379936218</v>
      </c>
      <c r="F20">
        <v>6.2057070434093475E-2</v>
      </c>
      <c r="G20">
        <v>0.33110138773918152</v>
      </c>
      <c r="H20">
        <v>0.10876051336526871</v>
      </c>
      <c r="I20">
        <v>0.11068696528673172</v>
      </c>
      <c r="J20">
        <v>0.38780027627944946</v>
      </c>
      <c r="K20">
        <v>0.50163173675537109</v>
      </c>
      <c r="L20">
        <v>0.17182782292366028</v>
      </c>
      <c r="M20">
        <v>6.3153296709060669E-2</v>
      </c>
      <c r="N20">
        <v>0.32980391383171082</v>
      </c>
      <c r="O20">
        <v>0.10867452621459961</v>
      </c>
      <c r="P20">
        <v>0.10746248066425323</v>
      </c>
      <c r="Q20">
        <v>0.39392086863517761</v>
      </c>
      <c r="R20">
        <v>0.49872595071792603</v>
      </c>
      <c r="S20">
        <v>0.17036479711532593</v>
      </c>
      <c r="T20">
        <v>6.2253575772047043E-2</v>
      </c>
      <c r="U20">
        <v>0.3283611536026001</v>
      </c>
      <c r="V20">
        <v>0.10811121761798859</v>
      </c>
      <c r="W20">
        <v>8.1948764622211456E-2</v>
      </c>
      <c r="X20">
        <v>0.37994572520256042</v>
      </c>
      <c r="Y20">
        <v>0.5379253625869751</v>
      </c>
      <c r="Z20">
        <v>0.18451510369777679</v>
      </c>
      <c r="AA20">
        <v>6.5109387040138245E-2</v>
      </c>
      <c r="AB20">
        <v>0.35341024398803711</v>
      </c>
      <c r="AC20">
        <v>0.11940571665763855</v>
      </c>
      <c r="AD20">
        <v>8.2136623561382294E-2</v>
      </c>
      <c r="AE20">
        <v>0.37391036748886108</v>
      </c>
      <c r="AF20">
        <v>0.54376459121704102</v>
      </c>
      <c r="AG20">
        <v>0.19151368737220764</v>
      </c>
      <c r="AH20">
        <v>7.1100868284702301E-2</v>
      </c>
      <c r="AI20">
        <v>0.35225090384483337</v>
      </c>
      <c r="AJ20">
        <v>0.12041281908750534</v>
      </c>
      <c r="AK20">
        <v>8.3818025887012482E-2</v>
      </c>
      <c r="AL20">
        <v>0.38024160265922546</v>
      </c>
      <c r="AM20">
        <v>0.53579509258270264</v>
      </c>
      <c r="AN20">
        <v>0.18793806433677673</v>
      </c>
      <c r="AO20">
        <v>6.96578249335289E-2</v>
      </c>
      <c r="AP20">
        <v>0.3478570282459259</v>
      </c>
      <c r="AQ20">
        <v>0.11828023940324783</v>
      </c>
    </row>
    <row r="21">
      <c r="A21">
        <v>1982</v>
      </c>
      <c r="B21">
        <v>0.1134779304265976</v>
      </c>
      <c r="C21">
        <v>0.39130675792694092</v>
      </c>
      <c r="D21">
        <v>0.49547767639160156</v>
      </c>
      <c r="E21">
        <v>0.16519938409328461</v>
      </c>
      <c r="F21">
        <v>5.7772524654865265E-2</v>
      </c>
      <c r="G21">
        <v>0.33027827739715576</v>
      </c>
      <c r="H21">
        <v>0.10742685943841934</v>
      </c>
      <c r="I21">
        <v>0.11390332877635956</v>
      </c>
      <c r="J21">
        <v>0.39144524931907654</v>
      </c>
      <c r="K21">
        <v>0.49489769339561462</v>
      </c>
      <c r="L21">
        <v>0.16612961888313293</v>
      </c>
      <c r="M21">
        <v>5.8858558535575867E-2</v>
      </c>
      <c r="N21">
        <v>0.32876807451248169</v>
      </c>
      <c r="O21">
        <v>0.10727106034755707</v>
      </c>
      <c r="P21">
        <v>0.11037252098321915</v>
      </c>
      <c r="Q21">
        <v>0.39801144599914551</v>
      </c>
      <c r="R21">
        <v>0.49184402823448181</v>
      </c>
      <c r="S21">
        <v>0.16463160514831543</v>
      </c>
      <c r="T21">
        <v>5.7916335761547089E-2</v>
      </c>
      <c r="U21">
        <v>0.32721242308616638</v>
      </c>
      <c r="V21">
        <v>0.10671526938676834</v>
      </c>
      <c r="W21">
        <v>8.2820393145084381E-2</v>
      </c>
      <c r="X21">
        <v>0.38375630974769592</v>
      </c>
      <c r="Y21">
        <v>0.53317809104919434</v>
      </c>
      <c r="Z21">
        <v>0.18001055717468262</v>
      </c>
      <c r="AA21">
        <v>6.1063993722200394E-2</v>
      </c>
      <c r="AB21">
        <v>0.35316753387451172</v>
      </c>
      <c r="AC21">
        <v>0.11894656717777252</v>
      </c>
      <c r="AD21">
        <v>8.292793482542038E-2</v>
      </c>
      <c r="AE21">
        <v>0.37752151489257813</v>
      </c>
      <c r="AF21">
        <v>0.53929007053375244</v>
      </c>
      <c r="AG21">
        <v>0.18707799911499023</v>
      </c>
      <c r="AH21">
        <v>6.7212224006652832E-2</v>
      </c>
      <c r="AI21">
        <v>0.35221207141876221</v>
      </c>
      <c r="AJ21">
        <v>0.1198657751083374</v>
      </c>
      <c r="AK21">
        <v>8.4727741777896881E-2</v>
      </c>
      <c r="AL21">
        <v>0.38429898023605347</v>
      </c>
      <c r="AM21">
        <v>0.53078293800354004</v>
      </c>
      <c r="AN21">
        <v>0.18325680494308472</v>
      </c>
      <c r="AO21">
        <v>6.570163369178772E-2</v>
      </c>
      <c r="AP21">
        <v>0.34752613306045532</v>
      </c>
      <c r="AQ21">
        <v>0.117555171251297</v>
      </c>
    </row>
    <row r="22">
      <c r="A22">
        <v>1983</v>
      </c>
      <c r="B22">
        <v>0.1137012392282486</v>
      </c>
      <c r="C22">
        <v>0.3940909206867218</v>
      </c>
      <c r="D22">
        <v>0.49259737133979797</v>
      </c>
      <c r="E22">
        <v>0.16137489676475525</v>
      </c>
      <c r="F22">
        <v>5.4354283958673477E-2</v>
      </c>
      <c r="G22">
        <v>0.33122247457504272</v>
      </c>
      <c r="H22">
        <v>0.10702061653137207</v>
      </c>
      <c r="I22">
        <v>0.11421769857406616</v>
      </c>
      <c r="J22">
        <v>0.39432632923126221</v>
      </c>
      <c r="K22">
        <v>0.49181878566741943</v>
      </c>
      <c r="L22">
        <v>0.16230426728725433</v>
      </c>
      <c r="M22">
        <v>5.5486556142568588E-2</v>
      </c>
      <c r="N22">
        <v>0.32951450347900391</v>
      </c>
      <c r="O22">
        <v>0.10681770741939545</v>
      </c>
      <c r="P22">
        <v>0.1106300950050354</v>
      </c>
      <c r="Q22">
        <v>0.40152055025100708</v>
      </c>
      <c r="R22">
        <v>0.48818814754486084</v>
      </c>
      <c r="S22">
        <v>0.16051806509494781</v>
      </c>
      <c r="T22">
        <v>5.4349157959222794E-2</v>
      </c>
      <c r="U22">
        <v>0.32767009735107422</v>
      </c>
      <c r="V22">
        <v>0.10616891086101532</v>
      </c>
      <c r="W22">
        <v>8.3697780966758728E-2</v>
      </c>
      <c r="X22">
        <v>0.38751456141471863</v>
      </c>
      <c r="Y22">
        <v>0.52849364280700684</v>
      </c>
      <c r="Z22">
        <v>0.17549768090248108</v>
      </c>
      <c r="AA22">
        <v>5.7043742388486862E-2</v>
      </c>
      <c r="AB22">
        <v>0.35299596190452576</v>
      </c>
      <c r="AC22">
        <v>0.11845393478870392</v>
      </c>
      <c r="AD22">
        <v>8.3703190088272095E-2</v>
      </c>
      <c r="AE22">
        <v>0.38115069270133972</v>
      </c>
      <c r="AF22">
        <v>0.53482794761657715</v>
      </c>
      <c r="AG22">
        <v>0.18253104388713837</v>
      </c>
      <c r="AH22">
        <v>6.3275769352912903E-2</v>
      </c>
      <c r="AI22">
        <v>0.35229688882827759</v>
      </c>
      <c r="AJ22">
        <v>0.11925527453422546</v>
      </c>
      <c r="AK22">
        <v>8.5614487528800964E-2</v>
      </c>
      <c r="AL22">
        <v>0.38834041357040405</v>
      </c>
      <c r="AM22">
        <v>0.52582740783691406</v>
      </c>
      <c r="AN22">
        <v>0.17849206924438477</v>
      </c>
      <c r="AO22">
        <v>6.1716385185718536E-2</v>
      </c>
      <c r="AP22">
        <v>0.3473353385925293</v>
      </c>
      <c r="AQ22">
        <v>0.11677568405866623</v>
      </c>
    </row>
    <row r="23">
      <c r="A23">
        <v>1984</v>
      </c>
      <c r="B23">
        <v>0.11142325401306152</v>
      </c>
      <c r="C23">
        <v>0.39563751220703125</v>
      </c>
      <c r="D23">
        <v>0.49341443181037903</v>
      </c>
      <c r="E23">
        <v>0.15927109122276306</v>
      </c>
      <c r="F23">
        <v>5.1697995513677597E-2</v>
      </c>
      <c r="G23">
        <v>0.33414334058761597</v>
      </c>
      <c r="H23">
        <v>0.10757309198379517</v>
      </c>
      <c r="I23">
        <v>0.11210235953330994</v>
      </c>
      <c r="J23">
        <v>0.39595597982406616</v>
      </c>
      <c r="K23">
        <v>0.49237638711929321</v>
      </c>
      <c r="L23">
        <v>0.16019450128078461</v>
      </c>
      <c r="M23">
        <v>5.2887339144945145E-2</v>
      </c>
      <c r="N23">
        <v>0.33218187093734741</v>
      </c>
      <c r="O23">
        <v>0.10730716586112976</v>
      </c>
      <c r="P23">
        <v>0.10867546498775482</v>
      </c>
      <c r="Q23">
        <v>0.40387946367263794</v>
      </c>
      <c r="R23">
        <v>0.48785573244094849</v>
      </c>
      <c r="S23">
        <v>0.15797273814678192</v>
      </c>
      <c r="T23">
        <v>5.1476843655109406E-2</v>
      </c>
      <c r="U23">
        <v>0.32988297939300537</v>
      </c>
      <c r="V23">
        <v>0.10649589449167252</v>
      </c>
      <c r="W23">
        <v>8.4579773247241974E-2</v>
      </c>
      <c r="X23">
        <v>0.39121672511100769</v>
      </c>
      <c r="Y23">
        <v>0.52387678623199463</v>
      </c>
      <c r="Z23">
        <v>0.17098060250282288</v>
      </c>
      <c r="AA23">
        <v>5.3050477057695389E-2</v>
      </c>
      <c r="AB23">
        <v>0.35289618372917175</v>
      </c>
      <c r="AC23">
        <v>0.11793012917041779</v>
      </c>
      <c r="AD23">
        <v>8.4459692239761353E-2</v>
      </c>
      <c r="AE23">
        <v>0.38479673862457275</v>
      </c>
      <c r="AF23">
        <v>0.53038126230239868</v>
      </c>
      <c r="AG23">
        <v>0.17787575721740723</v>
      </c>
      <c r="AH23">
        <v>5.9292018413543701E-2</v>
      </c>
      <c r="AI23">
        <v>0.35250550508499146</v>
      </c>
      <c r="AJ23">
        <v>0.11858373880386353</v>
      </c>
      <c r="AK23">
        <v>8.6475357413291931E-2</v>
      </c>
      <c r="AL23">
        <v>0.39236250519752502</v>
      </c>
      <c r="AM23">
        <v>0.5209343433380127</v>
      </c>
      <c r="AN23">
        <v>0.17364996671676636</v>
      </c>
      <c r="AO23">
        <v>5.7704482227563858E-2</v>
      </c>
      <c r="AP23">
        <v>0.34728437662124634</v>
      </c>
      <c r="AQ23">
        <v>0.1159454882144928</v>
      </c>
    </row>
    <row r="24">
      <c r="A24">
        <v>1985</v>
      </c>
      <c r="B24">
        <v>0.10835066437721252</v>
      </c>
      <c r="C24">
        <v>0.39307624101638794</v>
      </c>
      <c r="D24">
        <v>0.49889069795608521</v>
      </c>
      <c r="E24">
        <v>0.16250592470169067</v>
      </c>
      <c r="F24">
        <v>5.2923586219549179E-2</v>
      </c>
      <c r="G24">
        <v>0.33638477325439453</v>
      </c>
      <c r="H24">
        <v>0.1095823347568512</v>
      </c>
      <c r="I24">
        <v>0.10937190800905228</v>
      </c>
      <c r="J24">
        <v>0.39314749836921692</v>
      </c>
      <c r="K24">
        <v>0.49776226282119751</v>
      </c>
      <c r="L24">
        <v>0.16367954015731812</v>
      </c>
      <c r="M24">
        <v>5.4463200271129608E-2</v>
      </c>
      <c r="N24">
        <v>0.33408272266387939</v>
      </c>
      <c r="O24">
        <v>0.10921633988618851</v>
      </c>
      <c r="P24">
        <v>0.10661326348781586</v>
      </c>
      <c r="Q24">
        <v>0.40240490436553955</v>
      </c>
      <c r="R24">
        <v>0.49125450849533081</v>
      </c>
      <c r="S24">
        <v>0.15990197658538818</v>
      </c>
      <c r="T24">
        <v>5.1948241889476776E-2</v>
      </c>
      <c r="U24">
        <v>0.33135253190994263</v>
      </c>
      <c r="V24">
        <v>0.10795373469591141</v>
      </c>
      <c r="W24">
        <v>8.6825817823410034E-2</v>
      </c>
      <c r="X24">
        <v>0.39015915989875793</v>
      </c>
      <c r="Y24">
        <v>0.52280020713806152</v>
      </c>
      <c r="Z24">
        <v>0.17274497449398041</v>
      </c>
      <c r="AA24">
        <v>5.3825594484806061E-2</v>
      </c>
      <c r="AB24">
        <v>0.35005521774291992</v>
      </c>
      <c r="AC24">
        <v>0.11891938000917435</v>
      </c>
      <c r="AD24">
        <v>8.629954606294632E-2</v>
      </c>
      <c r="AE24">
        <v>0.38332056999206543</v>
      </c>
      <c r="AF24">
        <v>0.53013420104980469</v>
      </c>
      <c r="AG24">
        <v>0.17982234060764313</v>
      </c>
      <c r="AH24">
        <v>6.0617096722126007E-2</v>
      </c>
      <c r="AI24">
        <v>0.35031187534332275</v>
      </c>
      <c r="AJ24">
        <v>0.11920524388551712</v>
      </c>
      <c r="AK24">
        <v>8.850407600402832E-2</v>
      </c>
      <c r="AL24">
        <v>0.39176303148269653</v>
      </c>
      <c r="AM24">
        <v>0.51959455013275146</v>
      </c>
      <c r="AN24">
        <v>0.17445117235183716</v>
      </c>
      <c r="AO24">
        <v>5.8301299810409546E-2</v>
      </c>
      <c r="AP24">
        <v>0.34514337778091431</v>
      </c>
      <c r="AQ24">
        <v>0.11614987254142761</v>
      </c>
    </row>
    <row r="25">
      <c r="A25">
        <v>1986</v>
      </c>
      <c r="B25">
        <v>0.1031995490193367</v>
      </c>
      <c r="C25">
        <v>0.3892877995967865</v>
      </c>
      <c r="D25">
        <v>0.50767427682876587</v>
      </c>
      <c r="E25">
        <v>0.16865423321723938</v>
      </c>
      <c r="F25">
        <v>5.6157451122999191E-2</v>
      </c>
      <c r="G25">
        <v>0.33902004361152649</v>
      </c>
      <c r="H25">
        <v>0.11249677836894989</v>
      </c>
      <c r="I25">
        <v>0.10464837402105331</v>
      </c>
      <c r="J25">
        <v>0.38885140419006348</v>
      </c>
      <c r="K25">
        <v>0.50663375854492188</v>
      </c>
      <c r="L25">
        <v>0.17031002044677734</v>
      </c>
      <c r="M25">
        <v>5.8252770453691483E-2</v>
      </c>
      <c r="N25">
        <v>0.33632373809814453</v>
      </c>
      <c r="O25">
        <v>0.11205725371837616</v>
      </c>
      <c r="P25">
        <v>0.10296620428562164</v>
      </c>
      <c r="Q25">
        <v>0.39998626708984375</v>
      </c>
      <c r="R25">
        <v>0.49718597531318665</v>
      </c>
      <c r="S25">
        <v>0.16422572731971741</v>
      </c>
      <c r="T25">
        <v>5.409611389040947E-2</v>
      </c>
      <c r="U25">
        <v>0.33296024799346924</v>
      </c>
      <c r="V25">
        <v>0.11012960970401764</v>
      </c>
      <c r="W25">
        <v>8.9103996753692627E-2</v>
      </c>
      <c r="X25">
        <v>0.38904163241386414</v>
      </c>
      <c r="Y25">
        <v>0.52173095941543579</v>
      </c>
      <c r="Z25">
        <v>0.17446170747280121</v>
      </c>
      <c r="AA25">
        <v>5.4675303399562836E-2</v>
      </c>
      <c r="AB25">
        <v>0.34726923704147339</v>
      </c>
      <c r="AC25">
        <v>0.11978640407323837</v>
      </c>
      <c r="AD25">
        <v>8.8097766041755676E-2</v>
      </c>
      <c r="AE25">
        <v>0.38177898526191711</v>
      </c>
      <c r="AF25">
        <v>0.529976487159729</v>
      </c>
      <c r="AG25">
        <v>0.18174228072166443</v>
      </c>
      <c r="AH25">
        <v>6.2073986977338791E-2</v>
      </c>
      <c r="AI25">
        <v>0.34823420643806458</v>
      </c>
      <c r="AJ25">
        <v>0.11966829001903534</v>
      </c>
      <c r="AK25">
        <v>9.0496465563774109E-2</v>
      </c>
      <c r="AL25">
        <v>0.39114832878112793</v>
      </c>
      <c r="AM25">
        <v>0.51828420162200928</v>
      </c>
      <c r="AN25">
        <v>0.17511013150215149</v>
      </c>
      <c r="AO25">
        <v>5.8934293687343597E-2</v>
      </c>
      <c r="AP25">
        <v>0.34317407011985779</v>
      </c>
      <c r="AQ25">
        <v>0.11617583781480789</v>
      </c>
    </row>
    <row r="26">
      <c r="A26">
        <v>1987</v>
      </c>
      <c r="B26">
        <v>0.10097172111272812</v>
      </c>
      <c r="C26">
        <v>0.38639006018638611</v>
      </c>
      <c r="D26">
        <v>0.51271510124206543</v>
      </c>
      <c r="E26">
        <v>0.17326168715953827</v>
      </c>
      <c r="F26">
        <v>5.9052605181932449E-2</v>
      </c>
      <c r="G26">
        <v>0.33945339918136597</v>
      </c>
      <c r="H26">
        <v>0.11420908570289612</v>
      </c>
      <c r="I26">
        <v>0.10297831147909164</v>
      </c>
      <c r="J26">
        <v>0.38549995422363281</v>
      </c>
      <c r="K26">
        <v>0.51158249378204346</v>
      </c>
      <c r="L26">
        <v>0.17536646127700806</v>
      </c>
      <c r="M26">
        <v>6.1702623963356018E-2</v>
      </c>
      <c r="N26">
        <v>0.3362160325050354</v>
      </c>
      <c r="O26">
        <v>0.11366383731365204</v>
      </c>
      <c r="P26">
        <v>0.10222519934177399</v>
      </c>
      <c r="Q26">
        <v>0.39837920665740967</v>
      </c>
      <c r="R26">
        <v>0.4994620680809021</v>
      </c>
      <c r="S26">
        <v>0.16704151034355164</v>
      </c>
      <c r="T26">
        <v>5.5877421051263809E-2</v>
      </c>
      <c r="U26">
        <v>0.33242055773735046</v>
      </c>
      <c r="V26">
        <v>0.11116409301757813</v>
      </c>
      <c r="W26">
        <v>9.1412372887134552E-2</v>
      </c>
      <c r="X26">
        <v>0.38786369562149048</v>
      </c>
      <c r="Y26">
        <v>0.52067190408706665</v>
      </c>
      <c r="Z26">
        <v>0.17613649368286133</v>
      </c>
      <c r="AA26">
        <v>5.5601071566343307E-2</v>
      </c>
      <c r="AB26">
        <v>0.34453541040420532</v>
      </c>
      <c r="AC26">
        <v>0.12053541839122772</v>
      </c>
      <c r="AD26">
        <v>8.9848481118679047E-2</v>
      </c>
      <c r="AE26">
        <v>0.3801710307598114</v>
      </c>
      <c r="AF26">
        <v>0.52991563081741333</v>
      </c>
      <c r="AG26">
        <v>0.18365219235420227</v>
      </c>
      <c r="AH26">
        <v>6.3671708106994629E-2</v>
      </c>
      <c r="AI26">
        <v>0.34626343846321106</v>
      </c>
      <c r="AJ26">
        <v>0.11998048424720764</v>
      </c>
      <c r="AK26">
        <v>9.2446371912956238E-2</v>
      </c>
      <c r="AL26">
        <v>0.3905186653137207</v>
      </c>
      <c r="AM26">
        <v>0.51700979471206665</v>
      </c>
      <c r="AN26">
        <v>0.17564280331134796</v>
      </c>
      <c r="AO26">
        <v>5.9610247611999512E-2</v>
      </c>
      <c r="AP26">
        <v>0.34136700630187988</v>
      </c>
      <c r="AQ26">
        <v>0.11603255569934845</v>
      </c>
    </row>
    <row r="27">
      <c r="A27">
        <v>1988</v>
      </c>
      <c r="B27">
        <v>9.7813010215759277E-2</v>
      </c>
      <c r="C27">
        <v>0.38225173950195313</v>
      </c>
      <c r="D27">
        <v>0.51993560791015625</v>
      </c>
      <c r="E27">
        <v>0.17904645204544067</v>
      </c>
      <c r="F27">
        <v>6.2876321375370026E-2</v>
      </c>
      <c r="G27">
        <v>0.34088915586471558</v>
      </c>
      <c r="H27">
        <v>0.11617013067007065</v>
      </c>
      <c r="I27">
        <v>0.10071039944887161</v>
      </c>
      <c r="J27">
        <v>0.38100323081016541</v>
      </c>
      <c r="K27">
        <v>0.5182870626449585</v>
      </c>
      <c r="L27">
        <v>0.18153879046440125</v>
      </c>
      <c r="M27">
        <v>6.6101402044296265E-2</v>
      </c>
      <c r="N27">
        <v>0.33674827218055725</v>
      </c>
      <c r="O27">
        <v>0.11543738842010498</v>
      </c>
      <c r="P27">
        <v>0.10106055438518524</v>
      </c>
      <c r="Q27">
        <v>0.39581960439682007</v>
      </c>
      <c r="R27">
        <v>0.5031198263168335</v>
      </c>
      <c r="S27">
        <v>0.17064440250396729</v>
      </c>
      <c r="T27">
        <v>5.8340776711702347E-2</v>
      </c>
      <c r="U27">
        <v>0.33247542381286621</v>
      </c>
      <c r="V27">
        <v>0.11230362951755524</v>
      </c>
      <c r="W27">
        <v>9.3748897314071655E-2</v>
      </c>
      <c r="X27">
        <v>0.3866252601146698</v>
      </c>
      <c r="Y27">
        <v>0.51962542533874512</v>
      </c>
      <c r="Z27">
        <v>0.17777466773986816</v>
      </c>
      <c r="AA27">
        <v>5.6604057550430298E-2</v>
      </c>
      <c r="AB27">
        <v>0.34185075759887695</v>
      </c>
      <c r="AC27">
        <v>0.12117061018943787</v>
      </c>
      <c r="AD27">
        <v>9.1545730829238892E-2</v>
      </c>
      <c r="AE27">
        <v>0.37849679589271545</v>
      </c>
      <c r="AF27">
        <v>0.52995795011520386</v>
      </c>
      <c r="AG27">
        <v>0.18556767702102661</v>
      </c>
      <c r="AH27">
        <v>6.5418608486652374E-2</v>
      </c>
      <c r="AI27">
        <v>0.34439027309417725</v>
      </c>
      <c r="AJ27">
        <v>0.12014906853437424</v>
      </c>
      <c r="AK27">
        <v>9.4347462058067322E-2</v>
      </c>
      <c r="AL27">
        <v>0.38987547159194946</v>
      </c>
      <c r="AM27">
        <v>0.5157771110534668</v>
      </c>
      <c r="AN27">
        <v>0.17606428265571594</v>
      </c>
      <c r="AO27">
        <v>6.0335401445627213E-2</v>
      </c>
      <c r="AP27">
        <v>0.33971282839775085</v>
      </c>
      <c r="AQ27">
        <v>0.11572888493537903</v>
      </c>
    </row>
    <row r="28">
      <c r="A28">
        <v>1989</v>
      </c>
      <c r="B28">
        <v>8.7877273559570313E-2</v>
      </c>
      <c r="C28">
        <v>0.38536533713340759</v>
      </c>
      <c r="D28">
        <v>0.52675777673721313</v>
      </c>
      <c r="E28">
        <v>0.18098966777324677</v>
      </c>
      <c r="F28">
        <v>6.780262291431427E-2</v>
      </c>
      <c r="G28">
        <v>0.34576809406280518</v>
      </c>
      <c r="H28">
        <v>0.1131870448589325</v>
      </c>
      <c r="I28">
        <v>9.2080652713775635E-2</v>
      </c>
      <c r="J28">
        <v>0.3834763765335083</v>
      </c>
      <c r="K28">
        <v>0.52444350719451904</v>
      </c>
      <c r="L28">
        <v>0.18399778008460999</v>
      </c>
      <c r="M28">
        <v>7.1484394371509552E-2</v>
      </c>
      <c r="N28">
        <v>0.34044572710990906</v>
      </c>
      <c r="O28">
        <v>0.11251338571310043</v>
      </c>
      <c r="P28">
        <v>9.328228235244751E-2</v>
      </c>
      <c r="Q28">
        <v>0.40002524852752686</v>
      </c>
      <c r="R28">
        <v>0.50669258832931519</v>
      </c>
      <c r="S28">
        <v>0.17136722803115845</v>
      </c>
      <c r="T28">
        <v>6.2082238495349884E-2</v>
      </c>
      <c r="U28">
        <v>0.33532536029815674</v>
      </c>
      <c r="V28">
        <v>0.10928498953580856</v>
      </c>
      <c r="W28">
        <v>9.2352241277694702E-2</v>
      </c>
      <c r="X28">
        <v>0.39547538757324219</v>
      </c>
      <c r="Y28">
        <v>0.51217222213745117</v>
      </c>
      <c r="Z28">
        <v>0.17131830751895905</v>
      </c>
      <c r="AA28">
        <v>5.6647513061761856E-2</v>
      </c>
      <c r="AB28">
        <v>0.34085392951965332</v>
      </c>
      <c r="AC28">
        <v>0.11467079818248749</v>
      </c>
      <c r="AD28">
        <v>8.9929834008216858E-2</v>
      </c>
      <c r="AE28">
        <v>0.38596168160438538</v>
      </c>
      <c r="AF28">
        <v>0.52410876750946045</v>
      </c>
      <c r="AG28">
        <v>0.18100646138191223</v>
      </c>
      <c r="AH28">
        <v>6.6885910928249359E-2</v>
      </c>
      <c r="AI28">
        <v>0.34310230612754822</v>
      </c>
      <c r="AJ28">
        <v>0.11412055045366287</v>
      </c>
      <c r="AK28">
        <v>9.2615187168121338E-2</v>
      </c>
      <c r="AL28">
        <v>0.39765310287475586</v>
      </c>
      <c r="AM28">
        <v>0.50973176956176758</v>
      </c>
      <c r="AN28">
        <v>0.17149496078491211</v>
      </c>
      <c r="AO28">
        <v>6.1426371335983276E-2</v>
      </c>
      <c r="AP28">
        <v>0.33823680877685547</v>
      </c>
      <c r="AQ28">
        <v>0.11006858944892883</v>
      </c>
    </row>
    <row r="29">
      <c r="A29">
        <v>1990</v>
      </c>
      <c r="B29">
        <v>8.2496397197246552E-2</v>
      </c>
      <c r="C29">
        <v>0.39110934734344482</v>
      </c>
      <c r="D29">
        <v>0.52639424800872803</v>
      </c>
      <c r="E29">
        <v>0.17907032370567322</v>
      </c>
      <c r="F29">
        <v>7.0866398513317108E-2</v>
      </c>
      <c r="G29">
        <v>0.34732392430305481</v>
      </c>
      <c r="H29">
        <v>0.10820392519235611</v>
      </c>
      <c r="I29">
        <v>8.7836578488349915E-2</v>
      </c>
      <c r="J29">
        <v>0.38837182521820068</v>
      </c>
      <c r="K29">
        <v>0.5237916111946106</v>
      </c>
      <c r="L29">
        <v>0.18265378475189209</v>
      </c>
      <c r="M29">
        <v>7.4927307665348053E-2</v>
      </c>
      <c r="N29">
        <v>0.34113782644271851</v>
      </c>
      <c r="O29">
        <v>0.10772647708654404</v>
      </c>
      <c r="P29">
        <v>8.9404493570327759E-2</v>
      </c>
      <c r="Q29">
        <v>0.40591943264007568</v>
      </c>
      <c r="R29">
        <v>0.50467604398727417</v>
      </c>
      <c r="S29">
        <v>0.16904768347740173</v>
      </c>
      <c r="T29">
        <v>6.4264662563800812E-2</v>
      </c>
      <c r="U29">
        <v>0.33562836050987244</v>
      </c>
      <c r="V29">
        <v>0.10478302091360092</v>
      </c>
      <c r="W29">
        <v>9.0880639851093292E-2</v>
      </c>
      <c r="X29">
        <v>0.4039873480796814</v>
      </c>
      <c r="Y29">
        <v>0.50513201951980591</v>
      </c>
      <c r="Z29">
        <v>0.16525483131408691</v>
      </c>
      <c r="AA29">
        <v>5.6757204234600067E-2</v>
      </c>
      <c r="AB29">
        <v>0.33987718820571899</v>
      </c>
      <c r="AC29">
        <v>0.10849762707948685</v>
      </c>
      <c r="AD29">
        <v>8.8251851499080658E-2</v>
      </c>
      <c r="AE29">
        <v>0.39305073022842407</v>
      </c>
      <c r="AF29">
        <v>0.51869738101959229</v>
      </c>
      <c r="AG29">
        <v>0.17690351605415344</v>
      </c>
      <c r="AH29">
        <v>6.8496040999889374E-2</v>
      </c>
      <c r="AI29">
        <v>0.34179386496543884</v>
      </c>
      <c r="AJ29">
        <v>0.10840747505426407</v>
      </c>
      <c r="AK29">
        <v>9.0792424976825714E-2</v>
      </c>
      <c r="AL29">
        <v>0.4050571620464325</v>
      </c>
      <c r="AM29">
        <v>0.504150390625</v>
      </c>
      <c r="AN29">
        <v>0.16739577054977417</v>
      </c>
      <c r="AO29">
        <v>6.2634460628032684E-2</v>
      </c>
      <c r="AP29">
        <v>0.33675462007522583</v>
      </c>
      <c r="AQ29">
        <v>0.10476130992174149</v>
      </c>
    </row>
    <row r="30">
      <c r="A30">
        <v>1991</v>
      </c>
      <c r="B30">
        <v>7.6029427349567413E-2</v>
      </c>
      <c r="C30">
        <v>0.38913160562515259</v>
      </c>
      <c r="D30">
        <v>0.5348389744758606</v>
      </c>
      <c r="E30">
        <v>0.19448822736740112</v>
      </c>
      <c r="F30">
        <v>8.3331473171710968E-2</v>
      </c>
      <c r="G30">
        <v>0.34035074710845947</v>
      </c>
      <c r="H30">
        <v>0.11115675419569016</v>
      </c>
      <c r="I30">
        <v>8.331713080406189E-2</v>
      </c>
      <c r="J30">
        <v>0.38481196761131287</v>
      </c>
      <c r="K30">
        <v>0.53187090158462524</v>
      </c>
      <c r="L30">
        <v>0.1983976811170578</v>
      </c>
      <c r="M30">
        <v>8.8194750249385834E-2</v>
      </c>
      <c r="N30">
        <v>0.33347320556640625</v>
      </c>
      <c r="O30">
        <v>0.11020293086767197</v>
      </c>
      <c r="P30">
        <v>8.6088031530380249E-2</v>
      </c>
      <c r="Q30">
        <v>0.40297845005989075</v>
      </c>
      <c r="R30">
        <v>0.510933518409729</v>
      </c>
      <c r="S30">
        <v>0.18178391456604004</v>
      </c>
      <c r="T30">
        <v>7.4796244502067566E-2</v>
      </c>
      <c r="U30">
        <v>0.32914960384368896</v>
      </c>
      <c r="V30">
        <v>0.10698767006397247</v>
      </c>
      <c r="W30">
        <v>9.0449042618274689E-2</v>
      </c>
      <c r="X30">
        <v>0.39966797828674316</v>
      </c>
      <c r="Y30">
        <v>0.50988292694091797</v>
      </c>
      <c r="Z30">
        <v>0.17552934587001801</v>
      </c>
      <c r="AA30">
        <v>6.3988037407398224E-2</v>
      </c>
      <c r="AB30">
        <v>0.33435356616973877</v>
      </c>
      <c r="AC30">
        <v>0.11154130846261978</v>
      </c>
      <c r="AD30">
        <v>8.6972519755363464E-2</v>
      </c>
      <c r="AE30">
        <v>0.38888323307037354</v>
      </c>
      <c r="AF30">
        <v>0.52414429187774658</v>
      </c>
      <c r="AG30">
        <v>0.18955931067466736</v>
      </c>
      <c r="AH30">
        <v>7.9037889838218689E-2</v>
      </c>
      <c r="AI30">
        <v>0.33458498120307922</v>
      </c>
      <c r="AJ30">
        <v>0.11052142083644867</v>
      </c>
      <c r="AK30">
        <v>8.9533917605876923E-2</v>
      </c>
      <c r="AL30">
        <v>0.40229752659797668</v>
      </c>
      <c r="AM30">
        <v>0.50816857814788818</v>
      </c>
      <c r="AN30">
        <v>0.17840191721916199</v>
      </c>
      <c r="AO30">
        <v>7.2013676166534424E-2</v>
      </c>
      <c r="AP30">
        <v>0.3297666609287262</v>
      </c>
      <c r="AQ30">
        <v>0.10638824105262756</v>
      </c>
    </row>
    <row r="31">
      <c r="A31">
        <v>1992</v>
      </c>
      <c r="B31">
        <v>7.074388861656189E-2</v>
      </c>
      <c r="C31">
        <v>0.38586553931236267</v>
      </c>
      <c r="D31">
        <v>0.54339057207107544</v>
      </c>
      <c r="E31">
        <v>0.19062584638595581</v>
      </c>
      <c r="F31">
        <v>7.7595926821231842E-2</v>
      </c>
      <c r="G31">
        <v>0.35276472568511963</v>
      </c>
      <c r="H31">
        <v>0.11302991956472397</v>
      </c>
      <c r="I31">
        <v>7.6741278171539307E-2</v>
      </c>
      <c r="J31">
        <v>0.38508182764053345</v>
      </c>
      <c r="K31">
        <v>0.53817689418792725</v>
      </c>
      <c r="L31">
        <v>0.19546444714069366</v>
      </c>
      <c r="M31">
        <v>8.2448750734329224E-2</v>
      </c>
      <c r="N31">
        <v>0.34271246194839478</v>
      </c>
      <c r="O31">
        <v>0.11301569640636444</v>
      </c>
      <c r="P31">
        <v>7.7754169702529907E-2</v>
      </c>
      <c r="Q31">
        <v>0.40708407759666443</v>
      </c>
      <c r="R31">
        <v>0.51516169309616089</v>
      </c>
      <c r="S31">
        <v>0.17550922930240631</v>
      </c>
      <c r="T31">
        <v>6.8519264459609985E-2</v>
      </c>
      <c r="U31">
        <v>0.33965247869491577</v>
      </c>
      <c r="V31">
        <v>0.10698996484279633</v>
      </c>
      <c r="W31">
        <v>8.2261830568313599E-2</v>
      </c>
      <c r="X31">
        <v>0.41268479824066162</v>
      </c>
      <c r="Y31">
        <v>0.50505334138870239</v>
      </c>
      <c r="Z31">
        <v>0.16266909241676331</v>
      </c>
      <c r="AA31">
        <v>5.6361306458711624E-2</v>
      </c>
      <c r="AB31">
        <v>0.34238424897193909</v>
      </c>
      <c r="AC31">
        <v>0.10630778968334198</v>
      </c>
      <c r="AD31">
        <v>7.9683899879455566E-2</v>
      </c>
      <c r="AE31">
        <v>0.39784955978393555</v>
      </c>
      <c r="AF31">
        <v>0.52246654033660889</v>
      </c>
      <c r="AG31">
        <v>0.18095371127128601</v>
      </c>
      <c r="AH31">
        <v>7.1578383445739746E-2</v>
      </c>
      <c r="AI31">
        <v>0.34151282906532288</v>
      </c>
      <c r="AJ31">
        <v>0.10937532782554626</v>
      </c>
      <c r="AK31">
        <v>8.2028716802597046E-2</v>
      </c>
      <c r="AL31">
        <v>0.41060641407966614</v>
      </c>
      <c r="AM31">
        <v>0.50736486911773682</v>
      </c>
      <c r="AN31">
        <v>0.16916801035404205</v>
      </c>
      <c r="AO31">
        <v>6.4569942653179169E-2</v>
      </c>
      <c r="AP31">
        <v>0.33819687366485596</v>
      </c>
      <c r="AQ31">
        <v>0.10459806770086288</v>
      </c>
    </row>
    <row r="32">
      <c r="A32">
        <v>1993</v>
      </c>
      <c r="B32">
        <v>6.6621802747249603E-2</v>
      </c>
      <c r="C32">
        <v>0.39000499248504639</v>
      </c>
      <c r="D32">
        <v>0.5433732271194458</v>
      </c>
      <c r="E32">
        <v>0.20191879570484161</v>
      </c>
      <c r="F32">
        <v>8.7120614945888519E-2</v>
      </c>
      <c r="G32">
        <v>0.34145444631576538</v>
      </c>
      <c r="H32">
        <v>0.11479818075895309</v>
      </c>
      <c r="I32">
        <v>7.4010565876960754E-2</v>
      </c>
      <c r="J32">
        <v>0.38782531023025513</v>
      </c>
      <c r="K32">
        <v>0.53816413879394531</v>
      </c>
      <c r="L32">
        <v>0.20769296586513519</v>
      </c>
      <c r="M32">
        <v>9.3007281422615051E-2</v>
      </c>
      <c r="N32">
        <v>0.33047115802764893</v>
      </c>
      <c r="O32">
        <v>0.11468568444252014</v>
      </c>
      <c r="P32">
        <v>7.6912969350814819E-2</v>
      </c>
      <c r="Q32">
        <v>0.40945154428482056</v>
      </c>
      <c r="R32">
        <v>0.51363551616668701</v>
      </c>
      <c r="S32">
        <v>0.18538033962249756</v>
      </c>
      <c r="T32">
        <v>7.6542668044567108E-2</v>
      </c>
      <c r="U32">
        <v>0.32825517654418945</v>
      </c>
      <c r="V32">
        <v>0.10883767157793045</v>
      </c>
      <c r="W32">
        <v>8.4259435534477234E-2</v>
      </c>
      <c r="X32">
        <v>0.41334614157676697</v>
      </c>
      <c r="Y32">
        <v>0.50239449739456177</v>
      </c>
      <c r="Z32">
        <v>0.16976706683635712</v>
      </c>
      <c r="AA32">
        <v>6.274094432592392E-2</v>
      </c>
      <c r="AB32">
        <v>0.33262741565704346</v>
      </c>
      <c r="AC32">
        <v>0.1070261225104332</v>
      </c>
      <c r="AD32">
        <v>7.9563818871974945E-2</v>
      </c>
      <c r="AE32">
        <v>0.39862018823623657</v>
      </c>
      <c r="AF32">
        <v>0.52181601524353027</v>
      </c>
      <c r="AG32">
        <v>0.19268110394477844</v>
      </c>
      <c r="AH32">
        <v>8.1128135323524475E-2</v>
      </c>
      <c r="AI32">
        <v>0.32913491129875183</v>
      </c>
      <c r="AJ32">
        <v>0.11155296862125397</v>
      </c>
      <c r="AK32">
        <v>8.1978090107440948E-2</v>
      </c>
      <c r="AL32">
        <v>0.41217958927154541</v>
      </c>
      <c r="AM32">
        <v>0.50584232807159424</v>
      </c>
      <c r="AN32">
        <v>0.17973795533180237</v>
      </c>
      <c r="AO32">
        <v>7.2664909064769745E-2</v>
      </c>
      <c r="AP32">
        <v>0.32610437273979187</v>
      </c>
      <c r="AQ32">
        <v>0.10707304626703262</v>
      </c>
    </row>
    <row r="33">
      <c r="A33">
        <v>1994</v>
      </c>
      <c r="B33">
        <v>6.4192041754722595E-2</v>
      </c>
      <c r="C33">
        <v>0.39389342069625854</v>
      </c>
      <c r="D33">
        <v>0.54191458225250244</v>
      </c>
      <c r="E33">
        <v>0.20905238389968872</v>
      </c>
      <c r="F33">
        <v>9.1399066150188446E-2</v>
      </c>
      <c r="G33">
        <v>0.33286219835281372</v>
      </c>
      <c r="H33">
        <v>0.11765331774950027</v>
      </c>
      <c r="I33">
        <v>7.2713583707809448E-2</v>
      </c>
      <c r="J33">
        <v>0.38915577530860901</v>
      </c>
      <c r="K33">
        <v>0.53813064098358154</v>
      </c>
      <c r="L33">
        <v>0.21537892520427704</v>
      </c>
      <c r="M33">
        <v>9.7633890807628632E-2</v>
      </c>
      <c r="N33">
        <v>0.32275170087814331</v>
      </c>
      <c r="O33">
        <v>0.11774503439664841</v>
      </c>
      <c r="P33">
        <v>7.6500862836837769E-2</v>
      </c>
      <c r="Q33">
        <v>0.41174477338790894</v>
      </c>
      <c r="R33">
        <v>0.51175439357757568</v>
      </c>
      <c r="S33">
        <v>0.19081361591815948</v>
      </c>
      <c r="T33">
        <v>8.0002129077911377E-2</v>
      </c>
      <c r="U33">
        <v>0.32094079256057739</v>
      </c>
      <c r="V33">
        <v>0.11081148684024811</v>
      </c>
      <c r="W33">
        <v>8.3020180463790894E-2</v>
      </c>
      <c r="X33">
        <v>0.4135068953037262</v>
      </c>
      <c r="Y33">
        <v>0.50347292423248291</v>
      </c>
      <c r="Z33">
        <v>0.17737635970115662</v>
      </c>
      <c r="AA33">
        <v>6.6931746900081635E-2</v>
      </c>
      <c r="AB33">
        <v>0.32609656453132629</v>
      </c>
      <c r="AC33">
        <v>0.11044461280107498</v>
      </c>
      <c r="AD33">
        <v>7.6959021389484406E-2</v>
      </c>
      <c r="AE33">
        <v>0.39623409509658813</v>
      </c>
      <c r="AF33">
        <v>0.52680695056915283</v>
      </c>
      <c r="AG33">
        <v>0.20445787906646729</v>
      </c>
      <c r="AH33">
        <v>8.8833652436733246E-2</v>
      </c>
      <c r="AI33">
        <v>0.32234907150268555</v>
      </c>
      <c r="AJ33">
        <v>0.11562422662973404</v>
      </c>
      <c r="AK33">
        <v>7.9199150204658508E-2</v>
      </c>
      <c r="AL33">
        <v>0.41162002086639404</v>
      </c>
      <c r="AM33">
        <v>0.50918078422546387</v>
      </c>
      <c r="AN33">
        <v>0.18946811556816101</v>
      </c>
      <c r="AO33">
        <v>7.9272918403148651E-2</v>
      </c>
      <c r="AP33">
        <v>0.31971266865730286</v>
      </c>
      <c r="AQ33">
        <v>0.11019519716501236</v>
      </c>
    </row>
    <row r="34">
      <c r="A34">
        <v>1995</v>
      </c>
      <c r="B34">
        <v>6.7384123802185059E-2</v>
      </c>
      <c r="C34">
        <v>0.39200693368911743</v>
      </c>
      <c r="D34">
        <v>0.54060894250869751</v>
      </c>
      <c r="E34">
        <v>0.2149118185043335</v>
      </c>
      <c r="F34">
        <v>9.4038717448711395E-2</v>
      </c>
      <c r="G34">
        <v>0.32569712400436401</v>
      </c>
      <c r="H34">
        <v>0.1208731010556221</v>
      </c>
      <c r="I34">
        <v>7.5419679284095764E-2</v>
      </c>
      <c r="J34">
        <v>0.38625535368919373</v>
      </c>
      <c r="K34">
        <v>0.53832495212554932</v>
      </c>
      <c r="L34">
        <v>0.22238065302371979</v>
      </c>
      <c r="M34">
        <v>0.10063869506120682</v>
      </c>
      <c r="N34">
        <v>0.31594431400299072</v>
      </c>
      <c r="O34">
        <v>0.12174195796251297</v>
      </c>
      <c r="P34">
        <v>7.9833932220935822E-2</v>
      </c>
      <c r="Q34">
        <v>0.40900683403015137</v>
      </c>
      <c r="R34">
        <v>0.51115924119949341</v>
      </c>
      <c r="S34">
        <v>0.19640147686004639</v>
      </c>
      <c r="T34">
        <v>8.2785420119762421E-2</v>
      </c>
      <c r="U34">
        <v>0.31475776433944702</v>
      </c>
      <c r="V34">
        <v>0.11361605674028397</v>
      </c>
      <c r="W34">
        <v>8.4800213575363159E-2</v>
      </c>
      <c r="X34">
        <v>0.41220611333847046</v>
      </c>
      <c r="Y34">
        <v>0.50299364328384399</v>
      </c>
      <c r="Z34">
        <v>0.1810893714427948</v>
      </c>
      <c r="AA34">
        <v>6.9007225334644318E-2</v>
      </c>
      <c r="AB34">
        <v>0.32190427184104919</v>
      </c>
      <c r="AC34">
        <v>0.11208214610815048</v>
      </c>
      <c r="AD34">
        <v>7.743024080991745E-2</v>
      </c>
      <c r="AE34">
        <v>0.39291143417358398</v>
      </c>
      <c r="AF34">
        <v>0.52965825796127319</v>
      </c>
      <c r="AG34">
        <v>0.21259602904319763</v>
      </c>
      <c r="AH34">
        <v>9.2874340713024139E-2</v>
      </c>
      <c r="AI34">
        <v>0.31706222891807556</v>
      </c>
      <c r="AJ34">
        <v>0.11972168833017349</v>
      </c>
      <c r="AK34">
        <v>7.9833932220935822E-2</v>
      </c>
      <c r="AL34">
        <v>0.40900683403015137</v>
      </c>
      <c r="AM34">
        <v>0.51115924119949341</v>
      </c>
      <c r="AN34">
        <v>0.19640147686004639</v>
      </c>
      <c r="AO34">
        <v>8.2785420119762421E-2</v>
      </c>
      <c r="AP34">
        <v>0.31475776433944702</v>
      </c>
      <c r="AQ34">
        <v>0.11361605674028397</v>
      </c>
    </row>
    <row r="35">
      <c r="A35">
        <v>1996</v>
      </c>
      <c r="B35">
        <v>6.2647163867950439E-2</v>
      </c>
      <c r="C35">
        <v>0.37136626243591309</v>
      </c>
      <c r="D35">
        <v>0.56598657369613647</v>
      </c>
      <c r="E35">
        <v>0.24897122383117676</v>
      </c>
      <c r="F35">
        <v>0.11288098990917206</v>
      </c>
      <c r="G35">
        <v>0.31701534986495972</v>
      </c>
      <c r="H35">
        <v>0.1360902339220047</v>
      </c>
      <c r="I35">
        <v>7.1187123656272888E-2</v>
      </c>
      <c r="J35">
        <v>0.36435702443122864</v>
      </c>
      <c r="K35">
        <v>0.56445586681365967</v>
      </c>
      <c r="L35">
        <v>0.25826534628868103</v>
      </c>
      <c r="M35">
        <v>0.12037055939435959</v>
      </c>
      <c r="N35">
        <v>0.30619052052497864</v>
      </c>
      <c r="O35">
        <v>0.13789477944374084</v>
      </c>
      <c r="P35">
        <v>7.7144376933574677E-2</v>
      </c>
      <c r="Q35">
        <v>0.3890758752822876</v>
      </c>
      <c r="R35">
        <v>0.53377974033355713</v>
      </c>
      <c r="S35">
        <v>0.22673609852790833</v>
      </c>
      <c r="T35">
        <v>9.9966228008270264E-2</v>
      </c>
      <c r="U35">
        <v>0.3070436418056488</v>
      </c>
      <c r="V35">
        <v>0.12676987051963806</v>
      </c>
      <c r="W35">
        <v>8.40655118227005E-2</v>
      </c>
      <c r="X35">
        <v>0.39834362268447876</v>
      </c>
      <c r="Y35">
        <v>0.51759088039398193</v>
      </c>
      <c r="Z35">
        <v>0.19978997111320496</v>
      </c>
      <c r="AA35">
        <v>7.976754754781723E-2</v>
      </c>
      <c r="AB35">
        <v>0.31780090928077698</v>
      </c>
      <c r="AC35">
        <v>0.12002242356538773</v>
      </c>
      <c r="AD35">
        <v>7.4511349201202393E-2</v>
      </c>
      <c r="AE35">
        <v>0.37370741367340088</v>
      </c>
      <c r="AF35">
        <v>0.55178123712539673</v>
      </c>
      <c r="AG35">
        <v>0.24324992299079895</v>
      </c>
      <c r="AH35">
        <v>0.10990375280380249</v>
      </c>
      <c r="AI35">
        <v>0.30853131413459778</v>
      </c>
      <c r="AJ35">
        <v>0.13334617018699646</v>
      </c>
      <c r="AK35">
        <v>7.69461989402771E-2</v>
      </c>
      <c r="AL35">
        <v>0.39151757955551147</v>
      </c>
      <c r="AM35">
        <v>0.53153622150421143</v>
      </c>
      <c r="AN35">
        <v>0.22443275153636932</v>
      </c>
      <c r="AO35">
        <v>9.8519511520862579E-2</v>
      </c>
      <c r="AP35">
        <v>0.30710345506668091</v>
      </c>
      <c r="AQ35">
        <v>0.12591323256492615</v>
      </c>
    </row>
    <row r="36">
      <c r="A36">
        <v>1997</v>
      </c>
      <c r="B36">
        <v>5.9053204953670502E-2</v>
      </c>
      <c r="C36">
        <v>0.37001854181289673</v>
      </c>
      <c r="D36">
        <v>0.57092821598052979</v>
      </c>
      <c r="E36">
        <v>0.26072147488594055</v>
      </c>
      <c r="F36">
        <v>0.11859539151191711</v>
      </c>
      <c r="G36">
        <v>0.31020674109458923</v>
      </c>
      <c r="H36">
        <v>0.14212608337402344</v>
      </c>
      <c r="I36">
        <v>6.862911581993103E-2</v>
      </c>
      <c r="J36">
        <v>0.36131072044372559</v>
      </c>
      <c r="K36">
        <v>0.570060133934021</v>
      </c>
      <c r="L36">
        <v>0.27074095606803894</v>
      </c>
      <c r="M36">
        <v>0.12644495069980621</v>
      </c>
      <c r="N36">
        <v>0.29931917786598206</v>
      </c>
      <c r="O36">
        <v>0.14429600536823273</v>
      </c>
      <c r="P36">
        <v>7.6824948191642761E-2</v>
      </c>
      <c r="Q36">
        <v>0.38577136397361755</v>
      </c>
      <c r="R36">
        <v>0.53740370273590088</v>
      </c>
      <c r="S36">
        <v>0.23716361820697784</v>
      </c>
      <c r="T36">
        <v>0.10488467663526535</v>
      </c>
      <c r="U36">
        <v>0.30024009943008423</v>
      </c>
      <c r="V36">
        <v>0.13227894902229309</v>
      </c>
      <c r="W36">
        <v>8.5297107696533203E-2</v>
      </c>
      <c r="X36">
        <v>0.39493876695632935</v>
      </c>
      <c r="Y36">
        <v>0.51976418495178223</v>
      </c>
      <c r="Z36">
        <v>0.2084040492773056</v>
      </c>
      <c r="AA36">
        <v>8.4920592606067657E-2</v>
      </c>
      <c r="AB36">
        <v>0.31136012077331543</v>
      </c>
      <c r="AC36">
        <v>0.12348345667123795</v>
      </c>
      <c r="AD36">
        <v>7.2791352868080139E-2</v>
      </c>
      <c r="AE36">
        <v>0.36783450841903687</v>
      </c>
      <c r="AF36">
        <v>0.55937409400939941</v>
      </c>
      <c r="AG36">
        <v>0.25877264142036438</v>
      </c>
      <c r="AH36">
        <v>0.11862879991531372</v>
      </c>
      <c r="AI36">
        <v>0.30060145258903503</v>
      </c>
      <c r="AJ36">
        <v>0.14014384150505066</v>
      </c>
      <c r="AK36">
        <v>7.5386956334114075E-2</v>
      </c>
      <c r="AL36">
        <v>0.38644492626190186</v>
      </c>
      <c r="AM36">
        <v>0.53816807270050049</v>
      </c>
      <c r="AN36">
        <v>0.23859128355979919</v>
      </c>
      <c r="AO36">
        <v>0.10615209490060806</v>
      </c>
      <c r="AP36">
        <v>0.29957678914070129</v>
      </c>
      <c r="AQ36">
        <v>0.13243919610977173</v>
      </c>
    </row>
    <row r="37">
      <c r="A37">
        <v>1998</v>
      </c>
      <c r="B37">
        <v>5.8178763836622238E-2</v>
      </c>
      <c r="C37">
        <v>0.36708089709281921</v>
      </c>
      <c r="D37">
        <v>0.57474029064178467</v>
      </c>
      <c r="E37">
        <v>0.26700454950332642</v>
      </c>
      <c r="F37">
        <v>0.1192610114812851</v>
      </c>
      <c r="G37">
        <v>0.30773574113845825</v>
      </c>
      <c r="H37">
        <v>0.14774353802204132</v>
      </c>
      <c r="I37">
        <v>6.7644491791725159E-2</v>
      </c>
      <c r="J37">
        <v>0.35751056671142578</v>
      </c>
      <c r="K37">
        <v>0.57484495639801025</v>
      </c>
      <c r="L37">
        <v>0.278003990650177</v>
      </c>
      <c r="M37">
        <v>0.12745015323162079</v>
      </c>
      <c r="N37">
        <v>0.29684096574783325</v>
      </c>
      <c r="O37">
        <v>0.15055383741855621</v>
      </c>
      <c r="P37">
        <v>7.671666145324707E-2</v>
      </c>
      <c r="Q37">
        <v>0.38361895084381104</v>
      </c>
      <c r="R37">
        <v>0.53966438770294189</v>
      </c>
      <c r="S37">
        <v>0.24259281158447266</v>
      </c>
      <c r="T37">
        <v>0.10558110475540161</v>
      </c>
      <c r="U37">
        <v>0.29707157611846924</v>
      </c>
      <c r="V37">
        <v>0.13701170682907104</v>
      </c>
      <c r="W37">
        <v>8.4499828517436981E-2</v>
      </c>
      <c r="X37">
        <v>0.392139732837677</v>
      </c>
      <c r="Y37">
        <v>0.5233604907989502</v>
      </c>
      <c r="Z37">
        <v>0.21386688947677612</v>
      </c>
      <c r="AA37">
        <v>8.7173059582710266E-2</v>
      </c>
      <c r="AB37">
        <v>0.30949360132217407</v>
      </c>
      <c r="AC37">
        <v>0.12669382989406586</v>
      </c>
      <c r="AD37">
        <v>7.0327460765838623E-2</v>
      </c>
      <c r="AE37">
        <v>0.36162552237510681</v>
      </c>
      <c r="AF37">
        <v>0.56804698705673218</v>
      </c>
      <c r="AG37">
        <v>0.27051591873168945</v>
      </c>
      <c r="AH37">
        <v>0.1230836808681488</v>
      </c>
      <c r="AI37">
        <v>0.29753106832504272</v>
      </c>
      <c r="AJ37">
        <v>0.14743223786354065</v>
      </c>
      <c r="AK37">
        <v>7.2961464524269104E-2</v>
      </c>
      <c r="AL37">
        <v>0.38147842884063721</v>
      </c>
      <c r="AM37">
        <v>0.54556012153625488</v>
      </c>
      <c r="AN37">
        <v>0.24931657314300537</v>
      </c>
      <c r="AO37">
        <v>0.11011102795600891</v>
      </c>
      <c r="AP37">
        <v>0.29624354839324951</v>
      </c>
      <c r="AQ37">
        <v>0.13920554518699646</v>
      </c>
    </row>
    <row r="38">
      <c r="A38">
        <v>1999</v>
      </c>
      <c r="B38">
        <v>6.087455153465271E-2</v>
      </c>
      <c r="C38">
        <v>0.36792650818824768</v>
      </c>
      <c r="D38">
        <v>0.57119899988174438</v>
      </c>
      <c r="E38">
        <v>0.26904135942459106</v>
      </c>
      <c r="F38">
        <v>0.11908187717199326</v>
      </c>
      <c r="G38">
        <v>0.30215764045715332</v>
      </c>
      <c r="H38">
        <v>0.14995947480201721</v>
      </c>
      <c r="I38">
        <v>6.8929024040699005E-2</v>
      </c>
      <c r="J38">
        <v>0.3580990731716156</v>
      </c>
      <c r="K38">
        <v>0.57297194004058838</v>
      </c>
      <c r="L38">
        <v>0.28144127130508423</v>
      </c>
      <c r="M38">
        <v>0.12771880626678467</v>
      </c>
      <c r="N38">
        <v>0.29153066873550415</v>
      </c>
      <c r="O38">
        <v>0.15372246503829956</v>
      </c>
      <c r="P38">
        <v>7.7413313090801239E-2</v>
      </c>
      <c r="Q38">
        <v>0.38593244552612305</v>
      </c>
      <c r="R38">
        <v>0.53665423393249512</v>
      </c>
      <c r="S38">
        <v>0.24451702833175659</v>
      </c>
      <c r="T38">
        <v>0.10549747198820114</v>
      </c>
      <c r="U38">
        <v>0.29213720560073853</v>
      </c>
      <c r="V38">
        <v>0.13901954889297485</v>
      </c>
      <c r="W38">
        <v>8.3796672523021698E-2</v>
      </c>
      <c r="X38">
        <v>0.39258033037185669</v>
      </c>
      <c r="Y38">
        <v>0.52362304925918579</v>
      </c>
      <c r="Z38">
        <v>0.21802926063537598</v>
      </c>
      <c r="AA38">
        <v>8.8458389043807983E-2</v>
      </c>
      <c r="AB38">
        <v>0.30559378862380981</v>
      </c>
      <c r="AC38">
        <v>0.12957087159156799</v>
      </c>
      <c r="AD38">
        <v>6.9853916764259338E-2</v>
      </c>
      <c r="AE38">
        <v>0.36035221815109253</v>
      </c>
      <c r="AF38">
        <v>0.56979387998580933</v>
      </c>
      <c r="AG38">
        <v>0.27786922454833984</v>
      </c>
      <c r="AH38">
        <v>0.12563282251358032</v>
      </c>
      <c r="AI38">
        <v>0.29192465543746948</v>
      </c>
      <c r="AJ38">
        <v>0.15223640203475952</v>
      </c>
      <c r="AK38">
        <v>7.2641156613826752E-2</v>
      </c>
      <c r="AL38">
        <v>0.38133370876312256</v>
      </c>
      <c r="AM38">
        <v>0.54602515697479248</v>
      </c>
      <c r="AN38">
        <v>0.25531524419784546</v>
      </c>
      <c r="AO38">
        <v>0.11232176423072815</v>
      </c>
      <c r="AP38">
        <v>0.29070991277694702</v>
      </c>
      <c r="AQ38">
        <v>0.14299347996711731</v>
      </c>
    </row>
    <row r="39">
      <c r="A39">
        <v>2000</v>
      </c>
      <c r="B39">
        <v>6.1890643090009689E-2</v>
      </c>
      <c r="C39">
        <v>0.37031543254852295</v>
      </c>
      <c r="D39">
        <v>0.56779396533966064</v>
      </c>
      <c r="E39">
        <v>0.2676626443862915</v>
      </c>
      <c r="F39">
        <v>0.11766810715198517</v>
      </c>
      <c r="G39">
        <v>0.30013132095336914</v>
      </c>
      <c r="H39">
        <v>0.14999453723430634</v>
      </c>
      <c r="I39">
        <v>6.9030910730361938E-2</v>
      </c>
      <c r="J39">
        <v>0.36041635274887085</v>
      </c>
      <c r="K39">
        <v>0.5705527663230896</v>
      </c>
      <c r="L39">
        <v>0.28108516335487366</v>
      </c>
      <c r="M39">
        <v>0.12688076496124268</v>
      </c>
      <c r="N39">
        <v>0.28946760296821594</v>
      </c>
      <c r="O39">
        <v>0.15420439839363098</v>
      </c>
      <c r="P39">
        <v>7.6998986303806305E-2</v>
      </c>
      <c r="Q39">
        <v>0.39000093936920166</v>
      </c>
      <c r="R39">
        <v>0.53300011157989502</v>
      </c>
      <c r="S39">
        <v>0.2428264319896698</v>
      </c>
      <c r="T39">
        <v>0.10382313281297684</v>
      </c>
      <c r="U39">
        <v>0.29017367959022522</v>
      </c>
      <c r="V39">
        <v>0.13900330662727356</v>
      </c>
      <c r="W39">
        <v>8.267790824174881E-2</v>
      </c>
      <c r="X39">
        <v>0.39417320489883423</v>
      </c>
      <c r="Y39">
        <v>0.52314889430999756</v>
      </c>
      <c r="Z39">
        <v>0.21862439811229706</v>
      </c>
      <c r="AA39">
        <v>8.8310748338699341E-2</v>
      </c>
      <c r="AB39">
        <v>0.30452448129653931</v>
      </c>
      <c r="AC39">
        <v>0.13031364977359772</v>
      </c>
      <c r="AD39">
        <v>6.9030910730361938E-2</v>
      </c>
      <c r="AE39">
        <v>0.36041635274887085</v>
      </c>
      <c r="AF39">
        <v>0.5705527663230896</v>
      </c>
      <c r="AG39">
        <v>0.28108516335487366</v>
      </c>
      <c r="AH39">
        <v>0.12688076496124268</v>
      </c>
      <c r="AI39">
        <v>0.28946760296821594</v>
      </c>
      <c r="AJ39">
        <v>0.15420439839363098</v>
      </c>
      <c r="AK39">
        <v>7.1886882185935974E-2</v>
      </c>
      <c r="AL39">
        <v>0.38253843784332275</v>
      </c>
      <c r="AM39">
        <v>0.54557472467422485</v>
      </c>
      <c r="AN39">
        <v>0.2573268711566925</v>
      </c>
      <c r="AO39">
        <v>0.11287134140729904</v>
      </c>
      <c r="AP39">
        <v>0.28824785351753235</v>
      </c>
      <c r="AQ39">
        <v>0.14445552229881287</v>
      </c>
    </row>
    <row r="40">
      <c r="A40">
        <v>2001</v>
      </c>
      <c r="B40">
        <v>6.4531825482845306E-2</v>
      </c>
      <c r="C40">
        <v>0.3732014000415802</v>
      </c>
      <c r="D40">
        <v>0.56226670742034912</v>
      </c>
      <c r="E40">
        <v>0.26550644636154175</v>
      </c>
      <c r="F40">
        <v>0.1175752580165863</v>
      </c>
      <c r="G40">
        <v>0.29676026105880737</v>
      </c>
      <c r="H40">
        <v>0.14793118834495544</v>
      </c>
      <c r="I40">
        <v>7.1323901414871216E-2</v>
      </c>
      <c r="J40">
        <v>0.36272212862968445</v>
      </c>
      <c r="K40">
        <v>0.56595391035079956</v>
      </c>
      <c r="L40">
        <v>0.27942782640457153</v>
      </c>
      <c r="M40">
        <v>0.12713423371315002</v>
      </c>
      <c r="N40">
        <v>0.28652608394622803</v>
      </c>
      <c r="O40">
        <v>0.15229359269142151</v>
      </c>
      <c r="P40">
        <v>7.9283609986305237E-2</v>
      </c>
      <c r="Q40">
        <v>0.39230510592460632</v>
      </c>
      <c r="R40">
        <v>0.52841126918792725</v>
      </c>
      <c r="S40">
        <v>0.24154952168464661</v>
      </c>
      <c r="T40">
        <v>0.10394769906997681</v>
      </c>
      <c r="U40">
        <v>0.28686174750328064</v>
      </c>
      <c r="V40">
        <v>0.1376018226146698</v>
      </c>
      <c r="W40">
        <v>8.3871379494667053E-2</v>
      </c>
      <c r="X40">
        <v>0.3937232494354248</v>
      </c>
      <c r="Y40">
        <v>0.52240532636642456</v>
      </c>
      <c r="Z40">
        <v>0.22142145037651062</v>
      </c>
      <c r="AA40">
        <v>9.0410917997360229E-2</v>
      </c>
      <c r="AB40">
        <v>0.30098387598991394</v>
      </c>
      <c r="AC40">
        <v>0.13101053237915039</v>
      </c>
      <c r="AD40">
        <v>6.9566935300827026E-2</v>
      </c>
      <c r="AE40">
        <v>0.35922840237617493</v>
      </c>
      <c r="AF40">
        <v>0.57120460271835327</v>
      </c>
      <c r="AG40">
        <v>0.28519853949546814</v>
      </c>
      <c r="AH40">
        <v>0.13070836663246155</v>
      </c>
      <c r="AI40">
        <v>0.28600606322288513</v>
      </c>
      <c r="AJ40">
        <v>0.15449017286300659</v>
      </c>
      <c r="AK40">
        <v>7.2435691952705383E-2</v>
      </c>
      <c r="AL40">
        <v>0.38202464580535889</v>
      </c>
      <c r="AM40">
        <v>0.54553961753845215</v>
      </c>
      <c r="AN40">
        <v>0.26061615347862244</v>
      </c>
      <c r="AO40">
        <v>0.11613934487104416</v>
      </c>
      <c r="AP40">
        <v>0.28492346405982971</v>
      </c>
      <c r="AQ40">
        <v>0.14447680115699768</v>
      </c>
    </row>
    <row r="41">
      <c r="A41">
        <v>2002</v>
      </c>
      <c r="B41">
        <v>6.8297378718852997E-2</v>
      </c>
      <c r="C41">
        <v>0.37668251991271973</v>
      </c>
      <c r="D41">
        <v>0.55502015352249146</v>
      </c>
      <c r="E41">
        <v>0.26125913858413696</v>
      </c>
      <c r="F41">
        <v>0.11604820191860199</v>
      </c>
      <c r="G41">
        <v>0.29376101493835449</v>
      </c>
      <c r="H41">
        <v>0.14521093666553497</v>
      </c>
      <c r="I41">
        <v>7.4265189468860626E-2</v>
      </c>
      <c r="J41">
        <v>0.36598777770996094</v>
      </c>
      <c r="K41">
        <v>0.55974704027175903</v>
      </c>
      <c r="L41">
        <v>0.27538841962814331</v>
      </c>
      <c r="M41">
        <v>0.12588050961494446</v>
      </c>
      <c r="N41">
        <v>0.28435862064361572</v>
      </c>
      <c r="O41">
        <v>0.14950791001319885</v>
      </c>
      <c r="P41">
        <v>8.0708622932434082E-2</v>
      </c>
      <c r="Q41">
        <v>0.39690110087394714</v>
      </c>
      <c r="R41">
        <v>0.52239030599594116</v>
      </c>
      <c r="S41">
        <v>0.23882775008678436</v>
      </c>
      <c r="T41">
        <v>0.10305050760507584</v>
      </c>
      <c r="U41">
        <v>0.28356254100799561</v>
      </c>
      <c r="V41">
        <v>0.13577723503112793</v>
      </c>
      <c r="W41">
        <v>8.2826517522335052E-2</v>
      </c>
      <c r="X41">
        <v>0.39580154418945313</v>
      </c>
      <c r="Y41">
        <v>0.52137196063995361</v>
      </c>
      <c r="Z41">
        <v>0.22491897642612457</v>
      </c>
      <c r="AA41">
        <v>9.2602469027042389E-2</v>
      </c>
      <c r="AB41">
        <v>0.29645299911499023</v>
      </c>
      <c r="AC41">
        <v>0.13231649994850159</v>
      </c>
      <c r="AD41">
        <v>6.9426044821739197E-2</v>
      </c>
      <c r="AE41">
        <v>0.35837680101394653</v>
      </c>
      <c r="AF41">
        <v>0.57219713926315308</v>
      </c>
      <c r="AG41">
        <v>0.28888562321662903</v>
      </c>
      <c r="AH41">
        <v>0.13426306843757629</v>
      </c>
      <c r="AI41">
        <v>0.28331151604652405</v>
      </c>
      <c r="AJ41">
        <v>0.15462255477905273</v>
      </c>
      <c r="AK41">
        <v>7.2056040167808533E-2</v>
      </c>
      <c r="AL41">
        <v>0.38204494118690491</v>
      </c>
      <c r="AM41">
        <v>0.54589903354644775</v>
      </c>
      <c r="AN41">
        <v>0.26367843151092529</v>
      </c>
      <c r="AO41">
        <v>0.11923433095216751</v>
      </c>
      <c r="AP41">
        <v>0.28222060203552246</v>
      </c>
      <c r="AQ41">
        <v>0.14444410800933838</v>
      </c>
    </row>
    <row r="42">
      <c r="A42">
        <v>2003</v>
      </c>
      <c r="B42">
        <v>6.9237619638442993E-2</v>
      </c>
      <c r="C42">
        <v>0.37778842449188232</v>
      </c>
      <c r="D42">
        <v>0.55297398567199707</v>
      </c>
      <c r="E42">
        <v>0.26097163558006287</v>
      </c>
      <c r="F42">
        <v>0.11685609817504883</v>
      </c>
      <c r="G42">
        <v>0.2920023500919342</v>
      </c>
      <c r="H42">
        <v>0.14411553740501404</v>
      </c>
      <c r="I42">
        <v>7.3961466550827026E-2</v>
      </c>
      <c r="J42">
        <v>0.36695188283920288</v>
      </c>
      <c r="K42">
        <v>0.55908668041229248</v>
      </c>
      <c r="L42">
        <v>0.27609968185424805</v>
      </c>
      <c r="M42">
        <v>0.12750135362148285</v>
      </c>
      <c r="N42">
        <v>0.28298699855804443</v>
      </c>
      <c r="O42">
        <v>0.1485983282327652</v>
      </c>
      <c r="P42">
        <v>7.887674868106842E-2</v>
      </c>
      <c r="Q42">
        <v>0.40041503310203552</v>
      </c>
      <c r="R42">
        <v>0.52070826292037964</v>
      </c>
      <c r="S42">
        <v>0.23844695091247559</v>
      </c>
      <c r="T42">
        <v>0.10360522568225861</v>
      </c>
      <c r="U42">
        <v>0.28226131200790405</v>
      </c>
      <c r="V42">
        <v>0.13484172523021698</v>
      </c>
      <c r="W42">
        <v>7.9505316913127899E-2</v>
      </c>
      <c r="X42">
        <v>0.3974146842956543</v>
      </c>
      <c r="Y42">
        <v>0.52307999134063721</v>
      </c>
      <c r="Z42">
        <v>0.22906380891799927</v>
      </c>
      <c r="AA42">
        <v>9.5191620290279388E-2</v>
      </c>
      <c r="AB42">
        <v>0.29401618242263794</v>
      </c>
      <c r="AC42">
        <v>0.13387218117713928</v>
      </c>
      <c r="AD42">
        <v>6.7379117012023926E-2</v>
      </c>
      <c r="AE42">
        <v>0.356303870677948</v>
      </c>
      <c r="AF42">
        <v>0.57631707191467285</v>
      </c>
      <c r="AG42">
        <v>0.29462149739265442</v>
      </c>
      <c r="AH42">
        <v>0.13901336491107941</v>
      </c>
      <c r="AI42">
        <v>0.28169557452201843</v>
      </c>
      <c r="AJ42">
        <v>0.15560813248157501</v>
      </c>
      <c r="AK42">
        <v>6.9915160536766052E-2</v>
      </c>
      <c r="AL42">
        <v>0.38083651661872864</v>
      </c>
      <c r="AM42">
        <v>0.5492483377456665</v>
      </c>
      <c r="AN42">
        <v>0.26785317063331604</v>
      </c>
      <c r="AO42">
        <v>0.12304742634296417</v>
      </c>
      <c r="AP42">
        <v>0.28139516711235046</v>
      </c>
      <c r="AQ42">
        <v>0.14480574429035187</v>
      </c>
    </row>
    <row r="43">
      <c r="A43">
        <v>2004</v>
      </c>
      <c r="B43">
        <v>7.160361111164093E-2</v>
      </c>
      <c r="C43">
        <v>0.37987798452377319</v>
      </c>
      <c r="D43">
        <v>0.54851841926574707</v>
      </c>
      <c r="E43">
        <v>0.25771510601043701</v>
      </c>
      <c r="F43">
        <v>0.11449660360813141</v>
      </c>
      <c r="G43">
        <v>0.29080331325531006</v>
      </c>
      <c r="H43">
        <v>0.1432185024023056</v>
      </c>
      <c r="I43">
        <v>7.5766228139400482E-2</v>
      </c>
      <c r="J43">
        <v>0.36805108189582825</v>
      </c>
      <c r="K43">
        <v>0.55618274211883545</v>
      </c>
      <c r="L43">
        <v>0.2738383412361145</v>
      </c>
      <c r="M43">
        <v>0.12580984830856323</v>
      </c>
      <c r="N43">
        <v>0.28234440088272095</v>
      </c>
      <c r="O43">
        <v>0.14802849292755127</v>
      </c>
      <c r="P43">
        <v>7.9915180802345276E-2</v>
      </c>
      <c r="Q43">
        <v>0.40344163775444031</v>
      </c>
      <c r="R43">
        <v>0.51664316654205322</v>
      </c>
      <c r="S43">
        <v>0.23465391993522644</v>
      </c>
      <c r="T43">
        <v>0.10080582648515701</v>
      </c>
      <c r="U43">
        <v>0.28198924660682678</v>
      </c>
      <c r="V43">
        <v>0.13384810090065002</v>
      </c>
      <c r="W43">
        <v>7.9914353787899017E-2</v>
      </c>
      <c r="X43">
        <v>0.39855530858039856</v>
      </c>
      <c r="Y43">
        <v>0.5215303897857666</v>
      </c>
      <c r="Z43">
        <v>0.22913838922977448</v>
      </c>
      <c r="AA43">
        <v>9.5091871917247772E-2</v>
      </c>
      <c r="AB43">
        <v>0.29239201545715332</v>
      </c>
      <c r="AC43">
        <v>0.1340465247631073</v>
      </c>
      <c r="AD43">
        <v>6.8408943712711334E-2</v>
      </c>
      <c r="AE43">
        <v>0.35444623231887817</v>
      </c>
      <c r="AF43">
        <v>0.57714486122131348</v>
      </c>
      <c r="AG43">
        <v>0.2965538501739502</v>
      </c>
      <c r="AH43">
        <v>0.13995733857154846</v>
      </c>
      <c r="AI43">
        <v>0.28059101104736328</v>
      </c>
      <c r="AJ43">
        <v>0.15659651160240173</v>
      </c>
      <c r="AK43">
        <v>7.0893272757530212E-2</v>
      </c>
      <c r="AL43">
        <v>0.37965047359466553</v>
      </c>
      <c r="AM43">
        <v>0.54945629835128784</v>
      </c>
      <c r="AN43">
        <v>0.26866117119789124</v>
      </c>
      <c r="AO43">
        <v>0.12309587001800537</v>
      </c>
      <c r="AP43">
        <v>0.28079512715339661</v>
      </c>
      <c r="AQ43">
        <v>0.14556530117988586</v>
      </c>
    </row>
    <row r="44">
      <c r="A44">
        <v>2005</v>
      </c>
      <c r="B44">
        <v>7.235264778137207E-2</v>
      </c>
      <c r="C44">
        <v>0.38065135478973389</v>
      </c>
      <c r="D44">
        <v>0.54699599742889404</v>
      </c>
      <c r="E44">
        <v>0.24795269966125488</v>
      </c>
      <c r="F44">
        <v>0.10392966866493225</v>
      </c>
      <c r="G44">
        <v>0.29904329776763916</v>
      </c>
      <c r="H44">
        <v>0.14402303099632263</v>
      </c>
      <c r="I44">
        <v>7.656484842300415E-2</v>
      </c>
      <c r="J44">
        <v>0.36845004558563232</v>
      </c>
      <c r="K44">
        <v>0.55498504638671875</v>
      </c>
      <c r="L44">
        <v>0.26532527804374695</v>
      </c>
      <c r="M44">
        <v>0.1150774359703064</v>
      </c>
      <c r="N44">
        <v>0.2896597683429718</v>
      </c>
      <c r="O44">
        <v>0.15024784207344055</v>
      </c>
      <c r="P44">
        <v>8.050420880317688E-2</v>
      </c>
      <c r="Q44">
        <v>0.40684378147125244</v>
      </c>
      <c r="R44">
        <v>0.51265197992324829</v>
      </c>
      <c r="S44">
        <v>0.22242558002471924</v>
      </c>
      <c r="T44">
        <v>9.0447999536991119E-2</v>
      </c>
      <c r="U44">
        <v>0.29022639989852905</v>
      </c>
      <c r="V44">
        <v>0.13197758793830872</v>
      </c>
      <c r="W44">
        <v>7.9790614545345306E-2</v>
      </c>
      <c r="X44">
        <v>0.39776617288589478</v>
      </c>
      <c r="Y44">
        <v>0.52244317531585693</v>
      </c>
      <c r="Z44">
        <v>0.22342993319034576</v>
      </c>
      <c r="AA44">
        <v>8.8455557823181152E-2</v>
      </c>
      <c r="AB44">
        <v>0.29901325702667236</v>
      </c>
      <c r="AC44">
        <v>0.13497437536716461</v>
      </c>
      <c r="AD44">
        <v>6.8656042218208313E-2</v>
      </c>
      <c r="AE44">
        <v>0.35149618983268738</v>
      </c>
      <c r="AF44">
        <v>0.57984769344329834</v>
      </c>
      <c r="AG44">
        <v>0.29003241658210754</v>
      </c>
      <c r="AH44">
        <v>0.13026607036590576</v>
      </c>
      <c r="AI44">
        <v>0.2898152768611908</v>
      </c>
      <c r="AJ44">
        <v>0.15976634621620178</v>
      </c>
      <c r="AK44">
        <v>7.1154743432998657E-2</v>
      </c>
      <c r="AL44">
        <v>0.37844407558441162</v>
      </c>
      <c r="AM44">
        <v>0.55040121078491211</v>
      </c>
      <c r="AN44">
        <v>0.25890618562698364</v>
      </c>
      <c r="AO44">
        <v>0.11312510818243027</v>
      </c>
      <c r="AP44">
        <v>0.29149502515792847</v>
      </c>
      <c r="AQ44">
        <v>0.14578106999397278</v>
      </c>
    </row>
    <row r="45">
      <c r="A45">
        <v>2006</v>
      </c>
      <c r="B45">
        <v>6.8888723850250244E-2</v>
      </c>
      <c r="C45">
        <v>0.37849357724189758</v>
      </c>
      <c r="D45">
        <v>0.55261766910552979</v>
      </c>
      <c r="E45">
        <v>0.24249221384525299</v>
      </c>
      <c r="F45">
        <v>9.7546190023422241E-2</v>
      </c>
      <c r="G45">
        <v>0.31012547016143799</v>
      </c>
      <c r="H45">
        <v>0.14494602382183075</v>
      </c>
      <c r="I45">
        <v>7.3812328279018402E-2</v>
      </c>
      <c r="J45">
        <v>0.36552530527114868</v>
      </c>
      <c r="K45">
        <v>0.56066238880157471</v>
      </c>
      <c r="L45">
        <v>0.2600555419921875</v>
      </c>
      <c r="M45">
        <v>0.10856320708990097</v>
      </c>
      <c r="N45">
        <v>0.30060684680938721</v>
      </c>
      <c r="O45">
        <v>0.15149232745170593</v>
      </c>
      <c r="P45">
        <v>7.8054353594779968E-2</v>
      </c>
      <c r="Q45">
        <v>0.40595009922981262</v>
      </c>
      <c r="R45">
        <v>0.51599550247192383</v>
      </c>
      <c r="S45">
        <v>0.21571220457553864</v>
      </c>
      <c r="T45">
        <v>8.3555005490779877E-2</v>
      </c>
      <c r="U45">
        <v>0.30028331279754639</v>
      </c>
      <c r="V45">
        <v>0.13215720653533936</v>
      </c>
      <c r="W45">
        <v>7.7746599912643433E-2</v>
      </c>
      <c r="X45">
        <v>0.3952198326587677</v>
      </c>
      <c r="Y45">
        <v>0.52703356742858887</v>
      </c>
      <c r="Z45">
        <v>0.21846894919872284</v>
      </c>
      <c r="AA45">
        <v>8.3411380648612976E-2</v>
      </c>
      <c r="AB45">
        <v>0.30856460332870483</v>
      </c>
      <c r="AC45">
        <v>0.13505756855010986</v>
      </c>
      <c r="AD45">
        <v>6.6365957260131836E-2</v>
      </c>
      <c r="AE45">
        <v>0.34697234630584717</v>
      </c>
      <c r="AF45">
        <v>0.586661696434021</v>
      </c>
      <c r="AG45">
        <v>0.28485208749771118</v>
      </c>
      <c r="AH45">
        <v>0.12328875809907913</v>
      </c>
      <c r="AI45">
        <v>0.30180960893630981</v>
      </c>
      <c r="AJ45">
        <v>0.16156333684921265</v>
      </c>
      <c r="AK45">
        <v>6.8569794297218323E-2</v>
      </c>
      <c r="AL45">
        <v>0.37478578090667725</v>
      </c>
      <c r="AM45">
        <v>0.55664443969726563</v>
      </c>
      <c r="AN45">
        <v>0.25326785445213318</v>
      </c>
      <c r="AO45">
        <v>0.10571474581956863</v>
      </c>
      <c r="AP45">
        <v>0.30337658524513245</v>
      </c>
      <c r="AQ45">
        <v>0.14755311608314514</v>
      </c>
    </row>
    <row r="46">
      <c r="A46">
        <v>2007</v>
      </c>
      <c r="B46">
        <v>6.5265372395515442E-2</v>
      </c>
      <c r="C46">
        <v>0.37274521589279175</v>
      </c>
      <c r="D46">
        <v>0.56198948621749878</v>
      </c>
      <c r="E46">
        <v>0.24352581799030304</v>
      </c>
      <c r="F46">
        <v>9.2978201806545258E-2</v>
      </c>
      <c r="G46">
        <v>0.31846368312835693</v>
      </c>
      <c r="H46">
        <v>0.15054762363433838</v>
      </c>
      <c r="I46">
        <v>7.1143113076686859E-2</v>
      </c>
      <c r="J46">
        <v>0.35878270864486694</v>
      </c>
      <c r="K46">
        <v>0.57007426023483276</v>
      </c>
      <c r="L46">
        <v>0.2618197500705719</v>
      </c>
      <c r="M46">
        <v>0.10375587642192841</v>
      </c>
      <c r="N46">
        <v>0.30825451016426086</v>
      </c>
      <c r="O46">
        <v>0.15806387364864349</v>
      </c>
      <c r="P46">
        <v>7.5767971575260162E-2</v>
      </c>
      <c r="Q46">
        <v>0.40222340822219849</v>
      </c>
      <c r="R46">
        <v>0.52200865745544434</v>
      </c>
      <c r="S46">
        <v>0.21500559151172638</v>
      </c>
      <c r="T46">
        <v>7.9148754477500916E-2</v>
      </c>
      <c r="U46">
        <v>0.30700308084487915</v>
      </c>
      <c r="V46">
        <v>0.13585683703422546</v>
      </c>
      <c r="W46">
        <v>7.5357057154178619E-2</v>
      </c>
      <c r="X46">
        <v>0.39051917195320129</v>
      </c>
      <c r="Y46">
        <v>0.53412383794784546</v>
      </c>
      <c r="Z46">
        <v>0.21896952390670776</v>
      </c>
      <c r="AA46">
        <v>8.0146528780460358E-2</v>
      </c>
      <c r="AB46">
        <v>0.3151543140411377</v>
      </c>
      <c r="AC46">
        <v>0.138823002576828</v>
      </c>
      <c r="AD46">
        <v>6.3772708177566528E-2</v>
      </c>
      <c r="AE46">
        <v>0.33692494034767151</v>
      </c>
      <c r="AF46">
        <v>0.59930241107940674</v>
      </c>
      <c r="AG46">
        <v>0.28917130827903748</v>
      </c>
      <c r="AH46">
        <v>0.11869849264621735</v>
      </c>
      <c r="AI46">
        <v>0.31013110280036926</v>
      </c>
      <c r="AJ46">
        <v>0.17047281563282013</v>
      </c>
      <c r="AK46">
        <v>6.5507039427757263E-2</v>
      </c>
      <c r="AL46">
        <v>0.36554265022277832</v>
      </c>
      <c r="AM46">
        <v>0.568950355052948</v>
      </c>
      <c r="AN46">
        <v>0.25677791237831116</v>
      </c>
      <c r="AO46">
        <v>0.10123490542173386</v>
      </c>
      <c r="AP46">
        <v>0.31217244267463684</v>
      </c>
      <c r="AQ46">
        <v>0.1555429995059967</v>
      </c>
    </row>
    <row r="47">
      <c r="A47">
        <v>2008</v>
      </c>
      <c r="B47">
        <v>6.2891796231269836E-2</v>
      </c>
      <c r="C47">
        <v>0.37573349475860596</v>
      </c>
      <c r="D47">
        <v>0.5613747239112854</v>
      </c>
      <c r="E47">
        <v>0.23982933163642883</v>
      </c>
      <c r="F47">
        <v>9.0970598161220551E-2</v>
      </c>
      <c r="G47">
        <v>0.32154539227485657</v>
      </c>
      <c r="H47">
        <v>0.14885872602462769</v>
      </c>
      <c r="I47">
        <v>7.0198938250541687E-2</v>
      </c>
      <c r="J47">
        <v>0.35984131693840027</v>
      </c>
      <c r="K47">
        <v>0.56995975971221924</v>
      </c>
      <c r="L47">
        <v>0.2584834098815918</v>
      </c>
      <c r="M47">
        <v>0.10237580537796021</v>
      </c>
      <c r="N47">
        <v>0.31147634983062744</v>
      </c>
      <c r="O47">
        <v>0.15610760450363159</v>
      </c>
      <c r="P47">
        <v>7.6243415474891663E-2</v>
      </c>
      <c r="Q47">
        <v>0.40301159024238586</v>
      </c>
      <c r="R47">
        <v>0.52074503898620605</v>
      </c>
      <c r="S47">
        <v>0.211196169257164</v>
      </c>
      <c r="T47">
        <v>7.696174830198288E-2</v>
      </c>
      <c r="U47">
        <v>0.30954885482788086</v>
      </c>
      <c r="V47">
        <v>0.13423442840576172</v>
      </c>
      <c r="W47">
        <v>7.2513401508331299E-2</v>
      </c>
      <c r="X47">
        <v>0.39111262559890747</v>
      </c>
      <c r="Y47">
        <v>0.53637397289276123</v>
      </c>
      <c r="Z47">
        <v>0.21887367963790894</v>
      </c>
      <c r="AA47">
        <v>8.0865450203418732E-2</v>
      </c>
      <c r="AB47">
        <v>0.31750029325485229</v>
      </c>
      <c r="AC47">
        <v>0.1380082368850708</v>
      </c>
      <c r="AD47">
        <v>5.9056349098682404E-2</v>
      </c>
      <c r="AE47">
        <v>0.33550462126731873</v>
      </c>
      <c r="AF47">
        <v>0.60543906688690186</v>
      </c>
      <c r="AG47">
        <v>0.29187172651290894</v>
      </c>
      <c r="AH47">
        <v>0.12112448364496231</v>
      </c>
      <c r="AI47">
        <v>0.31356734037399292</v>
      </c>
      <c r="AJ47">
        <v>0.17074725031852722</v>
      </c>
      <c r="AK47">
        <v>5.9795934706926346E-2</v>
      </c>
      <c r="AL47">
        <v>0.36515426635742188</v>
      </c>
      <c r="AM47">
        <v>0.57504981756210327</v>
      </c>
      <c r="AN47">
        <v>0.25870615243911743</v>
      </c>
      <c r="AO47">
        <v>0.10195468366146088</v>
      </c>
      <c r="AP47">
        <v>0.31634366512298584</v>
      </c>
      <c r="AQ47">
        <v>0.15675146877765656</v>
      </c>
    </row>
    <row r="48">
      <c r="A48">
        <v>2009</v>
      </c>
      <c r="B48">
        <v>5.7492855936288834E-2</v>
      </c>
      <c r="C48">
        <v>0.37143877148628235</v>
      </c>
      <c r="D48">
        <v>0.57106834650039673</v>
      </c>
      <c r="E48">
        <v>0.2426135390996933</v>
      </c>
      <c r="F48">
        <v>8.6481399834156036E-2</v>
      </c>
      <c r="G48">
        <v>0.32845479249954224</v>
      </c>
      <c r="H48">
        <v>0.15613213181495667</v>
      </c>
      <c r="I48">
        <v>6.5762042999267578E-2</v>
      </c>
      <c r="J48">
        <v>0.35337477922439575</v>
      </c>
      <c r="K48">
        <v>0.58086311817169189</v>
      </c>
      <c r="L48">
        <v>0.26214081048965454</v>
      </c>
      <c r="M48">
        <v>9.7521319985389709E-2</v>
      </c>
      <c r="N48">
        <v>0.31872230768203735</v>
      </c>
      <c r="O48">
        <v>0.16461949050426483</v>
      </c>
      <c r="P48">
        <v>7.3901623487472534E-2</v>
      </c>
      <c r="Q48">
        <v>0.39680448174476624</v>
      </c>
      <c r="R48">
        <v>0.52929389476776123</v>
      </c>
      <c r="S48">
        <v>0.21420125663280487</v>
      </c>
      <c r="T48">
        <v>7.3658227920532227E-2</v>
      </c>
      <c r="U48">
        <v>0.31509262323379517</v>
      </c>
      <c r="V48">
        <v>0.14054302871227264</v>
      </c>
      <c r="W48">
        <v>6.7135624587535858E-2</v>
      </c>
      <c r="X48">
        <v>0.38602882623672485</v>
      </c>
      <c r="Y48">
        <v>0.54683554172515869</v>
      </c>
      <c r="Z48">
        <v>0.22398167848587036</v>
      </c>
      <c r="AA48">
        <v>7.9224444925785065E-2</v>
      </c>
      <c r="AB48">
        <v>0.32285386323928833</v>
      </c>
      <c r="AC48">
        <v>0.14475724101066589</v>
      </c>
      <c r="AD48">
        <v>4.996466264128685E-2</v>
      </c>
      <c r="AE48">
        <v>0.3254319429397583</v>
      </c>
      <c r="AF48">
        <v>0.62460339069366455</v>
      </c>
      <c r="AG48">
        <v>0.30297911167144775</v>
      </c>
      <c r="AH48">
        <v>0.11944530159235001</v>
      </c>
      <c r="AI48">
        <v>0.3216242790222168</v>
      </c>
      <c r="AJ48">
        <v>0.18353381752967834</v>
      </c>
      <c r="AK48">
        <v>4.9558766186237335E-2</v>
      </c>
      <c r="AL48">
        <v>0.35604077577590942</v>
      </c>
      <c r="AM48">
        <v>0.59440040588378906</v>
      </c>
      <c r="AN48">
        <v>0.26938223838806152</v>
      </c>
      <c r="AO48">
        <v>0.10069993883371353</v>
      </c>
      <c r="AP48">
        <v>0.32501816749572754</v>
      </c>
      <c r="AQ48">
        <v>0.16868230700492859</v>
      </c>
    </row>
    <row r="49">
      <c r="A49">
        <v>2010</v>
      </c>
      <c r="B49">
        <v>4.8359308391809464E-2</v>
      </c>
      <c r="C49">
        <v>0.36487126350402832</v>
      </c>
      <c r="D49">
        <v>0.5867694616317749</v>
      </c>
      <c r="E49">
        <v>0.25851669907569885</v>
      </c>
      <c r="F49">
        <v>0.10018883645534515</v>
      </c>
      <c r="G49">
        <v>0.32825276255607605</v>
      </c>
      <c r="H49">
        <v>0.1583278626203537</v>
      </c>
      <c r="I49">
        <v>5.7082384824752808E-2</v>
      </c>
      <c r="J49">
        <v>0.34465968608856201</v>
      </c>
      <c r="K49">
        <v>0.59825795888900757</v>
      </c>
      <c r="L49">
        <v>0.28092163801193237</v>
      </c>
      <c r="M49">
        <v>0.11403048038482666</v>
      </c>
      <c r="N49">
        <v>0.3173363208770752</v>
      </c>
      <c r="O49">
        <v>0.16689115762710571</v>
      </c>
      <c r="P49">
        <v>6.708933413028717E-2</v>
      </c>
      <c r="Q49">
        <v>0.39060571789741516</v>
      </c>
      <c r="R49">
        <v>0.54230493307113647</v>
      </c>
      <c r="S49">
        <v>0.22676318883895874</v>
      </c>
      <c r="T49">
        <v>8.4321163594722748E-2</v>
      </c>
      <c r="U49">
        <v>0.31554174423217773</v>
      </c>
      <c r="V49">
        <v>0.1424420177936554</v>
      </c>
      <c r="W49">
        <v>5.9009496122598648E-2</v>
      </c>
      <c r="X49">
        <v>0.37977677583694458</v>
      </c>
      <c r="Y49">
        <v>0.56121373176574707</v>
      </c>
      <c r="Z49">
        <v>0.23923105001449585</v>
      </c>
      <c r="AA49">
        <v>9.2306569218635559E-2</v>
      </c>
      <c r="AB49">
        <v>0.32198268175125122</v>
      </c>
      <c r="AC49">
        <v>0.14692448079586029</v>
      </c>
      <c r="AD49">
        <v>3.8946241140365601E-2</v>
      </c>
      <c r="AE49">
        <v>0.31087183952331543</v>
      </c>
      <c r="AF49">
        <v>0.65018188953399658</v>
      </c>
      <c r="AG49">
        <v>0.33176293969154358</v>
      </c>
      <c r="AH49">
        <v>0.14292752742767334</v>
      </c>
      <c r="AI49">
        <v>0.318418949842453</v>
      </c>
      <c r="AJ49">
        <v>0.18883541226387024</v>
      </c>
      <c r="AK49">
        <v>3.7585526704788208E-2</v>
      </c>
      <c r="AL49">
        <v>0.34279054403305054</v>
      </c>
      <c r="AM49">
        <v>0.61962389945983887</v>
      </c>
      <c r="AN49">
        <v>0.29431182146072388</v>
      </c>
      <c r="AO49">
        <v>0.11917035281658173</v>
      </c>
      <c r="AP49">
        <v>0.32531207799911499</v>
      </c>
      <c r="AQ49">
        <v>0.17514146864414215</v>
      </c>
    </row>
    <row r="50">
      <c r="A50">
        <v>2011</v>
      </c>
      <c r="B50">
        <v>5.4239876568317413E-2</v>
      </c>
      <c r="C50">
        <v>0.36824694275856018</v>
      </c>
      <c r="D50">
        <v>0.57751315832138062</v>
      </c>
      <c r="E50">
        <v>0.25357386469841003</v>
      </c>
      <c r="F50">
        <v>9.5074772834777832E-2</v>
      </c>
      <c r="G50">
        <v>0.32393929362297058</v>
      </c>
      <c r="H50">
        <v>0.1584990918636322</v>
      </c>
      <c r="I50">
        <v>6.2015853822231293E-2</v>
      </c>
      <c r="J50">
        <v>0.34713363647460938</v>
      </c>
      <c r="K50">
        <v>0.59085053205490112</v>
      </c>
      <c r="L50">
        <v>0.27670446038246155</v>
      </c>
      <c r="M50">
        <v>0.10855218768119812</v>
      </c>
      <c r="N50">
        <v>0.31414607167243958</v>
      </c>
      <c r="O50">
        <v>0.16815227270126343</v>
      </c>
      <c r="P50">
        <v>7.2234198451042175E-2</v>
      </c>
      <c r="Q50">
        <v>0.39317739009857178</v>
      </c>
      <c r="R50">
        <v>0.53458839654922485</v>
      </c>
      <c r="S50">
        <v>0.22289828956127167</v>
      </c>
      <c r="T50">
        <v>8.0380424857139587E-2</v>
      </c>
      <c r="U50">
        <v>0.31169009208679199</v>
      </c>
      <c r="V50">
        <v>0.14251786470413208</v>
      </c>
      <c r="W50">
        <v>6.2596291303634644E-2</v>
      </c>
      <c r="X50">
        <v>0.38067153096199036</v>
      </c>
      <c r="Y50">
        <v>0.556732177734375</v>
      </c>
      <c r="Z50">
        <v>0.23804841935634613</v>
      </c>
      <c r="AA50">
        <v>8.9122883975505829E-2</v>
      </c>
      <c r="AB50">
        <v>0.31868374347686768</v>
      </c>
      <c r="AC50">
        <v>0.1489255428314209</v>
      </c>
      <c r="AD50">
        <v>4.1426431387662888E-2</v>
      </c>
      <c r="AE50">
        <v>0.30977848172187805</v>
      </c>
      <c r="AF50">
        <v>0.64879506826400757</v>
      </c>
      <c r="AG50">
        <v>0.33261114358901978</v>
      </c>
      <c r="AH50">
        <v>0.13854216039180756</v>
      </c>
      <c r="AI50">
        <v>0.31618392467498779</v>
      </c>
      <c r="AJ50">
        <v>0.19406898319721222</v>
      </c>
      <c r="AK50">
        <v>4.0101539343595505E-2</v>
      </c>
      <c r="AL50">
        <v>0.34242752194404602</v>
      </c>
      <c r="AM50">
        <v>0.61747092008590698</v>
      </c>
      <c r="AN50">
        <v>0.29490548372268677</v>
      </c>
      <c r="AO50">
        <v>0.11561881750822067</v>
      </c>
      <c r="AP50">
        <v>0.32256543636322021</v>
      </c>
      <c r="AQ50">
        <v>0.1792866587638855</v>
      </c>
    </row>
    <row r="51" ht="13.5" thickBot="true">
      <c r="A51">
        <v>2012</v>
      </c>
      <c r="B51">
        <v>5.9392586350440979E-2</v>
      </c>
      <c r="C51">
        <v>0.37504786252975464</v>
      </c>
      <c r="D51">
        <v>0.56555962562561035</v>
      </c>
      <c r="E51">
        <v>0.24238361418247223</v>
      </c>
      <c r="F51">
        <v>8.5477679967880249E-2</v>
      </c>
      <c r="G51">
        <v>0.32317602634429932</v>
      </c>
      <c r="H51">
        <v>0.15690593421459198</v>
      </c>
      <c r="I51">
        <v>6.5845459699630737E-2</v>
      </c>
      <c r="J51">
        <v>0.35274815559387207</v>
      </c>
      <c r="K51">
        <v>0.5814063549041748</v>
      </c>
      <c r="L51">
        <v>0.26745191216468811</v>
      </c>
      <c r="M51">
        <v>9.90467369556427E-2</v>
      </c>
      <c r="N51">
        <v>0.31395444273948669</v>
      </c>
      <c r="O51">
        <v>0.16840517520904541</v>
      </c>
      <c r="P51">
        <v>7.5940713286399841E-2</v>
      </c>
      <c r="Q51">
        <v>0.3999294638633728</v>
      </c>
      <c r="R51">
        <v>0.52412986755371094</v>
      </c>
      <c r="S51">
        <v>0.21204367280006409</v>
      </c>
      <c r="T51">
        <v>7.1730680763721466E-2</v>
      </c>
      <c r="U51">
        <v>0.31208619475364685</v>
      </c>
      <c r="V51">
        <v>0.14031299948692322</v>
      </c>
      <c r="W51">
        <v>6.3965335488319397E-2</v>
      </c>
      <c r="X51">
        <v>0.38299888372421265</v>
      </c>
      <c r="Y51">
        <v>0.55303585529327393</v>
      </c>
      <c r="Z51">
        <v>0.23286339640617371</v>
      </c>
      <c r="AA51">
        <v>8.2365892827510834E-2</v>
      </c>
      <c r="AB51">
        <v>0.32017245888710022</v>
      </c>
      <c r="AC51">
        <v>0.15049749612808228</v>
      </c>
      <c r="AD51">
        <v>4.2277265340089798E-2</v>
      </c>
      <c r="AE51">
        <v>0.30995532870292664</v>
      </c>
      <c r="AF51">
        <v>0.64776742458343506</v>
      </c>
      <c r="AG51">
        <v>0.3295484185218811</v>
      </c>
      <c r="AH51">
        <v>0.12911756336688995</v>
      </c>
      <c r="AI51">
        <v>0.31821900606155396</v>
      </c>
      <c r="AJ51">
        <v>0.20043085515499115</v>
      </c>
      <c r="AK51">
        <v>4.0839850902557373E-2</v>
      </c>
      <c r="AL51">
        <v>0.3436310887336731</v>
      </c>
      <c r="AM51">
        <v>0.61552911996841431</v>
      </c>
      <c r="AN51">
        <v>0.2902921736240387</v>
      </c>
      <c r="AO51">
        <v>0.10651617497205734</v>
      </c>
      <c r="AP51">
        <v>0.32523694634437561</v>
      </c>
      <c r="AQ51">
        <v>0.18377599120140076</v>
      </c>
    </row>
    <row r="52">
      <c r="B52">
        <v>6.1984702944755554E-2</v>
      </c>
      <c r="C52">
        <v>0.38032746315002441</v>
      </c>
      <c r="D52">
        <v>0.55768787860870361</v>
      </c>
      <c r="E52">
        <v>0.23722440004348755</v>
      </c>
      <c r="F52">
        <v>8.3498045802116394E-2</v>
      </c>
      <c r="G52">
        <v>0.32046347856521606</v>
      </c>
      <c r="H52">
        <v>0.15372635424137115</v>
      </c>
      <c r="I52">
        <v>6.7506134510040283E-2</v>
      </c>
      <c r="J52">
        <v>0.35704284906387329</v>
      </c>
      <c r="K52">
        <v>0.57545101642608643</v>
      </c>
      <c r="L52">
        <v>0.2637518048286438</v>
      </c>
      <c r="M52">
        <v>9.7798116505146027E-2</v>
      </c>
      <c r="N52">
        <v>0.31169921159744263</v>
      </c>
      <c r="O52">
        <v>0.16595369577407837</v>
      </c>
      <c r="P52">
        <v>7.7634736895561218E-2</v>
      </c>
      <c r="Q52">
        <v>0.40514770150184631</v>
      </c>
      <c r="R52">
        <v>0.51721763610839844</v>
      </c>
      <c r="S52">
        <v>0.20728695392608643</v>
      </c>
      <c r="T52">
        <v>6.9812119007110596E-2</v>
      </c>
      <c r="U52">
        <v>0.30993068218231201</v>
      </c>
      <c r="V52">
        <v>0.13747483491897583</v>
      </c>
      <c r="W52">
        <v>6.3712194561958313E-2</v>
      </c>
      <c r="X52">
        <v>0.38342380523681641</v>
      </c>
      <c r="Y52">
        <v>0.55286407470703125</v>
      </c>
      <c r="Z52">
        <v>0.23332220315933228</v>
      </c>
      <c r="AA52">
        <v>8.22124183177948E-2</v>
      </c>
      <c r="AB52">
        <v>0.31954187154769897</v>
      </c>
      <c r="AC52">
        <v>0.15110978484153748</v>
      </c>
      <c r="AD52">
        <v>4.1480530053377151E-2</v>
      </c>
      <c r="AE52">
        <v>0.30798029899597168</v>
      </c>
      <c r="AF52">
        <v>0.65053921937942505</v>
      </c>
      <c r="AG52">
        <v>0.33226659893989563</v>
      </c>
      <c r="AH52">
        <v>0.12970028817653656</v>
      </c>
      <c r="AI52">
        <v>0.31827262043952942</v>
      </c>
      <c r="AJ52">
        <v>0.20256631076335907</v>
      </c>
      <c r="AK52">
        <v>3.9755873382091522E-2</v>
      </c>
      <c r="AL52">
        <v>0.34230241179466248</v>
      </c>
      <c r="AM52">
        <v>0.61794173717498779</v>
      </c>
      <c r="AN52">
        <v>0.29218536615371704</v>
      </c>
      <c r="AO52">
        <v>0.10654935240745544</v>
      </c>
      <c r="AP52">
        <v>0.32575637102127075</v>
      </c>
      <c r="AQ52">
        <v>0.1856360137462616</v>
      </c>
    </row>
    <row r="53">
      <c r="B53">
        <v>6.3451021909713745E-2</v>
      </c>
      <c r="C53">
        <v>0.38378435373306274</v>
      </c>
      <c r="D53">
        <v>0.5527646541595459</v>
      </c>
      <c r="E53">
        <v>0.23378881812095642</v>
      </c>
      <c r="F53">
        <v>8.2043386995792389E-2</v>
      </c>
      <c r="G53">
        <v>0.31897583603858948</v>
      </c>
      <c r="H53">
        <v>0.15174543857574463</v>
      </c>
      <c r="I53">
        <v>6.8392112851142883E-2</v>
      </c>
      <c r="J53">
        <v>0.3597964346408844</v>
      </c>
      <c r="K53">
        <v>0.5718114972114563</v>
      </c>
      <c r="L53">
        <v>0.26123687624931335</v>
      </c>
      <c r="M53">
        <v>9.6774287521839142E-2</v>
      </c>
      <c r="N53">
        <v>0.31057462096214294</v>
      </c>
      <c r="O53">
        <v>0.16446259617805481</v>
      </c>
      <c r="P53">
        <v>7.8568987548351288E-2</v>
      </c>
      <c r="Q53">
        <v>0.40851452946662903</v>
      </c>
      <c r="R53">
        <v>0.51291656494140625</v>
      </c>
      <c r="S53">
        <v>0.20418205857276917</v>
      </c>
      <c r="T53">
        <v>6.8494111299514771E-2</v>
      </c>
      <c r="U53">
        <v>0.30873450636863708</v>
      </c>
      <c r="V53">
        <v>0.13568794727325439</v>
      </c>
      <c r="W53">
        <v>6.3451021909713745E-2</v>
      </c>
      <c r="X53">
        <v>0.38378435373306274</v>
      </c>
      <c r="Y53">
        <v>0.5527646541595459</v>
      </c>
      <c r="Z53">
        <v>0.23378881812095642</v>
      </c>
      <c r="AA53">
        <v>8.2043386995792389E-2</v>
      </c>
      <c r="AB53">
        <v>0.31897583603858948</v>
      </c>
      <c r="AC53">
        <v>0.15174543857574463</v>
      </c>
      <c r="AD53">
        <v>4.0696736425161362E-2</v>
      </c>
      <c r="AE53">
        <v>0.30596065521240234</v>
      </c>
      <c r="AF53">
        <v>0.65334266424179077</v>
      </c>
      <c r="AG53">
        <v>0.33492380380630493</v>
      </c>
      <c r="AH53">
        <v>0.13021525740623474</v>
      </c>
      <c r="AI53">
        <v>0.31841886043548584</v>
      </c>
      <c r="AJ53">
        <v>0.20470854640007019</v>
      </c>
      <c r="AK53">
        <v>3.8671653717756271E-2</v>
      </c>
      <c r="AL53">
        <v>0.34089234471321106</v>
      </c>
      <c r="AM53">
        <v>0.62043607234954834</v>
      </c>
      <c r="AN53">
        <v>0.29406625032424927</v>
      </c>
      <c r="AO53">
        <v>0.10653629153966904</v>
      </c>
      <c r="AP53">
        <v>0.32636982202529907</v>
      </c>
      <c r="AQ53">
        <v>0.18752995133399963</v>
      </c>
    </row>
  </sheetData>
  <mergeCells count="6">
    <mergeCell ref="AK6:AQ6"/>
    <mergeCell ref="B6:H6"/>
    <mergeCell ref="I6:O6"/>
    <mergeCell ref="P6:V6"/>
    <mergeCell ref="W6:AC6"/>
    <mergeCell ref="AD6:AJ6"/>
  </mergeCells>
  <hyperlinks>
    <hyperlink ref="A1" location="Index!A1" display="Back to index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/>
  </sheetPr>
  <dimension ref="A1:AX51"/>
  <sheetViews>
    <sheetView workbookViewId="0">
      <pane xSplit="1" ySplit="8" topLeftCell="H21" activePane="bottomRight" state="frozen"/>
      <selection pane="topRight"/>
      <selection pane="bottomLeft"/>
      <selection pane="bottomRight" activeCell="P34" sqref="P34"/>
    </sheetView>
  </sheetViews>
  <sheetFormatPr defaultColWidth="8.85546875" defaultRowHeight="12.75"/>
  <sheetData>
    <row r="1" ht="18">
      <c r="A1" s="154" t="s">
        <v>1293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ht="18">
      <c r="A2" s="1" t="s">
        <v>686</v>
      </c>
      <c r="B2" s="63"/>
      <c r="C2" s="63"/>
      <c r="D2" s="63"/>
      <c r="E2" s="63"/>
      <c r="F2" s="63"/>
      <c r="G2" s="63"/>
      <c r="H2" s="63"/>
      <c r="J2" s="63"/>
      <c r="K2" s="63"/>
      <c r="L2" s="63"/>
      <c r="M2" s="63"/>
      <c r="N2" s="63"/>
      <c r="O2" s="63"/>
    </row>
    <row r="4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</row>
    <row r="5" ht="13.5" thickBot="true"/>
    <row r="6" ht="30" customHeight="true" thickBot="true">
      <c r="B6" s="195" t="s">
        <v>687</v>
      </c>
      <c r="C6" s="196"/>
      <c r="D6" s="196"/>
      <c r="E6" s="196"/>
      <c r="F6" s="196"/>
      <c r="G6" s="196"/>
      <c r="H6" s="197"/>
      <c r="I6" s="195" t="s">
        <v>717</v>
      </c>
      <c r="J6" s="196"/>
      <c r="K6" s="196"/>
      <c r="L6" s="196"/>
      <c r="M6" s="196"/>
      <c r="N6" s="196"/>
      <c r="O6" s="197"/>
      <c r="P6" s="195" t="s">
        <v>1263</v>
      </c>
      <c r="Q6" s="196"/>
      <c r="R6" s="196"/>
      <c r="S6" s="196"/>
      <c r="T6" s="196"/>
      <c r="U6" s="196"/>
      <c r="V6" s="197"/>
      <c r="W6" s="195" t="s">
        <v>1264</v>
      </c>
      <c r="X6" s="196"/>
      <c r="Y6" s="196"/>
      <c r="Z6" s="196"/>
      <c r="AA6" s="196"/>
      <c r="AB6" s="196"/>
      <c r="AC6" s="197"/>
      <c r="AD6" s="195" t="s">
        <v>709</v>
      </c>
      <c r="AE6" s="196"/>
      <c r="AF6" s="196"/>
      <c r="AG6" s="196"/>
      <c r="AH6" s="196"/>
      <c r="AI6" s="196"/>
      <c r="AJ6" s="197"/>
      <c r="AK6" s="195" t="s">
        <v>710</v>
      </c>
      <c r="AL6" s="196"/>
      <c r="AM6" s="196"/>
      <c r="AN6" s="196"/>
      <c r="AO6" s="196"/>
      <c r="AP6" s="196"/>
      <c r="AQ6" s="197"/>
      <c r="AR6" s="195" t="s">
        <v>711</v>
      </c>
      <c r="AS6" s="196"/>
      <c r="AT6" s="196"/>
      <c r="AU6" s="196"/>
      <c r="AV6" s="196"/>
      <c r="AW6" s="196"/>
      <c r="AX6" s="197"/>
    </row>
    <row r="7" ht="25.5">
      <c r="A7" s="12"/>
      <c r="B7" s="77" t="s">
        <v>6</v>
      </c>
      <c r="C7" s="78" t="s">
        <v>7</v>
      </c>
      <c r="D7" s="79" t="s">
        <v>8</v>
      </c>
      <c r="E7" s="80" t="s">
        <v>9</v>
      </c>
      <c r="F7" s="78" t="s">
        <v>10</v>
      </c>
      <c r="G7" s="78" t="s">
        <v>595</v>
      </c>
      <c r="H7" s="81" t="s">
        <v>596</v>
      </c>
      <c r="I7" s="77" t="s">
        <v>6</v>
      </c>
      <c r="J7" s="78" t="s">
        <v>7</v>
      </c>
      <c r="K7" s="79" t="s">
        <v>8</v>
      </c>
      <c r="L7" s="80" t="s">
        <v>9</v>
      </c>
      <c r="M7" s="78" t="s">
        <v>10</v>
      </c>
      <c r="N7" s="78" t="s">
        <v>595</v>
      </c>
      <c r="O7" s="81" t="s">
        <v>596</v>
      </c>
      <c r="P7" s="77" t="s">
        <v>6</v>
      </c>
      <c r="Q7" s="78" t="s">
        <v>7</v>
      </c>
      <c r="R7" s="79" t="s">
        <v>8</v>
      </c>
      <c r="S7" s="80" t="s">
        <v>9</v>
      </c>
      <c r="T7" s="78" t="s">
        <v>10</v>
      </c>
      <c r="U7" s="78" t="s">
        <v>595</v>
      </c>
      <c r="V7" s="81" t="s">
        <v>596</v>
      </c>
      <c r="W7" s="77" t="s">
        <v>6</v>
      </c>
      <c r="X7" s="145" t="s">
        <v>7</v>
      </c>
      <c r="Y7" s="79" t="s">
        <v>8</v>
      </c>
      <c r="Z7" s="80" t="s">
        <v>9</v>
      </c>
      <c r="AA7" s="145" t="s">
        <v>10</v>
      </c>
      <c r="AB7" s="145" t="s">
        <v>595</v>
      </c>
      <c r="AC7" s="81" t="s">
        <v>596</v>
      </c>
      <c r="AD7" s="77" t="s">
        <v>6</v>
      </c>
      <c r="AE7" s="78" t="s">
        <v>7</v>
      </c>
      <c r="AF7" s="79" t="s">
        <v>8</v>
      </c>
      <c r="AG7" s="80" t="s">
        <v>9</v>
      </c>
      <c r="AH7" s="78" t="s">
        <v>10</v>
      </c>
      <c r="AI7" s="78" t="s">
        <v>595</v>
      </c>
      <c r="AJ7" s="81" t="s">
        <v>596</v>
      </c>
      <c r="AK7" s="77" t="s">
        <v>6</v>
      </c>
      <c r="AL7" s="78" t="s">
        <v>7</v>
      </c>
      <c r="AM7" s="79" t="s">
        <v>8</v>
      </c>
      <c r="AN7" s="80" t="s">
        <v>9</v>
      </c>
      <c r="AO7" s="78" t="s">
        <v>10</v>
      </c>
      <c r="AP7" s="78" t="s">
        <v>595</v>
      </c>
      <c r="AQ7" s="81" t="s">
        <v>596</v>
      </c>
      <c r="AR7" s="77" t="s">
        <v>6</v>
      </c>
      <c r="AS7" s="78" t="s">
        <v>7</v>
      </c>
      <c r="AT7" s="79" t="s">
        <v>8</v>
      </c>
      <c r="AU7" s="80" t="s">
        <v>9</v>
      </c>
      <c r="AV7" s="78" t="s">
        <v>10</v>
      </c>
      <c r="AW7" s="78" t="s">
        <v>595</v>
      </c>
      <c r="AX7" s="81" t="s">
        <v>596</v>
      </c>
    </row>
    <row r="8">
      <c r="A8" t="s">
        <v>0</v>
      </c>
      <c r="B8" t="s">
        <v>1265</v>
      </c>
      <c r="C8" t="s">
        <v>1266</v>
      </c>
      <c r="D8" t="s">
        <v>1267</v>
      </c>
      <c r="E8" t="s">
        <v>1268</v>
      </c>
      <c r="F8" t="s">
        <v>1269</v>
      </c>
      <c r="G8" t="s">
        <v>1270</v>
      </c>
      <c r="H8" t="s">
        <v>1271</v>
      </c>
      <c r="I8" t="s">
        <v>718</v>
      </c>
      <c r="J8" t="s">
        <v>719</v>
      </c>
      <c r="K8" t="s">
        <v>720</v>
      </c>
      <c r="L8" t="s">
        <v>721</v>
      </c>
      <c r="M8" t="s">
        <v>722</v>
      </c>
      <c r="N8" t="s">
        <v>723</v>
      </c>
      <c r="O8" t="s">
        <v>724</v>
      </c>
      <c r="P8" t="s">
        <v>1272</v>
      </c>
      <c r="Q8" t="s">
        <v>1273</v>
      </c>
      <c r="R8" t="s">
        <v>1274</v>
      </c>
      <c r="S8" t="s">
        <v>1275</v>
      </c>
      <c r="T8" t="s">
        <v>1276</v>
      </c>
      <c r="U8" t="s">
        <v>1277</v>
      </c>
      <c r="V8" t="s">
        <v>1278</v>
      </c>
      <c r="W8" t="s">
        <v>1279</v>
      </c>
      <c r="X8" t="s">
        <v>1280</v>
      </c>
      <c r="Y8" t="s">
        <v>1281</v>
      </c>
      <c r="Z8" t="s">
        <v>1282</v>
      </c>
      <c r="AA8" t="s">
        <v>1283</v>
      </c>
      <c r="AB8" t="s">
        <v>1284</v>
      </c>
      <c r="AC8" t="s">
        <v>1285</v>
      </c>
      <c r="AD8" t="s">
        <v>688</v>
      </c>
      <c r="AE8" t="s">
        <v>689</v>
      </c>
      <c r="AF8" t="s">
        <v>690</v>
      </c>
      <c r="AG8" t="s">
        <v>691</v>
      </c>
      <c r="AH8" t="s">
        <v>692</v>
      </c>
      <c r="AI8" t="s">
        <v>693</v>
      </c>
      <c r="AJ8" t="s">
        <v>694</v>
      </c>
      <c r="AK8" t="s">
        <v>695</v>
      </c>
      <c r="AL8" t="s">
        <v>696</v>
      </c>
      <c r="AM8" t="s">
        <v>697</v>
      </c>
      <c r="AN8" t="s">
        <v>698</v>
      </c>
      <c r="AO8" t="s">
        <v>699</v>
      </c>
      <c r="AP8" t="s">
        <v>700</v>
      </c>
      <c r="AQ8" t="s">
        <v>701</v>
      </c>
      <c r="AR8" t="s">
        <v>702</v>
      </c>
      <c r="AS8" t="s">
        <v>703</v>
      </c>
      <c r="AT8" t="s">
        <v>704</v>
      </c>
      <c r="AU8" t="s">
        <v>705</v>
      </c>
      <c r="AV8" t="s">
        <v>706</v>
      </c>
      <c r="AW8" t="s">
        <v>707</v>
      </c>
      <c r="AX8" t="s">
        <v>708</v>
      </c>
    </row>
    <row r="9">
      <c r="A9">
        <v>1970</v>
      </c>
      <c r="B9">
        <v>6.8479349737504372E-2</v>
      </c>
      <c r="C9">
        <v>0.34987456366097092</v>
      </c>
      <c r="D9">
        <v>0.58164607074899366</v>
      </c>
      <c r="E9">
        <v>0.20327410135603263</v>
      </c>
      <c r="F9">
        <v>6.8930208801647866E-2</v>
      </c>
      <c r="G9">
        <v>0.37837198376655579</v>
      </c>
      <c r="H9">
        <v>0.13434389233589172</v>
      </c>
      <c r="P9">
        <v>6.8393640220165253E-2</v>
      </c>
      <c r="Q9">
        <v>0.34994221478700638</v>
      </c>
      <c r="R9">
        <v>0.58166410028934479</v>
      </c>
      <c r="S9">
        <v>0.2032390683889389</v>
      </c>
      <c r="T9">
        <v>6.8966351449489594E-2</v>
      </c>
      <c r="U9">
        <v>0.37842503190040588</v>
      </c>
      <c r="V9">
        <v>0.13427272439002991</v>
      </c>
      <c r="AD9">
        <v>3.4892779542133212E-2</v>
      </c>
      <c r="AE9">
        <v>0.32371176406741142</v>
      </c>
      <c r="AF9">
        <v>0.6413954421877861</v>
      </c>
      <c r="AG9">
        <v>0.24453320354223251</v>
      </c>
      <c r="AH9">
        <v>9.1679543256759644E-2</v>
      </c>
      <c r="AI9">
        <v>0.39686223864555359</v>
      </c>
      <c r="AJ9">
        <v>0.15285366773605347</v>
      </c>
      <c r="AK9">
        <v>6.3087642658501863E-2</v>
      </c>
      <c r="AL9">
        <v>0.34436428546905518</v>
      </c>
      <c r="AM9">
        <v>0.59254804998636246</v>
      </c>
      <c r="AN9">
        <v>0.21153143793344498</v>
      </c>
      <c r="AO9">
        <v>7.3822289705276489E-2</v>
      </c>
      <c r="AP9">
        <v>0.38101661205291748</v>
      </c>
      <c r="AQ9">
        <v>0.13770914077758789</v>
      </c>
      <c r="AR9">
        <v>6.2270124908536673E-2</v>
      </c>
      <c r="AS9">
        <v>0.34365144371986389</v>
      </c>
      <c r="AT9">
        <v>0.59407841414213181</v>
      </c>
      <c r="AU9">
        <v>0.21259521692991257</v>
      </c>
      <c r="AV9">
        <v>7.444242388010025E-2</v>
      </c>
      <c r="AW9">
        <v>0.38148319721221924</v>
      </c>
      <c r="AX9">
        <v>0.13815279304981232</v>
      </c>
    </row>
    <row r="10">
      <c r="A10">
        <v>1971</v>
      </c>
      <c r="B10">
        <v>7.1590926744346389E-2</v>
      </c>
      <c r="C10">
        <v>0.35545554982129124</v>
      </c>
      <c r="D10">
        <v>0.57295351698155195</v>
      </c>
      <c r="E10">
        <v>0.19840384918399287</v>
      </c>
      <c r="F10">
        <v>6.6073921020318033E-2</v>
      </c>
      <c r="G10">
        <v>0.37454965710639954</v>
      </c>
      <c r="H10">
        <v>0.13232992589473724</v>
      </c>
    </row>
    <row r="11">
      <c r="A11">
        <v>1972</v>
      </c>
      <c r="B11">
        <v>7.3276654298938135E-2</v>
      </c>
      <c r="C11">
        <v>0.35568146133066919</v>
      </c>
      <c r="D11">
        <v>0.57104188749451024</v>
      </c>
      <c r="E11">
        <v>0.19784938468549287</v>
      </c>
      <c r="F11">
        <v>6.5713885136299E-2</v>
      </c>
      <c r="G11">
        <v>0.37319248914718628</v>
      </c>
      <c r="H11">
        <v>0.13213549554347992</v>
      </c>
    </row>
    <row r="12">
      <c r="A12">
        <v>1973</v>
      </c>
      <c r="B12">
        <v>7.4031163406408862E-2</v>
      </c>
      <c r="C12">
        <v>0.35723408296361225</v>
      </c>
      <c r="D12">
        <v>0.56873476635072739</v>
      </c>
      <c r="E12">
        <v>0.19778568328327534</v>
      </c>
      <c r="F12">
        <v>6.5838140506202E-2</v>
      </c>
      <c r="G12">
        <v>0.37094908952713013</v>
      </c>
      <c r="H12">
        <v>0.13194754719734192</v>
      </c>
    </row>
    <row r="13">
      <c r="A13">
        <v>1974</v>
      </c>
      <c r="B13">
        <v>7.4736695353096461E-2</v>
      </c>
      <c r="C13">
        <v>0.36787848716078203</v>
      </c>
      <c r="D13">
        <v>0.55738483954229245</v>
      </c>
      <c r="E13">
        <v>0.19133105322444705</v>
      </c>
      <c r="F13">
        <v>6.1960359798592324E-2</v>
      </c>
      <c r="G13">
        <v>0.36605378985404968</v>
      </c>
      <c r="H13">
        <v>0.12937068939208984</v>
      </c>
    </row>
    <row r="14">
      <c r="A14">
        <v>1975</v>
      </c>
      <c r="B14">
        <v>7.5693046538536785E-2</v>
      </c>
      <c r="C14">
        <v>0.3750118543724244</v>
      </c>
      <c r="D14">
        <v>0.54929513055518786</v>
      </c>
      <c r="E14">
        <v>0.18681188237794705</v>
      </c>
      <c r="F14">
        <v>5.9193823074726065E-2</v>
      </c>
      <c r="G14">
        <v>0.36248326301574707</v>
      </c>
      <c r="H14">
        <v>0.12761805951595306</v>
      </c>
      <c r="P14">
        <v>7.5601788703352213E-2</v>
      </c>
      <c r="Q14">
        <v>0.37459752708673477</v>
      </c>
      <c r="R14">
        <v>0.54980065673589706</v>
      </c>
      <c r="S14">
        <v>0.18694154173135757</v>
      </c>
      <c r="T14">
        <v>5.9227872639894485E-2</v>
      </c>
      <c r="U14">
        <v>0.36285912990570068</v>
      </c>
      <c r="V14">
        <v>0.12771366536617279</v>
      </c>
      <c r="AD14">
        <v>4.8788868705742061E-2</v>
      </c>
      <c r="AE14">
        <v>0.35358254984021187</v>
      </c>
      <c r="AF14">
        <v>0.59762861952185631</v>
      </c>
      <c r="AG14">
        <v>0.21880608424544334</v>
      </c>
      <c r="AH14">
        <v>7.6217897236347198E-2</v>
      </c>
      <c r="AI14">
        <v>0.37882253527641296</v>
      </c>
      <c r="AJ14">
        <v>0.14258818328380585</v>
      </c>
      <c r="AK14">
        <v>7.1350118611007929E-2</v>
      </c>
      <c r="AL14">
        <v>0.37046556547284126</v>
      </c>
      <c r="AM14">
        <v>0.55818435549736023</v>
      </c>
      <c r="AN14">
        <v>0.19353532791137695</v>
      </c>
      <c r="AO14">
        <v>6.3024640083312988E-2</v>
      </c>
      <c r="AP14">
        <v>0.36464902758598328</v>
      </c>
      <c r="AQ14">
        <v>0.13051068782806396</v>
      </c>
      <c r="AR14">
        <v>6.9622138980776072E-2</v>
      </c>
      <c r="AS14">
        <v>0.36900844424962997</v>
      </c>
      <c r="AT14">
        <v>0.56136946007609367</v>
      </c>
      <c r="AU14">
        <v>0.19564346596598625</v>
      </c>
      <c r="AV14">
        <v>6.4157009124755859E-2</v>
      </c>
      <c r="AW14">
        <v>0.36572599411010742</v>
      </c>
      <c r="AX14">
        <v>0.13148646056652069</v>
      </c>
    </row>
    <row r="15">
      <c r="A15">
        <v>1976</v>
      </c>
      <c r="B15">
        <v>7.877766725735233E-2</v>
      </c>
      <c r="C15">
        <v>0.37993845007793103</v>
      </c>
      <c r="D15">
        <v>0.54128391070463977</v>
      </c>
      <c r="E15">
        <v>0.183030535648293</v>
      </c>
      <c r="F15">
        <v>5.9163220599232715E-2</v>
      </c>
      <c r="G15">
        <v>0.35825338959693909</v>
      </c>
      <c r="H15">
        <v>0.12386731803417206</v>
      </c>
    </row>
    <row r="16">
      <c r="A16">
        <v>1977</v>
      </c>
      <c r="B16">
        <v>8.2102626056027972E-2</v>
      </c>
      <c r="C16">
        <v>0.38548183824953458</v>
      </c>
      <c r="D16">
        <v>0.53241556042723392</v>
      </c>
      <c r="E16">
        <v>0.17867027114754599</v>
      </c>
      <c r="F16">
        <v>5.8781812412918848E-2</v>
      </c>
      <c r="G16">
        <v>0.35374528169631958</v>
      </c>
      <c r="H16">
        <v>0.11988846212625504</v>
      </c>
    </row>
    <row r="17">
      <c r="A17">
        <v>1978</v>
      </c>
      <c r="B17">
        <v>8.3370723342164263E-2</v>
      </c>
      <c r="C17">
        <v>0.39197309702728389</v>
      </c>
      <c r="D17">
        <v>0.52465620125126256</v>
      </c>
      <c r="E17">
        <v>0.17602041299974847</v>
      </c>
      <c r="F17">
        <v>5.9691402162602249E-2</v>
      </c>
      <c r="G17">
        <v>0.34863579273223877</v>
      </c>
      <c r="H17">
        <v>0.11632901430130005</v>
      </c>
    </row>
    <row r="18">
      <c r="A18">
        <v>1979</v>
      </c>
      <c r="B18">
        <v>8.3870419354577092E-2</v>
      </c>
      <c r="C18">
        <v>0.39700247582083331</v>
      </c>
      <c r="D18">
        <v>0.51912712354867807</v>
      </c>
      <c r="E18">
        <v>0.17437564639441105</v>
      </c>
      <c r="F18">
        <v>6.1140947547672901E-2</v>
      </c>
      <c r="G18">
        <v>0.34475147724151611</v>
      </c>
      <c r="H18">
        <v>0.11323469877243042</v>
      </c>
      <c r="P18">
        <v>8.382888650521636E-2</v>
      </c>
      <c r="Q18">
        <v>0.39664092659950256</v>
      </c>
      <c r="R18">
        <v>0.51953017711639404</v>
      </c>
      <c r="S18">
        <v>0.17465032637119293</v>
      </c>
      <c r="T18">
        <v>6.1160806566476822E-2</v>
      </c>
      <c r="U18">
        <v>0.3448798656463623</v>
      </c>
      <c r="V18">
        <v>0.11348952353000641</v>
      </c>
      <c r="AD18">
        <v>5.8970433310605586E-2</v>
      </c>
      <c r="AE18">
        <v>0.37820436432957649</v>
      </c>
      <c r="AF18">
        <v>0.56282522901892662</v>
      </c>
      <c r="AG18">
        <v>0.20326859876513481</v>
      </c>
      <c r="AH18">
        <v>7.7778764069080353E-2</v>
      </c>
      <c r="AI18">
        <v>0.35955661535263062</v>
      </c>
      <c r="AJ18">
        <v>0.12548983097076416</v>
      </c>
      <c r="AK18">
        <v>7.9433433711528778E-2</v>
      </c>
      <c r="AL18">
        <v>0.3928193673491478</v>
      </c>
      <c r="AM18">
        <v>0.52774722874164581</v>
      </c>
      <c r="AN18">
        <v>0.18066245317459106</v>
      </c>
      <c r="AO18">
        <v>6.5108701586723328E-2</v>
      </c>
      <c r="AP18">
        <v>0.34708476066589355</v>
      </c>
      <c r="AQ18">
        <v>0.11555375158786774</v>
      </c>
      <c r="AR18">
        <v>7.7501147054135799E-2</v>
      </c>
      <c r="AS18">
        <v>0.39124174043536186</v>
      </c>
      <c r="AT18">
        <v>0.53125713765621185</v>
      </c>
      <c r="AU18">
        <v>0.18301445245742798</v>
      </c>
      <c r="AV18">
        <v>6.6478610038757324E-2</v>
      </c>
      <c r="AW18">
        <v>0.34824270009994507</v>
      </c>
      <c r="AX18">
        <v>0.11653584241867065</v>
      </c>
    </row>
    <row r="19">
      <c r="A19">
        <v>1980</v>
      </c>
      <c r="B19">
        <v>8.3410475911778081E-2</v>
      </c>
      <c r="C19">
        <v>0.40013215831628801</v>
      </c>
      <c r="D19">
        <v>0.51641104644599278</v>
      </c>
      <c r="E19">
        <v>0.17202342625853484</v>
      </c>
      <c r="F19">
        <v>5.8591880015610283E-2</v>
      </c>
      <c r="G19">
        <v>0.34438762068748474</v>
      </c>
      <c r="H19">
        <v>0.11343154311180115</v>
      </c>
    </row>
    <row r="20">
      <c r="A20">
        <v>1981</v>
      </c>
      <c r="B20">
        <v>8.4803860166242334E-2</v>
      </c>
      <c r="C20">
        <v>0.4061054463804723</v>
      </c>
      <c r="D20">
        <v>0.50902967053432069</v>
      </c>
      <c r="E20">
        <v>0.16668601728797766</v>
      </c>
      <c r="F20">
        <v>5.4288580915072063E-2</v>
      </c>
      <c r="G20">
        <v>0.34234365820884705</v>
      </c>
      <c r="H20">
        <v>0.1123974397778511</v>
      </c>
    </row>
    <row r="21">
      <c r="A21">
        <v>1982</v>
      </c>
      <c r="B21">
        <v>8.7500492404732899E-2</v>
      </c>
      <c r="C21">
        <v>0.41004603400138562</v>
      </c>
      <c r="D21">
        <v>0.50241699081175561</v>
      </c>
      <c r="E21">
        <v>0.1617511697525208</v>
      </c>
      <c r="F21">
        <v>5.0313010422541604E-2</v>
      </c>
      <c r="G21">
        <v>0.34066581726074219</v>
      </c>
      <c r="H21">
        <v>0.11143816262483597</v>
      </c>
    </row>
    <row r="22">
      <c r="A22">
        <v>1983</v>
      </c>
      <c r="B22">
        <v>8.9038425483364159E-2</v>
      </c>
      <c r="C22">
        <v>0.41085958716859661</v>
      </c>
      <c r="D22">
        <v>0.50008632700212907</v>
      </c>
      <c r="E22">
        <v>0.15926099309028255</v>
      </c>
      <c r="F22">
        <v>4.7784996999908402E-2</v>
      </c>
      <c r="G22">
        <v>0.34082531929016113</v>
      </c>
      <c r="H22">
        <v>0.11147599667310715</v>
      </c>
    </row>
    <row r="23">
      <c r="A23">
        <v>1984</v>
      </c>
      <c r="B23">
        <v>8.9818768254940617E-2</v>
      </c>
      <c r="C23">
        <v>0.41042801961520287</v>
      </c>
      <c r="D23">
        <v>0.49975320639605947</v>
      </c>
      <c r="E23">
        <v>0.15803623169126335</v>
      </c>
      <c r="F23">
        <v>4.6169705493710231E-2</v>
      </c>
      <c r="G23">
        <v>0.34171697497367859</v>
      </c>
      <c r="H23">
        <v>0.11186652630567551</v>
      </c>
      <c r="P23">
        <v>9.0237774420529604E-2</v>
      </c>
      <c r="Q23">
        <v>0.40992104262113571</v>
      </c>
      <c r="R23">
        <v>0.49984119832515717</v>
      </c>
      <c r="S23">
        <v>0.15817520022392273</v>
      </c>
      <c r="T23">
        <v>4.6308267861604691E-2</v>
      </c>
      <c r="U23">
        <v>0.34166598320007324</v>
      </c>
      <c r="V23">
        <v>0.11186693608760834</v>
      </c>
      <c r="AD23">
        <v>6.872534763533622E-2</v>
      </c>
      <c r="AE23">
        <v>0.39605048671364784</v>
      </c>
      <c r="AF23">
        <v>0.53522417694330215</v>
      </c>
      <c r="AG23">
        <v>0.17800251394510269</v>
      </c>
      <c r="AH23">
        <v>5.6886561214923859E-2</v>
      </c>
      <c r="AI23">
        <v>0.35722166299819946</v>
      </c>
      <c r="AJ23">
        <v>0.12111595273017883</v>
      </c>
      <c r="AK23">
        <v>8.5410621948540211E-2</v>
      </c>
      <c r="AL23">
        <v>0.40605765208601952</v>
      </c>
      <c r="AM23">
        <v>0.50853173434734344</v>
      </c>
      <c r="AN23">
        <v>0.16355925798416138</v>
      </c>
      <c r="AO23">
        <v>4.96324822306633E-2</v>
      </c>
      <c r="AP23">
        <v>0.34497249126434326</v>
      </c>
      <c r="AQ23">
        <v>0.11392677575349808</v>
      </c>
      <c r="AR23">
        <v>8.2943605724722147E-2</v>
      </c>
      <c r="AS23">
        <v>0.40430103987455368</v>
      </c>
      <c r="AT23">
        <v>0.512755386531353</v>
      </c>
      <c r="AU23">
        <v>0.16599420458078384</v>
      </c>
      <c r="AV23">
        <v>5.0990190356969833E-2</v>
      </c>
      <c r="AW23">
        <v>0.34676116704940796</v>
      </c>
      <c r="AX23">
        <v>0.11500401794910431</v>
      </c>
    </row>
    <row r="24">
      <c r="A24">
        <v>1985</v>
      </c>
      <c r="B24">
        <v>9.1877691212492035E-2</v>
      </c>
      <c r="C24">
        <v>0.40675060649529082</v>
      </c>
      <c r="D24">
        <v>0.5013855616691868</v>
      </c>
      <c r="E24">
        <v>0.16140978933522043</v>
      </c>
      <c r="F24">
        <v>4.8302065440813592E-2</v>
      </c>
      <c r="G24">
        <v>0.33997577428817749</v>
      </c>
      <c r="H24">
        <v>0.11310772597789764</v>
      </c>
    </row>
    <row r="25">
      <c r="A25">
        <v>1986</v>
      </c>
      <c r="B25">
        <v>9.2954258653369343E-2</v>
      </c>
      <c r="C25">
        <v>0.40138789839609507</v>
      </c>
      <c r="D25">
        <v>0.50565658063308883</v>
      </c>
      <c r="E25">
        <v>0.16787208371277212</v>
      </c>
      <c r="F25">
        <v>5.3251178270606325E-2</v>
      </c>
      <c r="G25">
        <v>0.33778449892997742</v>
      </c>
      <c r="H25">
        <v>0.11462090909481049</v>
      </c>
    </row>
    <row r="26">
      <c r="A26">
        <v>1987</v>
      </c>
      <c r="B26">
        <v>9.5004539932872001E-2</v>
      </c>
      <c r="C26">
        <v>0.40000713686205236</v>
      </c>
      <c r="D26">
        <v>0.50499700358097188</v>
      </c>
      <c r="E26">
        <v>0.17059515135705647</v>
      </c>
      <c r="F26">
        <v>5.5827060397109336E-2</v>
      </c>
      <c r="G26">
        <v>0.33440184593200684</v>
      </c>
      <c r="H26">
        <v>0.11476808786392212</v>
      </c>
    </row>
    <row r="27">
      <c r="A27">
        <v>1988</v>
      </c>
      <c r="B27">
        <v>9.655150090062696E-2</v>
      </c>
      <c r="C27">
        <v>0.39859867465675902</v>
      </c>
      <c r="D27">
        <v>0.50484978087621324</v>
      </c>
      <c r="E27">
        <v>0.1735774912946722</v>
      </c>
      <c r="F27">
        <v>5.8905567929032773E-2</v>
      </c>
      <c r="G27">
        <v>0.33127230405807495</v>
      </c>
      <c r="H27">
        <v>0.11467192322015762</v>
      </c>
      <c r="I27">
        <v>9.5896082930266857E-2</v>
      </c>
      <c r="J27">
        <v>0.39056782424449921</v>
      </c>
      <c r="K27">
        <v>0.51353611052036285</v>
      </c>
      <c r="L27">
        <v>0.19351126253604889</v>
      </c>
      <c r="M27">
        <v>7.374921441078186E-2</v>
      </c>
      <c r="N27">
        <v>0.32002484798431396</v>
      </c>
      <c r="O27">
        <v>0.11976204812526703</v>
      </c>
      <c r="P27">
        <v>9.6215821802616119E-2</v>
      </c>
      <c r="Q27">
        <v>0.39858420193195343</v>
      </c>
      <c r="R27">
        <v>0.50519998744130135</v>
      </c>
      <c r="S27">
        <v>0.17356022074818611</v>
      </c>
      <c r="T27">
        <v>5.8901887387037277E-2</v>
      </c>
      <c r="U27">
        <v>0.33163976669311523</v>
      </c>
      <c r="V27">
        <v>0.11465833336114883</v>
      </c>
      <c r="AD27">
        <v>7.2558204992674291E-2</v>
      </c>
      <c r="AE27">
        <v>0.38235187530517578</v>
      </c>
      <c r="AF27">
        <v>0.54508993402123451</v>
      </c>
      <c r="AG27">
        <v>0.19417152181267738</v>
      </c>
      <c r="AH27">
        <v>7.0244289934635162E-2</v>
      </c>
      <c r="AI27">
        <v>0.35091841220855713</v>
      </c>
      <c r="AJ27">
        <v>0.12392723560333252</v>
      </c>
      <c r="AK27">
        <v>8.8415806647390127E-2</v>
      </c>
      <c r="AL27">
        <v>0.39057032018899918</v>
      </c>
      <c r="AM27">
        <v>0.52101388946175575</v>
      </c>
      <c r="AN27">
        <v>0.1830420084297657</v>
      </c>
      <c r="AO27">
        <v>6.4738184213638306E-2</v>
      </c>
      <c r="AP27">
        <v>0.33797186613082886</v>
      </c>
      <c r="AQ27">
        <v>0.1183038204908371</v>
      </c>
      <c r="AR27">
        <v>8.5965170059353113E-2</v>
      </c>
      <c r="AS27">
        <v>0.38871479034423828</v>
      </c>
      <c r="AT27">
        <v>0.52532005310058594</v>
      </c>
      <c r="AU27">
        <v>0.18537360429763794</v>
      </c>
      <c r="AV27">
        <v>6.6053643822669983E-2</v>
      </c>
      <c r="AW27">
        <v>0.339946448802948</v>
      </c>
      <c r="AX27">
        <v>0.11931996047496796</v>
      </c>
    </row>
    <row r="28">
      <c r="A28">
        <v>1989</v>
      </c>
      <c r="B28">
        <v>9.206358553534813E-2</v>
      </c>
      <c r="C28">
        <v>0.40037809132540519</v>
      </c>
      <c r="D28">
        <v>0.50755860798172436</v>
      </c>
      <c r="E28">
        <v>0.17659251892518849</v>
      </c>
      <c r="F28">
        <v>6.5772492287327844E-2</v>
      </c>
      <c r="G28">
        <v>0.33096608519554138</v>
      </c>
      <c r="H28">
        <v>0.11082002520561218</v>
      </c>
    </row>
    <row r="29">
      <c r="A29">
        <v>1990</v>
      </c>
      <c r="B29">
        <v>8.9328253293880194E-2</v>
      </c>
      <c r="C29">
        <v>0.40789292084437634</v>
      </c>
      <c r="D29">
        <v>0.50277882795092366</v>
      </c>
      <c r="E29">
        <v>0.17205487207882023</v>
      </c>
      <c r="F29">
        <v>6.6053800310052757E-2</v>
      </c>
      <c r="G29">
        <v>0.33072394132614136</v>
      </c>
      <c r="H29">
        <v>0.10600107163190842</v>
      </c>
      <c r="I29">
        <v>8.8522369042038918E-2</v>
      </c>
      <c r="J29">
        <v>0.39627165719866753</v>
      </c>
      <c r="K29">
        <v>0.51520596444606781</v>
      </c>
      <c r="L29">
        <v>0.20067644119262695</v>
      </c>
      <c r="M29">
        <v>8.8545016944408417E-2</v>
      </c>
      <c r="N29">
        <v>0.31452953815460205</v>
      </c>
      <c r="O29">
        <v>0.11213142424821854</v>
      </c>
      <c r="P29">
        <v>8.9242805261164904E-2</v>
      </c>
      <c r="Q29">
        <v>0.4074602946639061</v>
      </c>
      <c r="R29">
        <v>0.5032968744635582</v>
      </c>
      <c r="S29">
        <v>0.17207620292901993</v>
      </c>
      <c r="T29">
        <v>6.609170138835907E-2</v>
      </c>
      <c r="U29">
        <v>0.33122068643569946</v>
      </c>
      <c r="V29">
        <v>0.10598450154066086</v>
      </c>
      <c r="AD29">
        <v>6.8332271417602897E-2</v>
      </c>
      <c r="AE29">
        <v>0.39302100986242294</v>
      </c>
      <c r="AF29">
        <v>0.53864672407507896</v>
      </c>
      <c r="AG29">
        <v>0.19103631004691124</v>
      </c>
      <c r="AH29">
        <v>7.7101580798625946E-2</v>
      </c>
      <c r="AI29">
        <v>0.34761041402816772</v>
      </c>
      <c r="AJ29">
        <v>0.113934725522995</v>
      </c>
      <c r="AK29">
        <v>7.8917458420619369E-2</v>
      </c>
      <c r="AL29">
        <v>0.39711834490299225</v>
      </c>
      <c r="AM29">
        <v>0.52396418899297714</v>
      </c>
      <c r="AN29">
        <v>0.18621961027383804</v>
      </c>
      <c r="AO29">
        <v>7.5047299265861511E-2</v>
      </c>
      <c r="AP29">
        <v>0.33774459362030029</v>
      </c>
      <c r="AQ29">
        <v>0.11117231100797653</v>
      </c>
      <c r="AR29">
        <v>7.6063396409153938E-2</v>
      </c>
      <c r="AS29">
        <v>0.39483850821852684</v>
      </c>
      <c r="AT29">
        <v>0.52909810468554497</v>
      </c>
      <c r="AU29">
        <v>0.18929680809378624</v>
      </c>
      <c r="AV29">
        <v>7.6880373060703278E-2</v>
      </c>
      <c r="AW29">
        <v>0.33980131149291992</v>
      </c>
      <c r="AX29">
        <v>0.11241643130779266</v>
      </c>
    </row>
    <row r="30">
      <c r="A30">
        <v>1991</v>
      </c>
      <c r="B30">
        <v>8.7234066202899779E-2</v>
      </c>
      <c r="C30">
        <v>0.40622358683084775</v>
      </c>
      <c r="D30">
        <v>0.50654234101140549</v>
      </c>
      <c r="E30">
        <v>0.18103487796530954</v>
      </c>
      <c r="F30">
        <v>7.3222153037496129E-2</v>
      </c>
      <c r="G30">
        <v>0.32550746202468872</v>
      </c>
      <c r="H30">
        <v>0.10781272500753403</v>
      </c>
      <c r="I30">
        <v>8.6398894665762782E-2</v>
      </c>
      <c r="J30">
        <v>0.39669241383671761</v>
      </c>
      <c r="K30">
        <v>0.5169086791574955</v>
      </c>
      <c r="L30">
        <v>0.20457899942994118</v>
      </c>
      <c r="M30">
        <v>9.2930987477302551E-2</v>
      </c>
      <c r="N30">
        <v>0.31232967972755432</v>
      </c>
      <c r="O30">
        <v>0.11164800822734833</v>
      </c>
      <c r="P30">
        <v>8.788708527572453E-2</v>
      </c>
      <c r="Q30">
        <v>0.4047914482653141</v>
      </c>
      <c r="R30">
        <v>0.50732144340872765</v>
      </c>
      <c r="S30">
        <v>0.18135563656687737</v>
      </c>
      <c r="T30">
        <v>7.323051244020462E-2</v>
      </c>
      <c r="U30">
        <v>0.32596582174301147</v>
      </c>
      <c r="V30">
        <v>0.10812512040138245</v>
      </c>
      <c r="AD30">
        <v>6.7041687201708555E-2</v>
      </c>
      <c r="AE30">
        <v>0.39030308276414871</v>
      </c>
      <c r="AF30">
        <v>0.54265523329377174</v>
      </c>
      <c r="AG30">
        <v>0.20217198505997658</v>
      </c>
      <c r="AH30">
        <v>8.6770430207252502E-2</v>
      </c>
      <c r="AI30">
        <v>0.34048324823379517</v>
      </c>
      <c r="AJ30">
        <v>0.11540155112743378</v>
      </c>
      <c r="AK30">
        <v>7.5398536864668131E-2</v>
      </c>
      <c r="AL30">
        <v>0.39318427816033363</v>
      </c>
      <c r="AM30">
        <v>0.53141719102859497</v>
      </c>
      <c r="AN30">
        <v>0.19883933663368225</v>
      </c>
      <c r="AO30">
        <v>8.5607148706912994E-2</v>
      </c>
      <c r="AP30">
        <v>0.33257785439491272</v>
      </c>
      <c r="AQ30">
        <v>0.11323218792676926</v>
      </c>
      <c r="AR30">
        <v>7.2159934556111693E-2</v>
      </c>
      <c r="AS30">
        <v>0.39031701907515526</v>
      </c>
      <c r="AT30">
        <v>0.5375230461359024</v>
      </c>
      <c r="AU30">
        <v>0.20268157124519348</v>
      </c>
      <c r="AV30">
        <v>8.8124565780162811E-2</v>
      </c>
      <c r="AW30">
        <v>0.33484148979187012</v>
      </c>
      <c r="AX30">
        <v>0.11455700546503067</v>
      </c>
    </row>
    <row r="31">
      <c r="A31">
        <v>1992</v>
      </c>
      <c r="B31">
        <v>7.8007372651781981E-2</v>
      </c>
      <c r="C31">
        <v>0.41203081283273424</v>
      </c>
      <c r="D31">
        <v>0.50996178845516316</v>
      </c>
      <c r="E31">
        <v>0.17472747360614538</v>
      </c>
      <c r="F31">
        <v>6.7898176501934748E-2</v>
      </c>
      <c r="G31">
        <v>0.33523431420326233</v>
      </c>
      <c r="H31">
        <v>0.10682930052280426</v>
      </c>
      <c r="I31">
        <v>7.7555417781695724E-2</v>
      </c>
      <c r="J31">
        <v>0.40218932926654816</v>
      </c>
      <c r="K31">
        <v>0.52025521546602249</v>
      </c>
      <c r="L31">
        <v>0.19557227939367294</v>
      </c>
      <c r="M31">
        <v>8.3175219595432281E-2</v>
      </c>
      <c r="N31">
        <v>0.32468295097351074</v>
      </c>
      <c r="O31">
        <v>0.11239705979824066</v>
      </c>
      <c r="P31">
        <v>8.4265389712527394E-2</v>
      </c>
      <c r="Q31">
        <v>0.41352871432900429</v>
      </c>
      <c r="R31">
        <v>0.50220588222146034</v>
      </c>
      <c r="S31">
        <v>0.17703783884644508</v>
      </c>
      <c r="T31">
        <v>6.8585649132728577E-2</v>
      </c>
      <c r="U31">
        <v>0.32516804337501526</v>
      </c>
      <c r="V31">
        <v>0.10845218598842621</v>
      </c>
      <c r="W31">
        <v>8.0879672430455685E-2</v>
      </c>
      <c r="X31">
        <v>0.41584042832255363</v>
      </c>
      <c r="Y31">
        <v>0.5032799057662487</v>
      </c>
      <c r="Z31">
        <v>0.17592919990420341</v>
      </c>
      <c r="AA31">
        <v>6.8348586559295654E-2</v>
      </c>
      <c r="AB31">
        <v>0.32735070586204529</v>
      </c>
      <c r="AC31">
        <v>0.10758061707019806</v>
      </c>
      <c r="AD31">
        <v>5.8978382730856538E-2</v>
      </c>
      <c r="AE31">
        <v>0.4005187414586544</v>
      </c>
      <c r="AF31">
        <v>0.54050284996628761</v>
      </c>
      <c r="AG31">
        <v>0.19165614619851112</v>
      </c>
      <c r="AH31">
        <v>7.7504485845565796E-2</v>
      </c>
      <c r="AI31">
        <v>0.34884670376777649</v>
      </c>
      <c r="AJ31">
        <v>0.11415165662765503</v>
      </c>
      <c r="AK31">
        <v>6.4025681931525469E-2</v>
      </c>
      <c r="AL31">
        <v>0.39792739227414131</v>
      </c>
      <c r="AM31">
        <v>0.53804690018296242</v>
      </c>
      <c r="AN31">
        <v>0.19598497822880745</v>
      </c>
      <c r="AO31">
        <v>8.1004351377487183E-2</v>
      </c>
      <c r="AP31">
        <v>0.34206193685531616</v>
      </c>
      <c r="AQ31">
        <v>0.11498062312602997</v>
      </c>
      <c r="AR31">
        <v>6.0301583260297775E-2</v>
      </c>
      <c r="AS31">
        <v>0.39507788419723511</v>
      </c>
      <c r="AT31">
        <v>0.54462049528956413</v>
      </c>
      <c r="AU31">
        <v>0.20011351630091667</v>
      </c>
      <c r="AV31">
        <v>8.3482652902603149E-2</v>
      </c>
      <c r="AW31">
        <v>0.34450697898864746</v>
      </c>
      <c r="AX31">
        <v>0.11663086712360382</v>
      </c>
    </row>
    <row r="32">
      <c r="A32">
        <v>1993</v>
      </c>
      <c r="B32">
        <v>7.844224743264025E-2</v>
      </c>
      <c r="C32">
        <v>0.40939533746701356</v>
      </c>
      <c r="D32">
        <v>0.512162443256448</v>
      </c>
      <c r="E32">
        <v>0.18807364651421438</v>
      </c>
      <c r="F32">
        <v>7.9118654233742022E-2</v>
      </c>
      <c r="G32">
        <v>0.32408878207206726</v>
      </c>
      <c r="H32">
        <v>0.10895499587059021</v>
      </c>
      <c r="I32">
        <v>7.7937786467373371E-2</v>
      </c>
      <c r="J32">
        <v>0.39749027416110039</v>
      </c>
      <c r="K32">
        <v>0.5245719812810421</v>
      </c>
      <c r="L32">
        <v>0.21624132618308067</v>
      </c>
      <c r="M32">
        <v>0.10092494636774063</v>
      </c>
      <c r="N32">
        <v>0.30833065509796143</v>
      </c>
      <c r="O32">
        <v>0.11531637609004974</v>
      </c>
      <c r="P32">
        <v>9.22059107106179E-2</v>
      </c>
      <c r="Q32">
        <v>0.40400337055325508</v>
      </c>
      <c r="R32">
        <v>0.5037907138466835</v>
      </c>
      <c r="S32">
        <v>0.19073300808668137</v>
      </c>
      <c r="T32">
        <v>7.9772800207138062E-2</v>
      </c>
      <c r="U32">
        <v>0.31305772066116333</v>
      </c>
      <c r="V32">
        <v>0.1109602078795433</v>
      </c>
      <c r="W32">
        <v>8.0717806471511722E-2</v>
      </c>
      <c r="X32">
        <v>0.41066492721438408</v>
      </c>
      <c r="Y32">
        <v>0.50861727073788643</v>
      </c>
      <c r="Z32">
        <v>0.18979038670659065</v>
      </c>
      <c r="AA32">
        <v>7.9577893018722534E-2</v>
      </c>
      <c r="AB32">
        <v>0.31882688403129578</v>
      </c>
      <c r="AC32">
        <v>0.11021248996257782</v>
      </c>
      <c r="AD32">
        <v>6.0207387083210051E-2</v>
      </c>
      <c r="AE32">
        <v>0.39880834147334099</v>
      </c>
      <c r="AF32">
        <v>0.54098430275917053</v>
      </c>
      <c r="AG32">
        <v>0.20558156073093414</v>
      </c>
      <c r="AH32">
        <v>8.8636495172977448E-2</v>
      </c>
      <c r="AI32">
        <v>0.3354027271270752</v>
      </c>
      <c r="AJ32">
        <v>0.1169450655579567</v>
      </c>
      <c r="AK32">
        <v>6.4125579548999667E-2</v>
      </c>
      <c r="AL32">
        <v>0.39069120958447456</v>
      </c>
      <c r="AM32">
        <v>0.54518324509263039</v>
      </c>
      <c r="AN32">
        <v>0.21483876183629036</v>
      </c>
      <c r="AO32">
        <v>9.6002928912639618E-2</v>
      </c>
      <c r="AP32">
        <v>0.33034449815750122</v>
      </c>
      <c r="AQ32">
        <v>0.11883583664894104</v>
      </c>
      <c r="AR32">
        <v>6.0010882560163736E-2</v>
      </c>
      <c r="AS32">
        <v>0.38724926859140396</v>
      </c>
      <c r="AT32">
        <v>0.55273988097906113</v>
      </c>
      <c r="AU32">
        <v>0.22005059570074081</v>
      </c>
      <c r="AV32">
        <v>9.9113136529922485E-2</v>
      </c>
      <c r="AW32">
        <v>0.33268928527832031</v>
      </c>
      <c r="AX32">
        <v>0.12093745917081833</v>
      </c>
    </row>
    <row r="33" ht="14.25" customHeight="true">
      <c r="A33">
        <v>1994</v>
      </c>
      <c r="B33">
        <v>7.7550276707179747E-2</v>
      </c>
      <c r="C33">
        <v>0.41044238935300548</v>
      </c>
      <c r="D33">
        <v>0.51200734475493559</v>
      </c>
      <c r="E33">
        <v>0.19323830686172438</v>
      </c>
      <c r="F33">
        <v>8.2036718725849084E-2</v>
      </c>
      <c r="G33">
        <v>0.31876903772354126</v>
      </c>
      <c r="H33">
        <v>0.11120159178972244</v>
      </c>
      <c r="I33">
        <v>7.7294468646869091E-2</v>
      </c>
      <c r="J33">
        <v>0.40534234419465082</v>
      </c>
      <c r="K33">
        <v>0.51736319810152054</v>
      </c>
      <c r="L33">
        <v>0.20470447093248359</v>
      </c>
      <c r="M33">
        <v>9.0610094368457794E-2</v>
      </c>
      <c r="N33">
        <v>0.31265872716903687</v>
      </c>
      <c r="O33">
        <v>0.11409437656402588</v>
      </c>
      <c r="P33">
        <v>9.6090648788958746E-2</v>
      </c>
      <c r="Q33">
        <v>0.39870163053274199</v>
      </c>
      <c r="R33">
        <v>0.50520770251750935</v>
      </c>
      <c r="S33">
        <v>0.19615761190652839</v>
      </c>
      <c r="T33">
        <v>8.2739882171153994E-2</v>
      </c>
      <c r="U33">
        <v>0.30905008316040039</v>
      </c>
      <c r="V33">
        <v>0.11341772973537445</v>
      </c>
      <c r="W33">
        <v>7.9987328732386204E-2</v>
      </c>
      <c r="X33">
        <v>0.41118700429797106</v>
      </c>
      <c r="Y33">
        <v>0.50882563367485978</v>
      </c>
      <c r="Z33">
        <v>0.19472609832882881</v>
      </c>
      <c r="AA33">
        <v>8.2452766597270993E-2</v>
      </c>
      <c r="AB33">
        <v>0.31409952044487</v>
      </c>
      <c r="AC33">
        <v>0.11227332800626755</v>
      </c>
      <c r="AD33">
        <v>5.8935557492077378E-2</v>
      </c>
      <c r="AE33">
        <v>0.39556305110454548</v>
      </c>
      <c r="AF33">
        <v>0.54550139605998937</v>
      </c>
      <c r="AG33">
        <v>0.21675124764442438</v>
      </c>
      <c r="AH33">
        <v>9.64243710041046E-2</v>
      </c>
      <c r="AI33">
        <v>0.3287501335144043</v>
      </c>
      <c r="AJ33">
        <v>0.12032687664031982</v>
      </c>
      <c r="AK33">
        <v>6.2545090680941898E-2</v>
      </c>
      <c r="AL33">
        <v>0.3885799497365961</v>
      </c>
      <c r="AM33">
        <v>0.54887497052550205</v>
      </c>
      <c r="AN33">
        <v>0.22512667998671501</v>
      </c>
      <c r="AO33">
        <v>0.103988207876682</v>
      </c>
      <c r="AP33">
        <v>0.32374829053878784</v>
      </c>
      <c r="AQ33">
        <v>0.12113846838474274</v>
      </c>
      <c r="AR33">
        <v>5.8170158183202175E-2</v>
      </c>
      <c r="AS33">
        <v>0.38458879664540319</v>
      </c>
      <c r="AT33">
        <v>0.55724104866385549</v>
      </c>
      <c r="AU33">
        <v>0.23126408085227049</v>
      </c>
      <c r="AV33">
        <v>0.107849165797234</v>
      </c>
      <c r="AW33">
        <v>0.32597696781158447</v>
      </c>
      <c r="AX33">
        <v>0.12341491132974625</v>
      </c>
    </row>
    <row r="34">
      <c r="A34">
        <v>1995</v>
      </c>
      <c r="B34">
        <v>7.983392958349135E-2</v>
      </c>
      <c r="C34">
        <v>0.40900683360128082</v>
      </c>
      <c r="D34">
        <v>0.5111592226333167</v>
      </c>
      <c r="E34">
        <v>0.19640147322504325</v>
      </c>
      <c r="F34">
        <v>8.2785420190220144E-2</v>
      </c>
      <c r="G34">
        <v>0.31475773453712463</v>
      </c>
      <c r="H34">
        <v>0.11361605674028397</v>
      </c>
      <c r="I34">
        <v>7.9758392646908621E-2</v>
      </c>
      <c r="J34">
        <v>0.40779890865087542</v>
      </c>
      <c r="K34">
        <v>0.51244267821311973</v>
      </c>
      <c r="L34">
        <v>0.19912202656269068</v>
      </c>
      <c r="M34">
        <v>8.4735870361328097E-2</v>
      </c>
      <c r="N34">
        <v>0.31332066655158997</v>
      </c>
      <c r="O34">
        <v>0.11438615620136261</v>
      </c>
      <c r="P34">
        <v>9.1949442401528386E-2</v>
      </c>
      <c r="Q34">
        <v>0.4011257663369176</v>
      </c>
      <c r="R34">
        <v>0.50692474842071589</v>
      </c>
      <c r="S34">
        <v>0.1997941136360169</v>
      </c>
      <c r="T34">
        <v>8.3502121269702897E-2</v>
      </c>
      <c r="U34">
        <v>0.30713063478469849</v>
      </c>
      <c r="V34">
        <v>0.11629199236631393</v>
      </c>
      <c r="W34">
        <v>8.1703890347853247E-2</v>
      </c>
      <c r="X34">
        <v>0.40894601121544782</v>
      </c>
      <c r="Y34">
        <v>0.50935005769133523</v>
      </c>
      <c r="Z34">
        <v>0.19747897610068321</v>
      </c>
      <c r="AA34">
        <v>8.3115637302398696E-2</v>
      </c>
      <c r="AB34">
        <v>0.31187108159065247</v>
      </c>
      <c r="AC34">
        <v>0.11436333507299423</v>
      </c>
      <c r="AD34">
        <v>5.932849878445258E-2</v>
      </c>
      <c r="AE34">
        <v>0.39035650342702821</v>
      </c>
      <c r="AF34">
        <v>0.55031496658921242</v>
      </c>
      <c r="AG34">
        <v>0.2276083715260025</v>
      </c>
      <c r="AH34">
        <v>0.10215393453836399</v>
      </c>
      <c r="AI34">
        <v>0.32270660996437073</v>
      </c>
      <c r="AJ34">
        <v>0.12545444071292877</v>
      </c>
      <c r="AK34">
        <v>6.4405826386064249E-2</v>
      </c>
      <c r="AL34">
        <v>0.38351923227310236</v>
      </c>
      <c r="AM34">
        <v>0.55207491666078623</v>
      </c>
      <c r="AN34">
        <v>0.23281498998403521</v>
      </c>
      <c r="AO34">
        <v>0.108383201062679</v>
      </c>
      <c r="AP34">
        <v>0.31925994157791138</v>
      </c>
      <c r="AQ34">
        <v>0.1244317889213562</v>
      </c>
      <c r="AR34">
        <v>5.9864093782380293E-2</v>
      </c>
      <c r="AS34">
        <v>0.37912203371524761</v>
      </c>
      <c r="AT34">
        <v>0.56101385131478265</v>
      </c>
      <c r="AU34">
        <v>0.23985594883561173</v>
      </c>
      <c r="AV34">
        <v>0.11271061003208201</v>
      </c>
      <c r="AW34">
        <v>0.32115790247917175</v>
      </c>
      <c r="AX34">
        <v>0.12714533507823944</v>
      </c>
    </row>
    <row r="35">
      <c r="A35">
        <v>1996</v>
      </c>
      <c r="B35">
        <v>7.5599198633941683E-2</v>
      </c>
      <c r="C35">
        <v>0.38432680291714288</v>
      </c>
      <c r="D35">
        <v>0.54007402059689325</v>
      </c>
      <c r="E35">
        <v>0.23320880523975701</v>
      </c>
      <c r="F35">
        <v>0.1042775511404406</v>
      </c>
      <c r="G35">
        <v>0.30686521530151367</v>
      </c>
      <c r="H35">
        <v>0.12893125414848328</v>
      </c>
      <c r="I35">
        <v>7.6191029045730843E-2</v>
      </c>
      <c r="J35">
        <v>0.39075748249888342</v>
      </c>
      <c r="K35">
        <v>0.53305151313543375</v>
      </c>
      <c r="L35">
        <v>0.21369525045156482</v>
      </c>
      <c r="M35">
        <v>8.8439933955669403E-2</v>
      </c>
      <c r="N35">
        <v>0.31935626268386841</v>
      </c>
      <c r="O35">
        <v>0.12525531649589539</v>
      </c>
      <c r="P35">
        <v>8.0431183567270664E-2</v>
      </c>
      <c r="Q35">
        <v>0.37978190928697542</v>
      </c>
      <c r="R35">
        <v>0.53978690505027715</v>
      </c>
      <c r="S35">
        <v>0.23676899075508118</v>
      </c>
      <c r="T35">
        <v>0.104981817305088</v>
      </c>
      <c r="U35">
        <v>0.30301791429519653</v>
      </c>
      <c r="V35">
        <v>0.13178718090057373</v>
      </c>
      <c r="W35">
        <v>7.7929832274094224E-2</v>
      </c>
      <c r="X35">
        <v>0.38574107736349128</v>
      </c>
      <c r="Y35">
        <v>0.53632910177111581</v>
      </c>
      <c r="Z35">
        <v>0.23370565101504281</v>
      </c>
      <c r="AA35">
        <v>0.10449448972940401</v>
      </c>
      <c r="AB35">
        <v>0.302623450756073</v>
      </c>
      <c r="AC35">
        <v>0.12921115756034851</v>
      </c>
      <c r="AD35">
        <v>5.6148303090594709E-2</v>
      </c>
      <c r="AE35">
        <v>0.366175808012485</v>
      </c>
      <c r="AF35">
        <v>0.57767591997981027</v>
      </c>
      <c r="AG35">
        <v>0.26654889807105031</v>
      </c>
      <c r="AH35">
        <v>0.12394209951162299</v>
      </c>
      <c r="AI35">
        <v>0.31112700700759888</v>
      </c>
      <c r="AJ35">
        <v>0.14260679483413696</v>
      </c>
      <c r="AK35">
        <v>6.048365682363515E-2</v>
      </c>
      <c r="AL35">
        <v>0.35073730349540733</v>
      </c>
      <c r="AM35">
        <v>0.58877906203270047</v>
      </c>
      <c r="AN35">
        <v>0.28291637450456641</v>
      </c>
      <c r="AO35">
        <v>0.13871021568775199</v>
      </c>
      <c r="AP35">
        <v>0.30586269497871399</v>
      </c>
      <c r="AQ35">
        <v>0.14420616626739502</v>
      </c>
      <c r="AR35">
        <v>5.5900342995300861E-2</v>
      </c>
      <c r="AS35">
        <v>0.34526157751679387</v>
      </c>
      <c r="AT35">
        <v>0.59883812069892872</v>
      </c>
      <c r="AU35">
        <v>0.29184757173061371</v>
      </c>
      <c r="AV35">
        <v>0.14410731196403501</v>
      </c>
      <c r="AW35">
        <v>0.30699053406715393</v>
      </c>
      <c r="AX35">
        <v>0.14774025976657867</v>
      </c>
    </row>
    <row r="36">
      <c r="A36">
        <v>1997</v>
      </c>
      <c r="B36">
        <v>7.2579145133972678E-2</v>
      </c>
      <c r="C36">
        <v>0.37502984973248782</v>
      </c>
      <c r="D36">
        <v>0.55239099960935611</v>
      </c>
      <c r="E36">
        <v>0.253113105669034</v>
      </c>
      <c r="F36">
        <v>0.11530914148297391</v>
      </c>
      <c r="G36">
        <v>0.2992779016494751</v>
      </c>
      <c r="H36">
        <v>0.13780395686626434</v>
      </c>
      <c r="I36">
        <v>7.3096236214041849E-2</v>
      </c>
      <c r="J36">
        <v>0.38242655619978883</v>
      </c>
      <c r="K36">
        <v>0.54447720572352476</v>
      </c>
      <c r="L36">
        <v>0.23038015142083171</v>
      </c>
      <c r="M36">
        <v>9.6780441701412201E-2</v>
      </c>
      <c r="N36">
        <v>0.31409704685211182</v>
      </c>
      <c r="O36">
        <v>0.13359971344470978</v>
      </c>
      <c r="P36">
        <v>7.8849715879187071E-2</v>
      </c>
      <c r="Q36">
        <v>0.37047573179006554</v>
      </c>
      <c r="R36">
        <v>0.55067456886172217</v>
      </c>
      <c r="S36">
        <v>0.25490358844399419</v>
      </c>
      <c r="T36">
        <v>0.11576926708221399</v>
      </c>
      <c r="U36">
        <v>0.29577097296714783</v>
      </c>
      <c r="V36">
        <v>0.13913431763648987</v>
      </c>
      <c r="W36">
        <v>7.5318423565477216E-2</v>
      </c>
      <c r="X36">
        <v>0.37533557042479504</v>
      </c>
      <c r="Y36">
        <v>0.54934598878026075</v>
      </c>
      <c r="Z36">
        <v>0.25294525548815783</v>
      </c>
      <c r="AA36">
        <v>0.115450114011765</v>
      </c>
      <c r="AB36">
        <v>0.29640072584152222</v>
      </c>
      <c r="AC36">
        <v>0.13749514520168304</v>
      </c>
      <c r="AD36">
        <v>5.4192530224099769E-2</v>
      </c>
      <c r="AE36">
        <v>0.35916442424058931</v>
      </c>
      <c r="AF36">
        <v>0.58664304390549726</v>
      </c>
      <c r="AG36">
        <v>0.28229659423232123</v>
      </c>
      <c r="AH36">
        <v>0.131569474935532</v>
      </c>
      <c r="AI36">
        <v>0.30434644222259521</v>
      </c>
      <c r="AJ36">
        <v>0.15072712302207947</v>
      </c>
      <c r="AK36">
        <v>5.7906594825908618E-2</v>
      </c>
      <c r="AL36">
        <v>0.33459383249282848</v>
      </c>
      <c r="AM36">
        <v>0.60749956965446483</v>
      </c>
      <c r="AN36">
        <v>0.31151632964611081</v>
      </c>
      <c r="AO36">
        <v>0.15665549039840701</v>
      </c>
      <c r="AP36">
        <v>0.29598322510719299</v>
      </c>
      <c r="AQ36">
        <v>0.15486083924770355</v>
      </c>
      <c r="AR36">
        <v>5.3074114257469773E-2</v>
      </c>
      <c r="AS36">
        <v>0.32827888056635868</v>
      </c>
      <c r="AT36">
        <v>0.61864700168371256</v>
      </c>
      <c r="AU36">
        <v>0.32197610288858458</v>
      </c>
      <c r="AV36">
        <v>0.16296723484993</v>
      </c>
      <c r="AW36">
        <v>0.29667091369628906</v>
      </c>
      <c r="AX36">
        <v>0.15900887548923492</v>
      </c>
    </row>
    <row r="37">
      <c r="A37">
        <v>1998</v>
      </c>
      <c r="B37">
        <v>7.0072996575526098E-2</v>
      </c>
      <c r="C37">
        <v>0.36664274704086053</v>
      </c>
      <c r="D37">
        <v>0.56328425610349053</v>
      </c>
      <c r="E37">
        <v>0.26698581169790703</v>
      </c>
      <c r="F37">
        <v>0.12071241450498624</v>
      </c>
      <c r="G37">
        <v>0.29629844427108765</v>
      </c>
      <c r="H37">
        <v>0.1462734043598175</v>
      </c>
      <c r="I37">
        <v>7.0496421307325363E-2</v>
      </c>
      <c r="J37">
        <v>0.37271993979811652</v>
      </c>
      <c r="K37">
        <v>0.55678363144397791</v>
      </c>
      <c r="L37">
        <v>0.2473312243819239</v>
      </c>
      <c r="M37">
        <v>0.104381933808327</v>
      </c>
      <c r="N37">
        <v>0.30945241451263428</v>
      </c>
      <c r="O37">
        <v>0.14294928312301636</v>
      </c>
      <c r="P37">
        <v>7.5162678956985529E-2</v>
      </c>
      <c r="Q37">
        <v>0.36260521784424821</v>
      </c>
      <c r="R37">
        <v>0.56223208084702581</v>
      </c>
      <c r="S37">
        <v>0.26767067983746573</v>
      </c>
      <c r="T37">
        <v>0.12090281397104299</v>
      </c>
      <c r="U37">
        <v>0.29456141591072083</v>
      </c>
      <c r="V37">
        <v>0.14676786959171295</v>
      </c>
      <c r="W37">
        <v>7.2834081249311622E-2</v>
      </c>
      <c r="X37">
        <v>0.36559591442346573</v>
      </c>
      <c r="Y37">
        <v>0.56156999990344059</v>
      </c>
      <c r="Z37">
        <v>0.26613294705748558</v>
      </c>
      <c r="AA37">
        <v>0.120752215385437</v>
      </c>
      <c r="AB37">
        <v>0.29543706774711609</v>
      </c>
      <c r="AC37">
        <v>0.14538073539733887</v>
      </c>
      <c r="AD37">
        <v>5.0157276506070075E-2</v>
      </c>
      <c r="AE37">
        <v>0.35188098996877648</v>
      </c>
      <c r="AF37">
        <v>0.59796174988150619</v>
      </c>
      <c r="AG37">
        <v>0.2965853996574882</v>
      </c>
      <c r="AH37">
        <v>0.13622476160526301</v>
      </c>
      <c r="AI37">
        <v>0.3013763427734375</v>
      </c>
      <c r="AJ37">
        <v>0.16036063432693481</v>
      </c>
      <c r="AK37">
        <v>5.6549350265413467E-2</v>
      </c>
      <c r="AL37">
        <v>0.32119850441813513</v>
      </c>
      <c r="AM37">
        <v>0.62225216254591842</v>
      </c>
      <c r="AN37">
        <v>0.3329126499593254</v>
      </c>
      <c r="AO37">
        <v>0.16715769469738001</v>
      </c>
      <c r="AP37">
        <v>0.28933951258659363</v>
      </c>
      <c r="AQ37">
        <v>0.16575495898723602</v>
      </c>
      <c r="AR37">
        <v>5.1652896683663199E-2</v>
      </c>
      <c r="AS37">
        <v>0.31448689848184597</v>
      </c>
      <c r="AT37">
        <v>0.63386022299528078</v>
      </c>
      <c r="AU37">
        <v>0.34423685073852472</v>
      </c>
      <c r="AV37">
        <v>0.17388965189456901</v>
      </c>
      <c r="AW37">
        <v>0.28962337970733643</v>
      </c>
      <c r="AX37">
        <v>0.17034719884395599</v>
      </c>
    </row>
    <row r="38">
      <c r="A38">
        <v>1999</v>
      </c>
      <c r="B38">
        <v>6.9947190695300143E-2</v>
      </c>
      <c r="C38">
        <v>0.3613127582195817</v>
      </c>
      <c r="D38">
        <v>0.56874008476223248</v>
      </c>
      <c r="E38">
        <v>0.27827830611336329</v>
      </c>
      <c r="F38">
        <v>0.12599247689386006</v>
      </c>
      <c r="G38">
        <v>0.29046177864074707</v>
      </c>
      <c r="H38">
        <v>0.15228582918643951</v>
      </c>
      <c r="I38">
        <v>7.0426945341750993E-2</v>
      </c>
      <c r="J38">
        <v>0.36681684851646379</v>
      </c>
      <c r="K38">
        <v>0.56275621801614828</v>
      </c>
      <c r="L38">
        <v>0.26083768904209131</v>
      </c>
      <c r="M38">
        <v>0.11339309811592101</v>
      </c>
      <c r="N38">
        <v>0.30191853642463684</v>
      </c>
      <c r="O38">
        <v>0.14744459092617035</v>
      </c>
      <c r="P38">
        <v>7.3654744075611261E-2</v>
      </c>
      <c r="Q38">
        <v>0.35865770280361164</v>
      </c>
      <c r="R38">
        <v>0.56768755242228641</v>
      </c>
      <c r="S38">
        <v>0.27934209629893336</v>
      </c>
      <c r="T38">
        <v>0.12623412907123599</v>
      </c>
      <c r="U38">
        <v>0.28834545612335205</v>
      </c>
      <c r="V38">
        <v>0.15310797095298767</v>
      </c>
      <c r="W38">
        <v>7.1476414799690177E-2</v>
      </c>
      <c r="X38">
        <v>0.36028285697102519</v>
      </c>
      <c r="Y38">
        <v>0.56824071332812365</v>
      </c>
      <c r="Z38">
        <v>0.27788018062710762</v>
      </c>
      <c r="AA38">
        <v>0.12606088817119601</v>
      </c>
      <c r="AB38">
        <v>0.29036054015159607</v>
      </c>
      <c r="AC38">
        <v>0.15181928873062134</v>
      </c>
      <c r="AD38">
        <v>5.0044610397890217E-2</v>
      </c>
      <c r="AE38">
        <v>0.35413945466279995</v>
      </c>
      <c r="AF38">
        <v>0.59581596404314086</v>
      </c>
      <c r="AG38">
        <v>0.2976113483309748</v>
      </c>
      <c r="AH38">
        <v>0.13432745635509499</v>
      </c>
      <c r="AI38">
        <v>0.29820463061332703</v>
      </c>
      <c r="AJ38">
        <v>0.16328389942646027</v>
      </c>
      <c r="AK38">
        <v>5.5624538799747818E-2</v>
      </c>
      <c r="AL38">
        <v>0.31146686896681791</v>
      </c>
      <c r="AM38">
        <v>0.63290861248970054</v>
      </c>
      <c r="AN38">
        <v>0.35198579728603357</v>
      </c>
      <c r="AO38">
        <v>0.17564903199672699</v>
      </c>
      <c r="AP38">
        <v>0.28092283010482788</v>
      </c>
      <c r="AQ38">
        <v>0.17633676528930664</v>
      </c>
      <c r="AR38">
        <v>5.1339952507987605E-2</v>
      </c>
      <c r="AS38">
        <v>0.30554082244634601</v>
      </c>
      <c r="AT38">
        <v>0.64311924204230264</v>
      </c>
      <c r="AU38">
        <v>0.36219129338860467</v>
      </c>
      <c r="AV38">
        <v>0.18155971169471699</v>
      </c>
      <c r="AW38">
        <v>0.28092795610427856</v>
      </c>
      <c r="AX38">
        <v>0.18063157796859741</v>
      </c>
    </row>
    <row r="39">
      <c r="A39">
        <v>2000</v>
      </c>
      <c r="B39">
        <v>6.9030913235639119E-2</v>
      </c>
      <c r="C39">
        <v>0.3604163332005853</v>
      </c>
      <c r="D39">
        <v>0.57055277395756498</v>
      </c>
      <c r="E39">
        <v>0.281085185954695</v>
      </c>
      <c r="F39">
        <v>0.12688076508258692</v>
      </c>
      <c r="G39">
        <v>0.28946757316589355</v>
      </c>
      <c r="H39">
        <v>0.15420442819595337</v>
      </c>
      <c r="I39">
        <v>6.9566124584525837E-2</v>
      </c>
      <c r="J39">
        <v>0.36498922854661908</v>
      </c>
      <c r="K39">
        <v>0.56544468179345098</v>
      </c>
      <c r="L39">
        <v>0.26606510207056999</v>
      </c>
      <c r="M39">
        <v>0.115764245390892</v>
      </c>
      <c r="N39">
        <v>0.29937958717346191</v>
      </c>
      <c r="O39">
        <v>0.15030086040496826</v>
      </c>
      <c r="P39">
        <v>7.0287434151396128E-2</v>
      </c>
      <c r="Q39">
        <v>0.35774916410446189</v>
      </c>
      <c r="R39">
        <v>0.57196339219808534</v>
      </c>
      <c r="S39">
        <v>0.28263646364212036</v>
      </c>
      <c r="T39">
        <v>0.12712265551090199</v>
      </c>
      <c r="U39">
        <v>0.28932693600654602</v>
      </c>
      <c r="V39">
        <v>0.15551380813121796</v>
      </c>
      <c r="W39">
        <v>6.9683931767940577E-2</v>
      </c>
      <c r="X39">
        <v>0.35921580344438581</v>
      </c>
      <c r="Y39">
        <v>0.57110021635890029</v>
      </c>
      <c r="Z39">
        <v>0.28105886653065731</v>
      </c>
      <c r="AA39">
        <v>0.12693771719932601</v>
      </c>
      <c r="AB39">
        <v>0.29004135727882385</v>
      </c>
      <c r="AC39">
        <v>0.15412114560604095</v>
      </c>
      <c r="AD39">
        <v>5.1521731016691746E-2</v>
      </c>
      <c r="AE39">
        <v>0.35238150879740732</v>
      </c>
      <c r="AF39">
        <v>0.59609678387641829</v>
      </c>
      <c r="AG39">
        <v>0.2991210669279093</v>
      </c>
      <c r="AH39">
        <v>0.13496367633342701</v>
      </c>
      <c r="AI39">
        <v>0.29697570204734802</v>
      </c>
      <c r="AJ39">
        <v>0.16415739059448242</v>
      </c>
      <c r="AK39">
        <v>5.4723087465390549E-2</v>
      </c>
      <c r="AL39">
        <v>0.30916615575551981</v>
      </c>
      <c r="AM39">
        <v>0.63611079379916236</v>
      </c>
      <c r="AN39">
        <v>0.35738075152039539</v>
      </c>
      <c r="AO39">
        <v>0.17677111923694599</v>
      </c>
      <c r="AP39">
        <v>0.27873003482818604</v>
      </c>
      <c r="AQ39">
        <v>0.18060962855815887</v>
      </c>
      <c r="AR39">
        <v>5.0076052313670551E-2</v>
      </c>
      <c r="AS39">
        <v>0.30276595056056971</v>
      </c>
      <c r="AT39">
        <v>0.6471580415964121</v>
      </c>
      <c r="AU39">
        <v>0.3684472143650051</v>
      </c>
      <c r="AV39">
        <v>0.18308274447917899</v>
      </c>
      <c r="AW39">
        <v>0.27871081233024597</v>
      </c>
      <c r="AX39">
        <v>0.18536446988582611</v>
      </c>
    </row>
    <row r="40">
      <c r="A40">
        <v>2001</v>
      </c>
      <c r="B40">
        <v>7.1053921737468967E-2</v>
      </c>
      <c r="C40">
        <v>0.367878708834043</v>
      </c>
      <c r="D40">
        <v>0.56106733537760944</v>
      </c>
      <c r="E40">
        <v>0.27045844491527898</v>
      </c>
      <c r="F40">
        <v>0.12104198339849902</v>
      </c>
      <c r="G40">
        <v>0.29060888290405273</v>
      </c>
      <c r="H40">
        <v>0.14941646158695221</v>
      </c>
      <c r="I40">
        <v>7.16543507296592E-2</v>
      </c>
      <c r="J40">
        <v>0.37269803136587148</v>
      </c>
      <c r="K40">
        <v>0.55564758554101012</v>
      </c>
      <c r="L40">
        <v>0.25471595302224209</v>
      </c>
      <c r="M40">
        <v>0.109394066035748</v>
      </c>
      <c r="N40">
        <v>0.30093163251876831</v>
      </c>
      <c r="O40">
        <v>0.14532189071178436</v>
      </c>
      <c r="P40">
        <v>7.1053633699193541E-2</v>
      </c>
      <c r="Q40">
        <v>0.36595501005649572</v>
      </c>
      <c r="R40">
        <v>0.56299136579036624</v>
      </c>
      <c r="S40">
        <v>0.27241986989974931</v>
      </c>
      <c r="T40">
        <v>0.121274776756763</v>
      </c>
      <c r="U40">
        <v>0.29057148098945618</v>
      </c>
      <c r="V40">
        <v>0.15114510059356689</v>
      </c>
      <c r="W40">
        <v>7.1843088604509858E-2</v>
      </c>
      <c r="X40">
        <v>0.36545648798346497</v>
      </c>
      <c r="Y40">
        <v>0.56270038709044479</v>
      </c>
      <c r="Z40">
        <v>0.27095296606421482</v>
      </c>
      <c r="AA40">
        <v>0.121167652308941</v>
      </c>
      <c r="AB40">
        <v>0.29174742102622986</v>
      </c>
      <c r="AC40">
        <v>0.14978531002998352</v>
      </c>
      <c r="AD40">
        <v>5.4866325343027697E-2</v>
      </c>
      <c r="AE40">
        <v>0.35474242642521858</v>
      </c>
      <c r="AF40">
        <v>0.59039122983813264</v>
      </c>
      <c r="AG40">
        <v>0.2954719476401807</v>
      </c>
      <c r="AH40">
        <v>0.13421474397182501</v>
      </c>
      <c r="AI40">
        <v>0.29491928219795227</v>
      </c>
      <c r="AJ40">
        <v>0.16125720739364624</v>
      </c>
      <c r="AK40">
        <v>5.6574600283056595E-2</v>
      </c>
      <c r="AL40">
        <v>0.31601303070783576</v>
      </c>
      <c r="AM40">
        <v>0.62741234526038059</v>
      </c>
      <c r="AN40">
        <v>0.35001888498663858</v>
      </c>
      <c r="AO40">
        <v>0.172332778573036</v>
      </c>
      <c r="AP40">
        <v>0.27739346027374268</v>
      </c>
      <c r="AQ40">
        <v>0.17768611013889313</v>
      </c>
      <c r="AR40">
        <v>5.1180538255721289E-2</v>
      </c>
      <c r="AS40">
        <v>0.30873126164078757</v>
      </c>
      <c r="AT40">
        <v>0.64008817449212074</v>
      </c>
      <c r="AU40">
        <v>0.36280323192477282</v>
      </c>
      <c r="AV40">
        <v>0.17966164648532901</v>
      </c>
      <c r="AW40">
        <v>0.27728495001792908</v>
      </c>
      <c r="AX40">
        <v>0.18314158916473389</v>
      </c>
    </row>
    <row r="41">
      <c r="A41">
        <v>2002</v>
      </c>
      <c r="B41">
        <v>7.3819966394469277E-2</v>
      </c>
      <c r="C41">
        <v>0.3801389591257508</v>
      </c>
      <c r="D41">
        <v>0.54604106737183877</v>
      </c>
      <c r="E41">
        <v>0.253971453684186</v>
      </c>
      <c r="F41">
        <v>0.11116673046085737</v>
      </c>
      <c r="G41">
        <v>0.29206961393356323</v>
      </c>
      <c r="H41">
        <v>0.14280472695827484</v>
      </c>
      <c r="I41">
        <v>7.4600930791348136E-2</v>
      </c>
      <c r="J41">
        <v>0.38474378734826981</v>
      </c>
      <c r="K41">
        <v>0.54065526649355899</v>
      </c>
      <c r="L41">
        <v>0.23969845846295401</v>
      </c>
      <c r="M41">
        <v>0.100702673196793</v>
      </c>
      <c r="N41">
        <v>0.30095681548118591</v>
      </c>
      <c r="O41">
        <v>0.13899578154087067</v>
      </c>
      <c r="P41">
        <v>7.242857851088047E-2</v>
      </c>
      <c r="Q41">
        <v>0.3781120441853999</v>
      </c>
      <c r="R41">
        <v>0.54945934191346102</v>
      </c>
      <c r="S41">
        <v>0.25591159984469408</v>
      </c>
      <c r="T41">
        <v>0.111406959593296</v>
      </c>
      <c r="U41">
        <v>0.29354774951934814</v>
      </c>
      <c r="V41">
        <v>0.14450463652610779</v>
      </c>
      <c r="W41">
        <v>7.4234374100342379E-2</v>
      </c>
      <c r="X41">
        <v>0.37660507112741493</v>
      </c>
      <c r="Y41">
        <v>0.54916053265333198</v>
      </c>
      <c r="Z41">
        <v>0.255053840577602</v>
      </c>
      <c r="AA41">
        <v>0.11132900416851001</v>
      </c>
      <c r="AB41">
        <v>0.29410669207572937</v>
      </c>
      <c r="AC41">
        <v>0.14372484385967255</v>
      </c>
      <c r="AD41">
        <v>5.5421802651835606E-2</v>
      </c>
      <c r="AE41">
        <v>0.3606334663927554</v>
      </c>
      <c r="AF41">
        <v>0.58394471928477265</v>
      </c>
      <c r="AG41">
        <v>0.28906225040554967</v>
      </c>
      <c r="AH41">
        <v>0.13171835243701899</v>
      </c>
      <c r="AI41">
        <v>0.29488247632980347</v>
      </c>
      <c r="AJ41">
        <v>0.15734389424324036</v>
      </c>
      <c r="AK41">
        <v>5.8783903019502814E-2</v>
      </c>
      <c r="AL41">
        <v>0.32846906781196594</v>
      </c>
      <c r="AM41">
        <v>0.61274702847003948</v>
      </c>
      <c r="AN41">
        <v>0.33686545491218567</v>
      </c>
      <c r="AO41">
        <v>0.16443456709384899</v>
      </c>
      <c r="AP41">
        <v>0.27588158845901489</v>
      </c>
      <c r="AQ41">
        <v>0.17243088781833649</v>
      </c>
      <c r="AR41">
        <v>5.3615027572959648E-2</v>
      </c>
      <c r="AS41">
        <v>0.32155578210949892</v>
      </c>
      <c r="AT41">
        <v>0.62482918426394507</v>
      </c>
      <c r="AU41">
        <v>0.3491726405918601</v>
      </c>
      <c r="AV41">
        <v>0.17159041762352001</v>
      </c>
      <c r="AW41">
        <v>0.27565655112266541</v>
      </c>
      <c r="AX41">
        <v>0.17758221924304962</v>
      </c>
    </row>
    <row r="42">
      <c r="A42">
        <v>2003</v>
      </c>
      <c r="B42">
        <v>7.3369726704217084E-2</v>
      </c>
      <c r="C42">
        <v>0.38823785175240166</v>
      </c>
      <c r="D42">
        <v>0.53839243527506597</v>
      </c>
      <c r="E42">
        <v>0.24612493436581057</v>
      </c>
      <c r="F42">
        <v>0.10659963634717178</v>
      </c>
      <c r="G42">
        <v>0.29226750135421753</v>
      </c>
      <c r="H42">
        <v>0.13952529430389404</v>
      </c>
      <c r="I42">
        <v>7.425049087032673E-2</v>
      </c>
      <c r="J42">
        <v>0.39267733320593928</v>
      </c>
      <c r="K42">
        <v>0.53307219967246056</v>
      </c>
      <c r="L42">
        <v>0.2334104143083095</v>
      </c>
      <c r="M42">
        <v>9.7884178161621094E-2</v>
      </c>
      <c r="N42">
        <v>0.299661785364151</v>
      </c>
      <c r="O42">
        <v>0.13552623987197876</v>
      </c>
      <c r="P42">
        <v>6.9672211306169698E-2</v>
      </c>
      <c r="Q42">
        <v>0.38625162094831422</v>
      </c>
      <c r="R42">
        <v>0.54407617077231374</v>
      </c>
      <c r="S42">
        <v>0.2490590997040267</v>
      </c>
      <c r="T42">
        <v>0.106893770396709</v>
      </c>
      <c r="U42">
        <v>0.2950170636177063</v>
      </c>
      <c r="V42">
        <v>0.14216533303260803</v>
      </c>
      <c r="W42">
        <v>7.3772542178630857E-2</v>
      </c>
      <c r="X42">
        <v>0.38394245877861932</v>
      </c>
      <c r="Y42">
        <v>0.54228496551513683</v>
      </c>
      <c r="Z42">
        <v>0.24747551977634388</v>
      </c>
      <c r="AA42">
        <v>0.10675966739654499</v>
      </c>
      <c r="AB42">
        <v>0.29480946063995361</v>
      </c>
      <c r="AC42">
        <v>0.14071585237979889</v>
      </c>
      <c r="AD42">
        <v>5.4010509862564546E-2</v>
      </c>
      <c r="AE42">
        <v>0.36675280705094337</v>
      </c>
      <c r="AF42">
        <v>0.57923670858144827</v>
      </c>
      <c r="AG42">
        <v>0.28403811901807829</v>
      </c>
      <c r="AH42">
        <v>0.129589512944222</v>
      </c>
      <c r="AI42">
        <v>0.29519858956336975</v>
      </c>
      <c r="AJ42">
        <v>0.15444859862327576</v>
      </c>
      <c r="AK42">
        <v>5.8157886611297747E-2</v>
      </c>
      <c r="AL42">
        <v>0.3379469886422154</v>
      </c>
      <c r="AM42">
        <v>0.60389515012502692</v>
      </c>
      <c r="AN42">
        <v>0.33041588962078078</v>
      </c>
      <c r="AO42">
        <v>0.16055321693420399</v>
      </c>
      <c r="AP42">
        <v>0.27347925305366516</v>
      </c>
      <c r="AQ42">
        <v>0.16986267268657684</v>
      </c>
      <c r="AR42">
        <v>5.3634021896868875E-2</v>
      </c>
      <c r="AS42">
        <v>0.33169950917363161</v>
      </c>
      <c r="AT42">
        <v>0.61466649547219199</v>
      </c>
      <c r="AU42">
        <v>0.34159935638308481</v>
      </c>
      <c r="AV42">
        <v>0.167121887207031</v>
      </c>
      <c r="AW42">
        <v>0.27306714653968811</v>
      </c>
      <c r="AX42">
        <v>0.1744774729013443</v>
      </c>
    </row>
    <row r="43">
      <c r="A43">
        <v>2004</v>
      </c>
      <c r="B43">
        <v>7.5019202078407732E-2</v>
      </c>
      <c r="C43">
        <v>0.39527786484054045</v>
      </c>
      <c r="D43">
        <v>0.529702988088111</v>
      </c>
      <c r="E43">
        <v>0.23766264729463285</v>
      </c>
      <c r="F43">
        <v>0.10092222701408296</v>
      </c>
      <c r="G43">
        <v>0.29204034805297852</v>
      </c>
      <c r="H43">
        <v>0.13674041628837585</v>
      </c>
      <c r="I43">
        <v>7.5866771279834197E-2</v>
      </c>
      <c r="J43">
        <v>0.39904086664319094</v>
      </c>
      <c r="K43">
        <v>0.52509241178631816</v>
      </c>
      <c r="L43">
        <v>0.22752690687775612</v>
      </c>
      <c r="M43">
        <v>9.4036802649498E-2</v>
      </c>
      <c r="N43">
        <v>0.2975655198097229</v>
      </c>
      <c r="O43">
        <v>0.13349010050296783</v>
      </c>
      <c r="P43">
        <v>6.709941092412916E-2</v>
      </c>
      <c r="Q43">
        <v>0.39460871741175679</v>
      </c>
      <c r="R43">
        <v>0.53829184919595774</v>
      </c>
      <c r="S43">
        <v>0.24079384654760369</v>
      </c>
      <c r="T43">
        <v>0.101273998618126</v>
      </c>
      <c r="U43">
        <v>0.29749801754951477</v>
      </c>
      <c r="V43">
        <v>0.13951984047889709</v>
      </c>
      <c r="W43">
        <v>7.4711380759254056E-2</v>
      </c>
      <c r="X43">
        <v>0.39077473804354712</v>
      </c>
      <c r="Y43">
        <v>0.53451386094093367</v>
      </c>
      <c r="Z43">
        <v>0.23942190408706671</v>
      </c>
      <c r="AA43">
        <v>0.101161502301693</v>
      </c>
      <c r="AB43">
        <v>0.29509195685386658</v>
      </c>
      <c r="AC43">
        <v>0.13826039433479309</v>
      </c>
      <c r="AD43">
        <v>5.6146018760046018E-2</v>
      </c>
      <c r="AE43">
        <v>0.37566227465868007</v>
      </c>
      <c r="AF43">
        <v>0.56819166243076358</v>
      </c>
      <c r="AG43">
        <v>0.27327612042427057</v>
      </c>
      <c r="AH43">
        <v>0.122972659766674</v>
      </c>
      <c r="AI43">
        <v>0.29491555690765381</v>
      </c>
      <c r="AJ43">
        <v>0.15030345320701599</v>
      </c>
      <c r="AK43">
        <v>5.9606238966807737E-2</v>
      </c>
      <c r="AL43">
        <v>0.34733071550726891</v>
      </c>
      <c r="AM43">
        <v>0.59306307882070597</v>
      </c>
      <c r="AN43">
        <v>0.32074479758739505</v>
      </c>
      <c r="AO43">
        <v>0.15382926166057601</v>
      </c>
      <c r="AP43">
        <v>0.2723182737827301</v>
      </c>
      <c r="AQ43">
        <v>0.16691553592681885</v>
      </c>
      <c r="AR43">
        <v>5.5299420142546296E-2</v>
      </c>
      <c r="AS43">
        <v>0.341410912573338</v>
      </c>
      <c r="AT43">
        <v>0.60328970476985044</v>
      </c>
      <c r="AU43">
        <v>0.33140188083052702</v>
      </c>
      <c r="AV43">
        <v>0.16009888052940399</v>
      </c>
      <c r="AW43">
        <v>0.27188783884048462</v>
      </c>
      <c r="AX43">
        <v>0.17130300402641296</v>
      </c>
    </row>
    <row r="44">
      <c r="A44">
        <v>2005</v>
      </c>
      <c r="B44">
        <v>7.5573027462231462E-2</v>
      </c>
      <c r="C44">
        <v>0.40069147111552139</v>
      </c>
      <c r="D44">
        <v>0.52373547892841921</v>
      </c>
      <c r="E44">
        <v>0.22514246421249728</v>
      </c>
      <c r="F44">
        <v>8.9357882791482698E-2</v>
      </c>
      <c r="G44">
        <v>0.29859301447868347</v>
      </c>
      <c r="H44">
        <v>0.1357845813035965</v>
      </c>
      <c r="I44">
        <v>7.6425833743996877E-2</v>
      </c>
      <c r="J44">
        <v>0.40653946995735202</v>
      </c>
      <c r="K44">
        <v>0.51703467592597052</v>
      </c>
      <c r="L44">
        <v>0.20713396742939949</v>
      </c>
      <c r="M44">
        <v>7.7178180217742906E-2</v>
      </c>
      <c r="N44">
        <v>0.30990070104598999</v>
      </c>
      <c r="O44">
        <v>0.12995578348636627</v>
      </c>
      <c r="P44">
        <v>6.4554251381196096E-2</v>
      </c>
      <c r="Q44">
        <v>0.40151560679078041</v>
      </c>
      <c r="R44">
        <v>0.53393018990755015</v>
      </c>
      <c r="S44">
        <v>0.2270679697394371</v>
      </c>
      <c r="T44">
        <v>8.9525304734706906E-2</v>
      </c>
      <c r="U44">
        <v>0.30686220526695251</v>
      </c>
      <c r="V44">
        <v>0.13754266500473022</v>
      </c>
      <c r="W44">
        <v>7.5622187228873455E-2</v>
      </c>
      <c r="X44">
        <v>0.39618988707661618</v>
      </c>
      <c r="Y44">
        <v>0.52818794175982453</v>
      </c>
      <c r="Z44">
        <v>0.22673159465193748</v>
      </c>
      <c r="AA44">
        <v>8.9576877653598799E-2</v>
      </c>
      <c r="AB44">
        <v>0.30145633220672607</v>
      </c>
      <c r="AC44">
        <v>0.1371547132730484</v>
      </c>
      <c r="AD44">
        <v>5.7711417583050206E-2</v>
      </c>
      <c r="AE44">
        <v>0.37998014315962758</v>
      </c>
      <c r="AF44">
        <v>0.56230840086936884</v>
      </c>
      <c r="AG44">
        <v>0.26266896724700878</v>
      </c>
      <c r="AH44">
        <v>0.10993000119924499</v>
      </c>
      <c r="AI44">
        <v>0.29963943362236023</v>
      </c>
      <c r="AJ44">
        <v>0.15273895859718323</v>
      </c>
      <c r="AK44">
        <v>5.9522554976865698E-2</v>
      </c>
      <c r="AL44">
        <v>0.35751730576157531</v>
      </c>
      <c r="AM44">
        <v>0.58296012505888983</v>
      </c>
      <c r="AN44">
        <v>0.29952377453446477</v>
      </c>
      <c r="AO44">
        <v>0.13663999736309099</v>
      </c>
      <c r="AP44">
        <v>0.2834363579750061</v>
      </c>
      <c r="AQ44">
        <v>0.16288377344608307</v>
      </c>
      <c r="AR44">
        <v>5.5577446240931833E-2</v>
      </c>
      <c r="AS44">
        <v>0.35225748643279053</v>
      </c>
      <c r="AT44">
        <v>0.59216504544019721</v>
      </c>
      <c r="AU44">
        <v>0.30888296663761128</v>
      </c>
      <c r="AV44">
        <v>0.14196999371051799</v>
      </c>
      <c r="AW44">
        <v>0.283282071352005</v>
      </c>
      <c r="AX44">
        <v>0.16691297292709351</v>
      </c>
    </row>
    <row r="45">
      <c r="A45">
        <v>2006</v>
      </c>
      <c r="B45">
        <v>7.3059841601734704E-2</v>
      </c>
      <c r="C45">
        <v>0.39881126662426142</v>
      </c>
      <c r="D45">
        <v>0.5281288846482739</v>
      </c>
      <c r="E45">
        <v>0.22126723826562461</v>
      </c>
      <c r="F45">
        <v>8.4684632678162119E-2</v>
      </c>
      <c r="G45">
        <v>0.30686163902282715</v>
      </c>
      <c r="H45">
        <v>0.13658261299133301</v>
      </c>
      <c r="I45">
        <v>7.3733524652197902E-2</v>
      </c>
      <c r="J45">
        <v>0.40355086326599071</v>
      </c>
      <c r="K45">
        <v>0.52271560579538368</v>
      </c>
      <c r="L45">
        <v>0.20621620863676068</v>
      </c>
      <c r="M45">
        <v>7.5053080916404696E-2</v>
      </c>
      <c r="N45">
        <v>0.31649941205978394</v>
      </c>
      <c r="O45">
        <v>0.13116312026977539</v>
      </c>
      <c r="P45">
        <v>6.2701752991415546E-2</v>
      </c>
      <c r="Q45">
        <v>0.40113535150885504</v>
      </c>
      <c r="R45">
        <v>0.53616289421915997</v>
      </c>
      <c r="S45">
        <v>0.22266076877713198</v>
      </c>
      <c r="T45">
        <v>8.4675118327140794E-2</v>
      </c>
      <c r="U45">
        <v>0.31350213289260864</v>
      </c>
      <c r="V45">
        <v>0.13798564672470093</v>
      </c>
      <c r="W45">
        <v>7.3842421872541322E-2</v>
      </c>
      <c r="X45">
        <v>0.393902998417616</v>
      </c>
      <c r="Y45">
        <v>0.53225455433130242</v>
      </c>
      <c r="Z45">
        <v>0.22278285771608347</v>
      </c>
      <c r="AA45">
        <v>8.4916658699512496E-2</v>
      </c>
      <c r="AB45">
        <v>0.30947169661521912</v>
      </c>
      <c r="AC45">
        <v>0.13786619901657104</v>
      </c>
      <c r="AD45">
        <v>5.8145048591541085E-2</v>
      </c>
      <c r="AE45">
        <v>0.38229135796427738</v>
      </c>
      <c r="AF45">
        <v>0.55956358090043068</v>
      </c>
      <c r="AG45">
        <v>0.25110774859786061</v>
      </c>
      <c r="AH45">
        <v>0.100588418543339</v>
      </c>
      <c r="AI45">
        <v>0.30845582485198975</v>
      </c>
      <c r="AJ45">
        <v>0.15051932632923126</v>
      </c>
      <c r="AK45">
        <v>5.8476902311667751E-2</v>
      </c>
      <c r="AL45">
        <v>0.36151120811700832</v>
      </c>
      <c r="AM45">
        <v>0.58001188933849235</v>
      </c>
      <c r="AN45">
        <v>0.28534229844808534</v>
      </c>
      <c r="AO45">
        <v>0.12694178521633101</v>
      </c>
      <c r="AP45">
        <v>0.29466959834098816</v>
      </c>
      <c r="AQ45">
        <v>0.1584005206823349</v>
      </c>
      <c r="AR45">
        <v>5.4000451811589308E-2</v>
      </c>
      <c r="AS45">
        <v>0.35550533980131099</v>
      </c>
      <c r="AT45">
        <v>0.59049420431256228</v>
      </c>
      <c r="AU45">
        <v>0.29555265977978629</v>
      </c>
      <c r="AV45">
        <v>0.13265840709209401</v>
      </c>
      <c r="AW45">
        <v>0.29494154453277588</v>
      </c>
      <c r="AX45">
        <v>0.16289424896240234</v>
      </c>
    </row>
    <row r="46">
      <c r="A46">
        <v>2007</v>
      </c>
      <c r="B46">
        <v>7.0605668787826176E-2</v>
      </c>
      <c r="C46">
        <v>0.39352522518156674</v>
      </c>
      <c r="D46">
        <v>0.53586914812907238</v>
      </c>
      <c r="E46">
        <v>0.22366487623452769</v>
      </c>
      <c r="F46">
        <v>8.2262210523969384E-2</v>
      </c>
      <c r="G46">
        <v>0.3122042715549469</v>
      </c>
      <c r="H46">
        <v>0.14140266180038452</v>
      </c>
      <c r="I46">
        <v>7.1126060793176252E-2</v>
      </c>
      <c r="J46">
        <v>0.39734869822859809</v>
      </c>
      <c r="K46">
        <v>0.53152528405189536</v>
      </c>
      <c r="L46">
        <v>0.21143878996372228</v>
      </c>
      <c r="M46">
        <v>7.4866719543933896E-2</v>
      </c>
      <c r="N46">
        <v>0.32008650898933411</v>
      </c>
      <c r="O46">
        <v>0.13657207787036896</v>
      </c>
      <c r="P46">
        <v>6.1833971645683092E-2</v>
      </c>
      <c r="Q46">
        <v>0.39814393967390038</v>
      </c>
      <c r="R46">
        <v>0.54002208262682039</v>
      </c>
      <c r="S46">
        <v>0.2241028249263764</v>
      </c>
      <c r="T46">
        <v>8.2214921712875394E-2</v>
      </c>
      <c r="U46">
        <v>0.31591925024986267</v>
      </c>
      <c r="V46">
        <v>0.14188790321350098</v>
      </c>
      <c r="W46">
        <v>7.2111510671675122E-2</v>
      </c>
      <c r="X46">
        <v>0.38984574005007699</v>
      </c>
      <c r="Y46">
        <v>0.53804271295666672</v>
      </c>
      <c r="Z46">
        <v>0.2250379659235478</v>
      </c>
      <c r="AA46">
        <v>8.2458794116973905E-2</v>
      </c>
      <c r="AB46">
        <v>0.31300473213195801</v>
      </c>
      <c r="AC46">
        <v>0.14257916808128357</v>
      </c>
      <c r="AD46">
        <v>5.7827591575915036E-2</v>
      </c>
      <c r="AE46">
        <v>0.37819195911288306</v>
      </c>
      <c r="AF46">
        <v>0.56398049369454384</v>
      </c>
      <c r="AG46">
        <v>0.2493756674230099</v>
      </c>
      <c r="AH46">
        <v>9.5564164221286801E-2</v>
      </c>
      <c r="AI46">
        <v>0.31460481882095337</v>
      </c>
      <c r="AJ46">
        <v>0.1538114994764328</v>
      </c>
      <c r="AK46">
        <v>5.7870329124853022E-2</v>
      </c>
      <c r="AL46">
        <v>0.36143994703888893</v>
      </c>
      <c r="AM46">
        <v>0.58068977296352386</v>
      </c>
      <c r="AN46">
        <v>0.28077891469001781</v>
      </c>
      <c r="AO46">
        <v>0.121056616306305</v>
      </c>
      <c r="AP46">
        <v>0.29991084337234497</v>
      </c>
      <c r="AQ46">
        <v>0.15972229838371277</v>
      </c>
      <c r="AR46">
        <v>5.2925706026144312E-2</v>
      </c>
      <c r="AS46">
        <v>0.35455609858036063</v>
      </c>
      <c r="AT46">
        <v>0.59251825511455558</v>
      </c>
      <c r="AU46">
        <v>0.29219419509172451</v>
      </c>
      <c r="AV46">
        <v>0.127317354083061</v>
      </c>
      <c r="AW46">
        <v>0.30032405257225037</v>
      </c>
      <c r="AX46">
        <v>0.16487684845924377</v>
      </c>
    </row>
    <row r="47">
      <c r="A47">
        <v>2008</v>
      </c>
      <c r="B47">
        <v>6.9463357992465488E-2</v>
      </c>
      <c r="C47">
        <v>0.39852175839410775</v>
      </c>
      <c r="D47">
        <v>0.53201489862845297</v>
      </c>
      <c r="E47">
        <v>0.21586397287706954</v>
      </c>
      <c r="F47">
        <v>7.8400112651711401E-2</v>
      </c>
      <c r="G47">
        <v>0.31615093350410461</v>
      </c>
      <c r="H47">
        <v>0.13746386766433716</v>
      </c>
      <c r="I47">
        <v>7.0267134578898494E-2</v>
      </c>
      <c r="J47">
        <v>0.40321022272110013</v>
      </c>
      <c r="K47">
        <v>0.52652265876531623</v>
      </c>
      <c r="L47">
        <v>0.20339056104421621</v>
      </c>
      <c r="M47">
        <v>7.0367835462093395E-2</v>
      </c>
      <c r="N47">
        <v>0.32313209772109985</v>
      </c>
      <c r="O47">
        <v>0.1330227255821228</v>
      </c>
      <c r="P47">
        <v>6.4073794870637357E-2</v>
      </c>
      <c r="Q47">
        <v>0.40554413199424744</v>
      </c>
      <c r="R47">
        <v>0.53038208931684427</v>
      </c>
      <c r="S47">
        <v>0.2152589038014413</v>
      </c>
      <c r="T47">
        <v>7.82265514135361E-2</v>
      </c>
      <c r="U47">
        <v>0.31512317061424255</v>
      </c>
      <c r="V47">
        <v>0.13703235983848572</v>
      </c>
      <c r="W47">
        <v>7.2817778098397054E-2</v>
      </c>
      <c r="X47">
        <v>0.39543157070875118</v>
      </c>
      <c r="Y47">
        <v>0.53175069019198395</v>
      </c>
      <c r="Z47">
        <v>0.216542262583971</v>
      </c>
      <c r="AA47">
        <v>7.8608006238937406E-2</v>
      </c>
      <c r="AB47">
        <v>0.31520843505859375</v>
      </c>
      <c r="AC47">
        <v>0.13793425261974335</v>
      </c>
      <c r="AD47">
        <v>5.6763120024697876E-2</v>
      </c>
      <c r="AE47">
        <v>0.38015858456492452</v>
      </c>
      <c r="AF47">
        <v>0.56307831034064304</v>
      </c>
      <c r="AG47">
        <v>0.24688207730650899</v>
      </c>
      <c r="AH47">
        <v>9.6536226570606204E-2</v>
      </c>
      <c r="AI47">
        <v>0.31619623303413391</v>
      </c>
      <c r="AJ47">
        <v>0.15034584701061249</v>
      </c>
      <c r="AK47">
        <v>6.0651294304989264E-2</v>
      </c>
      <c r="AL47">
        <v>0.37267104163765963</v>
      </c>
      <c r="AM47">
        <v>0.56667768582701705</v>
      </c>
      <c r="AN47">
        <v>0.26532099768519402</v>
      </c>
      <c r="AO47">
        <v>0.117492325603962</v>
      </c>
      <c r="AP47">
        <v>0.30135670304298401</v>
      </c>
      <c r="AQ47">
        <v>0.14782866835594177</v>
      </c>
      <c r="AR47">
        <v>5.5281336535699679E-2</v>
      </c>
      <c r="AS47">
        <v>0.36482232064008746</v>
      </c>
      <c r="AT47">
        <v>0.57989636063575722</v>
      </c>
      <c r="AU47">
        <v>0.27819657325744618</v>
      </c>
      <c r="AV47">
        <v>0.124941624701023</v>
      </c>
      <c r="AW47">
        <v>0.30169978737831116</v>
      </c>
      <c r="AX47">
        <v>0.15325495600700378</v>
      </c>
    </row>
    <row r="48">
      <c r="A48">
        <v>2009</v>
      </c>
      <c r="B48">
        <v>6.4841845363248607E-2</v>
      </c>
      <c r="C48">
        <v>0.39466039135970388</v>
      </c>
      <c r="D48">
        <v>0.54049773849060923</v>
      </c>
      <c r="E48">
        <v>0.21692695074723803</v>
      </c>
      <c r="F48">
        <v>7.4051588850201272E-2</v>
      </c>
      <c r="G48">
        <v>0.32357078790664673</v>
      </c>
      <c r="H48">
        <v>0.14287535846233368</v>
      </c>
      <c r="I48">
        <v>6.544714316260071E-2</v>
      </c>
      <c r="J48">
        <v>0.39942277967929812</v>
      </c>
      <c r="K48">
        <v>0.53513002768158846</v>
      </c>
      <c r="L48">
        <v>0.2031265534460544</v>
      </c>
      <c r="M48">
        <v>6.5719753503799397E-2</v>
      </c>
      <c r="N48">
        <v>0.33200347423553467</v>
      </c>
      <c r="O48">
        <v>0.13740679621696472</v>
      </c>
      <c r="P48">
        <v>6.3908128533512326E-2</v>
      </c>
      <c r="Q48">
        <v>0.40362127125263181</v>
      </c>
      <c r="R48">
        <v>0.53247053548693613</v>
      </c>
      <c r="S48">
        <v>0.21522867307066917</v>
      </c>
      <c r="T48">
        <v>7.3928020894527394E-2</v>
      </c>
      <c r="U48">
        <v>0.3172418475151062</v>
      </c>
      <c r="V48">
        <v>0.14130064845085144</v>
      </c>
      <c r="W48">
        <v>7.0830304874107325E-2</v>
      </c>
      <c r="X48">
        <v>0.39235994964838017</v>
      </c>
      <c r="Y48">
        <v>0.53680978342890762</v>
      </c>
      <c r="Z48">
        <v>0.21687626466155063</v>
      </c>
      <c r="AA48">
        <v>7.4227675795555101E-2</v>
      </c>
      <c r="AB48">
        <v>0.31993353366851807</v>
      </c>
      <c r="AC48">
        <v>0.14264859259128571</v>
      </c>
      <c r="AD48">
        <v>4.9316466916934601E-2</v>
      </c>
      <c r="AE48">
        <v>0.36870092526078252</v>
      </c>
      <c r="AF48">
        <v>0.58198257535696096</v>
      </c>
      <c r="AG48">
        <v>0.26369975507259402</v>
      </c>
      <c r="AH48">
        <v>0.101297162473202</v>
      </c>
      <c r="AI48">
        <v>0.31828281283378601</v>
      </c>
      <c r="AJ48">
        <v>0.16240260004997253</v>
      </c>
      <c r="AK48">
        <v>5.7558341184630976E-2</v>
      </c>
      <c r="AL48">
        <v>0.37003842368721973</v>
      </c>
      <c r="AM48">
        <v>0.57240320742130257</v>
      </c>
      <c r="AN48">
        <v>0.26983025670051558</v>
      </c>
      <c r="AO48">
        <v>0.116639234125614</v>
      </c>
      <c r="AP48">
        <v>0.30257293581962585</v>
      </c>
      <c r="AQ48">
        <v>0.15319103002548218</v>
      </c>
      <c r="AR48">
        <v>5.2860421012155691E-2</v>
      </c>
      <c r="AS48">
        <v>0.36228039488196373</v>
      </c>
      <c r="AT48">
        <v>0.58485916256904658</v>
      </c>
      <c r="AU48">
        <v>0.28251979500055358</v>
      </c>
      <c r="AV48">
        <v>0.12376930564642</v>
      </c>
      <c r="AW48">
        <v>0.30233937501907349</v>
      </c>
      <c r="AX48">
        <v>0.15875048935413361</v>
      </c>
    </row>
    <row r="49">
      <c r="A49">
        <v>2010</v>
      </c>
      <c r="B49">
        <v>5.6089099977130158E-2</v>
      </c>
      <c r="C49">
        <v>0.38474881890330159</v>
      </c>
      <c r="D49">
        <v>0.55916209012585516</v>
      </c>
      <c r="E49">
        <v>0.23511637316290446</v>
      </c>
      <c r="F49">
        <v>8.8110051924347191E-2</v>
      </c>
      <c r="G49">
        <v>0.32404571771621704</v>
      </c>
      <c r="H49">
        <v>0.1470063179731369</v>
      </c>
      <c r="I49">
        <v>5.6575395516119925E-2</v>
      </c>
      <c r="J49">
        <v>0.38965843990445126</v>
      </c>
      <c r="K49">
        <v>0.55376619473099775</v>
      </c>
      <c r="L49">
        <v>0.2187920846045017</v>
      </c>
      <c r="M49">
        <v>7.6486438512802096E-2</v>
      </c>
      <c r="N49">
        <v>0.33497411012649536</v>
      </c>
      <c r="O49">
        <v>0.1423056423664093</v>
      </c>
      <c r="P49">
        <v>5.7751171698328101E-2</v>
      </c>
      <c r="Q49">
        <v>0.3949818275868891</v>
      </c>
      <c r="R49">
        <v>0.54726701974868819</v>
      </c>
      <c r="S49">
        <v>0.23283699154853821</v>
      </c>
      <c r="T49">
        <v>8.7893791496753707E-2</v>
      </c>
      <c r="U49">
        <v>0.31443002820014954</v>
      </c>
      <c r="V49">
        <v>0.14494320750236511</v>
      </c>
      <c r="W49">
        <v>6.5961598826106665E-2</v>
      </c>
      <c r="X49">
        <v>0.38220610842108721</v>
      </c>
      <c r="Y49">
        <v>0.55183226987719625</v>
      </c>
      <c r="Z49">
        <v>0.2341867052018643</v>
      </c>
      <c r="AA49">
        <v>8.8201165199279799E-2</v>
      </c>
      <c r="AB49">
        <v>0.31764557957649231</v>
      </c>
      <c r="AC49">
        <v>0.14598554372787476</v>
      </c>
      <c r="AD49">
        <v>4.1002376805408837E-2</v>
      </c>
      <c r="AE49">
        <v>0.35614564269781102</v>
      </c>
      <c r="AF49">
        <v>0.60285199433565151</v>
      </c>
      <c r="AG49">
        <v>0.2874138802289965</v>
      </c>
      <c r="AH49">
        <v>0.120140165090561</v>
      </c>
      <c r="AI49">
        <v>0.31543812155723572</v>
      </c>
      <c r="AJ49">
        <v>0.16727371513843536</v>
      </c>
      <c r="AK49">
        <v>5.1247966010123457E-2</v>
      </c>
      <c r="AL49">
        <v>0.35942641273140896</v>
      </c>
      <c r="AM49">
        <v>0.58932563662528981</v>
      </c>
      <c r="AN49">
        <v>0.29929335415363278</v>
      </c>
      <c r="AO49">
        <v>0.14459346234798401</v>
      </c>
      <c r="AP49">
        <v>0.29003229737281799</v>
      </c>
      <c r="AQ49">
        <v>0.1546998918056488</v>
      </c>
      <c r="AR49">
        <v>4.7929843363817823E-2</v>
      </c>
      <c r="AS49">
        <v>0.35289021581411339</v>
      </c>
      <c r="AT49">
        <v>0.59917993843555417</v>
      </c>
      <c r="AU49">
        <v>0.3102828189730642</v>
      </c>
      <c r="AV49">
        <v>0.15136483311653101</v>
      </c>
      <c r="AW49">
        <v>0.28889712691307068</v>
      </c>
      <c r="AX49">
        <v>0.15891799330711365</v>
      </c>
    </row>
    <row r="50">
      <c r="A50">
        <v>2011</v>
      </c>
      <c r="B50">
        <v>6.0980891799722242E-2</v>
      </c>
      <c r="C50">
        <v>0.38830051658100923</v>
      </c>
      <c r="D50">
        <v>0.55071856823026277</v>
      </c>
      <c r="E50">
        <v>0.2296910659015442</v>
      </c>
      <c r="F50">
        <v>8.3027504391290363E-2</v>
      </c>
      <c r="G50">
        <v>0.3210274875164032</v>
      </c>
      <c r="H50">
        <v>0.14666356146335602</v>
      </c>
      <c r="I50">
        <v>6.153698835987597E-2</v>
      </c>
      <c r="J50">
        <v>0.39348820596933376</v>
      </c>
      <c r="K50">
        <v>0.54497479647397973</v>
      </c>
      <c r="L50">
        <v>0.21280201524496078</v>
      </c>
      <c r="M50">
        <v>7.1495071053504902E-2</v>
      </c>
      <c r="N50">
        <v>0.33217278122901917</v>
      </c>
      <c r="O50">
        <v>0.14130695164203644</v>
      </c>
      <c r="P50">
        <v>5.9170374879613477E-2</v>
      </c>
      <c r="Q50">
        <v>0.39960571378469451</v>
      </c>
      <c r="R50">
        <v>0.54122386127710342</v>
      </c>
      <c r="S50">
        <v>0.22730378806591039</v>
      </c>
      <c r="T50">
        <v>8.2890644669532804E-2</v>
      </c>
      <c r="U50">
        <v>0.31392008066177368</v>
      </c>
      <c r="V50">
        <v>0.14441314339637756</v>
      </c>
      <c r="W50">
        <v>7.1033979649655576E-2</v>
      </c>
      <c r="X50">
        <v>0.38482878729701053</v>
      </c>
      <c r="Y50">
        <v>0.54413726925849981</v>
      </c>
      <c r="Z50">
        <v>0.22887890040874478</v>
      </c>
      <c r="AA50">
        <v>8.3137579262256595E-2</v>
      </c>
      <c r="AB50">
        <v>0.31525838375091553</v>
      </c>
      <c r="AC50">
        <v>0.14574131369590759</v>
      </c>
      <c r="AD50">
        <v>4.5462559675797869E-2</v>
      </c>
      <c r="AE50">
        <v>0.35750676691532146</v>
      </c>
      <c r="AF50">
        <v>0.59703066200017929</v>
      </c>
      <c r="AG50">
        <v>0.28657993674278232</v>
      </c>
      <c r="AH50">
        <v>0.11840108036994899</v>
      </c>
      <c r="AI50">
        <v>0.31045073270797729</v>
      </c>
      <c r="AJ50">
        <v>0.16817885637283325</v>
      </c>
      <c r="AK50">
        <v>5.5994476191699442E-2</v>
      </c>
      <c r="AL50">
        <v>0.3628641217947004</v>
      </c>
      <c r="AM50">
        <v>0.58114138618111533</v>
      </c>
      <c r="AN50">
        <v>0.29165041819214832</v>
      </c>
      <c r="AO50">
        <v>0.13581936061382299</v>
      </c>
      <c r="AP50">
        <v>0.2894909679889679</v>
      </c>
      <c r="AQ50">
        <v>0.15583105385303497</v>
      </c>
      <c r="AR50">
        <v>5.2393595164176042E-2</v>
      </c>
      <c r="AS50">
        <v>0.35602128505706782</v>
      </c>
      <c r="AT50">
        <v>0.5915850996971127</v>
      </c>
      <c r="AU50">
        <v>0.3031388744711867</v>
      </c>
      <c r="AV50">
        <v>0.14254595339298201</v>
      </c>
      <c r="AW50">
        <v>0.28844621777534485</v>
      </c>
      <c r="AX50">
        <v>0.16059291362762451</v>
      </c>
    </row>
    <row r="51">
      <c r="A51">
        <v>2012</v>
      </c>
      <c r="B51">
        <v>6.393206876991385E-2</v>
      </c>
      <c r="C51">
        <v>0.39098643480686257</v>
      </c>
      <c r="D51">
        <v>0.545081544543637</v>
      </c>
      <c r="E51">
        <v>0.22348656831413549</v>
      </c>
      <c r="F51">
        <v>7.6567664624224874E-2</v>
      </c>
      <c r="G51">
        <v>0.32159498333930969</v>
      </c>
      <c r="H51">
        <v>0.14691890776157379</v>
      </c>
      <c r="I51">
        <v>6.441981869284058E-2</v>
      </c>
      <c r="J51">
        <v>0.39524427056312605</v>
      </c>
      <c r="K51">
        <v>0.5403359569609163</v>
      </c>
      <c r="L51">
        <v>0.21001236513257021</v>
      </c>
      <c r="M51">
        <v>6.7925557494163499E-2</v>
      </c>
      <c r="N51">
        <v>0.33032357692718506</v>
      </c>
      <c r="O51">
        <v>0.14208680391311646</v>
      </c>
      <c r="P51">
        <v>6.1109678121283623E-2</v>
      </c>
      <c r="Q51">
        <v>0.4027061164379116</v>
      </c>
      <c r="R51">
        <v>0.53618416935205471</v>
      </c>
      <c r="S51">
        <v>0.22109314799308771</v>
      </c>
      <c r="T51">
        <v>7.6287366449832902E-2</v>
      </c>
      <c r="U51">
        <v>0.31509101390838623</v>
      </c>
      <c r="V51">
        <v>0.14480577409267426</v>
      </c>
      <c r="W51">
        <v>7.4279275140725118E-2</v>
      </c>
      <c r="X51">
        <v>0.3870726712048046</v>
      </c>
      <c r="Y51">
        <v>0.53864800184965111</v>
      </c>
      <c r="Z51">
        <v>0.22256774455308909</v>
      </c>
      <c r="AA51">
        <v>7.6685488224029499E-2</v>
      </c>
      <c r="AB51">
        <v>0.316080242395401</v>
      </c>
      <c r="AC51">
        <v>0.145882248878479</v>
      </c>
      <c r="AD51">
        <v>4.8683356217225096E-2</v>
      </c>
      <c r="AE51">
        <v>0.36090115085244157</v>
      </c>
      <c r="AF51">
        <v>0.59041551500558875</v>
      </c>
      <c r="AG51">
        <v>0.27873791009187782</v>
      </c>
      <c r="AH51">
        <v>0.108824230730534</v>
      </c>
      <c r="AI51">
        <v>0.31167760491371155</v>
      </c>
      <c r="AJ51">
        <v>0.16991367936134338</v>
      </c>
      <c r="AK51">
        <v>5.9352945419959668E-2</v>
      </c>
      <c r="AL51">
        <v>0.3665797375142571</v>
      </c>
      <c r="AM51">
        <v>0.57406735420227117</v>
      </c>
      <c r="AN51">
        <v>0.28285011649131819</v>
      </c>
      <c r="AO51">
        <v>0.12481839954853099</v>
      </c>
      <c r="AP51">
        <v>0.29121723771095276</v>
      </c>
      <c r="AQ51">
        <v>0.15803171694278717</v>
      </c>
      <c r="AR51">
        <v>5.5180435476358959E-2</v>
      </c>
      <c r="AS51">
        <v>0.3586853966116903</v>
      </c>
      <c r="AT51">
        <v>0.58613420277833894</v>
      </c>
      <c r="AU51">
        <v>0.29599697887897491</v>
      </c>
      <c r="AV51">
        <v>0.13214305043220501</v>
      </c>
      <c r="AW51">
        <v>0.29013723134994507</v>
      </c>
      <c r="AX51">
        <v>0.16385392844676971</v>
      </c>
    </row>
  </sheetData>
  <mergeCells count="7">
    <mergeCell ref="P6:V6"/>
    <mergeCell ref="AD6:AJ6"/>
    <mergeCell ref="AK6:AQ6"/>
    <mergeCell ref="B6:H6"/>
    <mergeCell ref="AR6:AX6"/>
    <mergeCell ref="I6:O6"/>
    <mergeCell ref="W6:AC6"/>
  </mergeCells>
  <hyperlinks>
    <hyperlink ref="A1" location="Index!A1" display="Back to index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EE61"/>
  <sheetViews>
    <sheetView workbookViewId="0">
      <pane xSplit="1" ySplit="7" topLeftCell="K50" activePane="bottomRight" state="frozen"/>
      <selection pane="topRight" activeCell="B1" sqref="B1"/>
      <selection pane="bottomLeft" activeCell="A8" sqref="A8"/>
      <selection pane="bottomRight" activeCell="Q56" sqref="Q56"/>
    </sheetView>
  </sheetViews>
  <sheetFormatPr defaultColWidth="8.85546875" defaultRowHeight="12.75"/>
  <cols>
    <col min="27" max="40" width="9.140625" style="43"/>
    <col min="46" max="46" width="11.5703125" bestFit="true" customWidth="true"/>
    <col min="47" max="47" width="11" bestFit="true" customWidth="true"/>
    <col min="48" max="50" width="9.5703125" bestFit="true" customWidth="true"/>
    <col min="51" max="51" width="9" bestFit="true" customWidth="true"/>
    <col min="52" max="53" width="9.5703125" bestFit="true" customWidth="true"/>
    <col min="54" max="55" width="9" bestFit="true" customWidth="true"/>
    <col min="56" max="56" width="9.5703125" bestFit="true" customWidth="true"/>
    <col min="69" max="70" width="10.5703125" bestFit="true" customWidth="true"/>
    <col min="76" max="76" width="12.140625" customWidth="true"/>
    <col min="77" max="79" width="10.85546875" bestFit="true" customWidth="true"/>
    <col min="80" max="80" width="9.28515625" bestFit="true" customWidth="true"/>
    <col min="81" max="82" width="10.85546875" bestFit="true" customWidth="true"/>
    <col min="83" max="84" width="9.28515625" bestFit="true" customWidth="true"/>
    <col min="85" max="85" width="10.85546875" bestFit="true" customWidth="true"/>
    <col min="89" max="90" width="10.5703125" bestFit="true" customWidth="true"/>
    <col min="91" max="91" width="10.42578125" customWidth="true"/>
    <col min="96" max="96" width="10.42578125" customWidth="true"/>
    <col min="101" max="101" width="10.85546875" bestFit="true" customWidth="true"/>
    <col min="111" max="111" width="9.85546875" customWidth="true"/>
    <col min="116" max="116" width="10.42578125" customWidth="true"/>
    <col min="121" max="121" width="9.85546875" bestFit="true" customWidth="true"/>
    <col min="131" max="131" width="10.42578125" customWidth="true"/>
  </cols>
  <sheetData>
    <row r="1" ht="18">
      <c r="A1" s="1" t="s">
        <v>1262</v>
      </c>
    </row>
    <row r="3">
      <c r="CC3" s="63"/>
    </row>
    <row r="4" ht="13.5" thickBot="true">
      <c r="B4" s="198" t="s">
        <v>55</v>
      </c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21"/>
      <c r="R4" s="21"/>
      <c r="S4" s="67"/>
      <c r="T4" s="21"/>
      <c r="U4" s="61"/>
      <c r="V4" s="21"/>
      <c r="W4" s="21"/>
      <c r="X4" s="61"/>
      <c r="Y4" s="61"/>
      <c r="Z4" s="61"/>
    </row>
    <row r="5" ht="26.25" customHeight="true" thickBot="true">
      <c r="E5" s="205" t="s">
        <v>56</v>
      </c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7"/>
      <c r="Q5" s="208" t="s">
        <v>57</v>
      </c>
      <c r="R5" s="206"/>
      <c r="S5" s="206"/>
      <c r="T5" s="206"/>
      <c r="U5" s="206"/>
      <c r="V5" s="206"/>
      <c r="W5" s="206"/>
      <c r="X5" s="206"/>
      <c r="Y5" s="206"/>
      <c r="Z5" s="206"/>
      <c r="AA5" s="199" t="s">
        <v>169</v>
      </c>
      <c r="AB5" s="200"/>
      <c r="AC5" s="200"/>
      <c r="AD5" s="200"/>
      <c r="AE5" s="200"/>
      <c r="AF5" s="200"/>
      <c r="AG5" s="200"/>
      <c r="AH5" s="200"/>
      <c r="AI5" s="200"/>
      <c r="AJ5" s="200"/>
      <c r="AK5" s="44"/>
      <c r="AL5" s="195" t="s">
        <v>621</v>
      </c>
      <c r="AM5" s="196"/>
      <c r="AN5" s="196"/>
      <c r="AO5" s="196"/>
      <c r="AP5" s="196"/>
      <c r="AQ5" s="196"/>
      <c r="AR5" s="197"/>
      <c r="AS5" s="75"/>
      <c r="AT5" s="85"/>
      <c r="AU5" s="195" t="s">
        <v>1522</v>
      </c>
      <c r="AV5" s="196"/>
      <c r="AW5" s="196"/>
      <c r="AX5" s="196"/>
      <c r="AY5" s="196"/>
      <c r="AZ5" s="196"/>
      <c r="BA5" s="196"/>
      <c r="BB5" s="196"/>
      <c r="BC5" s="196"/>
      <c r="BD5" s="197"/>
      <c r="BE5" s="202" t="s">
        <v>977</v>
      </c>
      <c r="BF5" s="203"/>
      <c r="BG5" s="203"/>
      <c r="BH5" s="203"/>
      <c r="BI5" s="203"/>
      <c r="BJ5" s="203"/>
      <c r="BK5" s="203"/>
      <c r="BL5" s="203"/>
      <c r="BM5" s="204"/>
      <c r="BN5" s="196" t="s">
        <v>979</v>
      </c>
      <c r="BO5" s="200"/>
      <c r="BP5" s="200"/>
      <c r="BQ5" s="200"/>
      <c r="BR5" s="200"/>
      <c r="BS5" s="200"/>
      <c r="BT5" s="200"/>
      <c r="BU5" s="200"/>
      <c r="BV5" s="200"/>
      <c r="BW5" s="200"/>
      <c r="BX5" s="195" t="s">
        <v>978</v>
      </c>
      <c r="BY5" s="200"/>
      <c r="BZ5" s="200"/>
      <c r="CA5" s="200"/>
      <c r="CB5" s="200"/>
      <c r="CC5" s="200"/>
      <c r="CD5" s="200"/>
      <c r="CE5" s="200"/>
      <c r="CF5" s="200"/>
      <c r="CG5" s="201"/>
      <c r="CH5" s="195" t="s">
        <v>980</v>
      </c>
      <c r="CI5" s="200"/>
      <c r="CJ5" s="200"/>
      <c r="CK5" s="200"/>
      <c r="CL5" s="200"/>
      <c r="CM5" s="200"/>
      <c r="CN5" s="200"/>
      <c r="CO5" s="200"/>
      <c r="CP5" s="200"/>
      <c r="CQ5" s="201"/>
      <c r="CR5" s="195" t="s">
        <v>981</v>
      </c>
      <c r="CS5" s="200"/>
      <c r="CT5" s="200"/>
      <c r="CU5" s="200"/>
      <c r="CV5" s="200"/>
      <c r="CW5" s="200"/>
      <c r="CX5" s="200"/>
      <c r="CY5" s="200"/>
      <c r="CZ5" s="200"/>
      <c r="DA5" s="201"/>
      <c r="DB5" s="195" t="s">
        <v>1545</v>
      </c>
      <c r="DC5" s="200"/>
      <c r="DD5" s="200"/>
      <c r="DE5" s="200"/>
      <c r="DF5" s="200"/>
      <c r="DG5" s="200"/>
      <c r="DH5" s="200"/>
      <c r="DI5" s="200"/>
      <c r="DJ5" s="200"/>
      <c r="DK5" s="201"/>
      <c r="DL5" s="195" t="s">
        <v>982</v>
      </c>
      <c r="DM5" s="200"/>
      <c r="DN5" s="200"/>
      <c r="DO5" s="200"/>
      <c r="DP5" s="200"/>
      <c r="DQ5" s="200"/>
      <c r="DR5" s="200"/>
      <c r="DS5" s="200"/>
      <c r="DT5" s="200"/>
      <c r="DU5" s="201"/>
      <c r="DV5" s="195" t="s">
        <v>984</v>
      </c>
      <c r="DW5" s="200"/>
      <c r="DX5" s="200"/>
      <c r="DY5" s="200"/>
      <c r="DZ5" s="200"/>
      <c r="EA5" s="200"/>
      <c r="EB5" s="200"/>
      <c r="EC5" s="200"/>
      <c r="ED5" s="200"/>
      <c r="EE5" s="201"/>
    </row>
    <row r="6" ht="76.5">
      <c r="B6" s="22" t="s">
        <v>58</v>
      </c>
      <c r="C6" s="23" t="s">
        <v>59</v>
      </c>
      <c r="D6" s="56" t="s">
        <v>185</v>
      </c>
      <c r="E6" s="24" t="s">
        <v>60</v>
      </c>
      <c r="F6" s="20" t="s">
        <v>61</v>
      </c>
      <c r="G6" s="66" t="s">
        <v>589</v>
      </c>
      <c r="H6" s="20" t="s">
        <v>62</v>
      </c>
      <c r="I6" s="60" t="s">
        <v>534</v>
      </c>
      <c r="J6" s="20" t="s">
        <v>63</v>
      </c>
      <c r="K6" s="20" t="s">
        <v>64</v>
      </c>
      <c r="L6" s="60" t="s">
        <v>537</v>
      </c>
      <c r="M6" s="60" t="s">
        <v>539</v>
      </c>
      <c r="N6" s="20" t="s">
        <v>536</v>
      </c>
      <c r="O6" s="20" t="s">
        <v>65</v>
      </c>
      <c r="P6" s="25" t="s">
        <v>66</v>
      </c>
      <c r="Q6" s="26" t="s">
        <v>67</v>
      </c>
      <c r="R6" s="20" t="s">
        <v>61</v>
      </c>
      <c r="S6" s="66" t="s">
        <v>589</v>
      </c>
      <c r="T6" s="20" t="s">
        <v>62</v>
      </c>
      <c r="U6" s="60" t="s">
        <v>534</v>
      </c>
      <c r="V6" s="20" t="s">
        <v>63</v>
      </c>
      <c r="W6" s="20" t="s">
        <v>64</v>
      </c>
      <c r="X6" s="60" t="s">
        <v>537</v>
      </c>
      <c r="Y6" s="60" t="s">
        <v>539</v>
      </c>
      <c r="Z6" s="20" t="s">
        <v>538</v>
      </c>
      <c r="AA6" s="45" t="s">
        <v>170</v>
      </c>
      <c r="AB6" s="47" t="s">
        <v>712</v>
      </c>
      <c r="AC6" s="47" t="s">
        <v>714</v>
      </c>
      <c r="AD6" s="47" t="s">
        <v>183</v>
      </c>
      <c r="AE6" s="48" t="s">
        <v>171</v>
      </c>
      <c r="AF6" s="46" t="s">
        <v>29</v>
      </c>
      <c r="AG6" s="47" t="s">
        <v>30</v>
      </c>
      <c r="AH6" s="47" t="s">
        <v>172</v>
      </c>
      <c r="AI6" s="47" t="s">
        <v>173</v>
      </c>
      <c r="AJ6" s="47" t="s">
        <v>31</v>
      </c>
      <c r="AL6" s="108" t="s">
        <v>622</v>
      </c>
      <c r="AM6" s="47" t="s">
        <v>183</v>
      </c>
      <c r="AN6" s="48" t="s">
        <v>171</v>
      </c>
      <c r="AO6" s="47" t="s">
        <v>30</v>
      </c>
      <c r="AP6" s="47" t="s">
        <v>172</v>
      </c>
      <c r="AQ6" s="47" t="s">
        <v>173</v>
      </c>
      <c r="AR6" s="103" t="s">
        <v>31</v>
      </c>
      <c r="AS6" s="47"/>
      <c r="AT6" s="116" t="s">
        <v>715</v>
      </c>
      <c r="AU6" s="45" t="s">
        <v>170</v>
      </c>
      <c r="AV6" s="47" t="s">
        <v>712</v>
      </c>
      <c r="AW6" s="47" t="s">
        <v>714</v>
      </c>
      <c r="AX6" s="47" t="s">
        <v>183</v>
      </c>
      <c r="AY6" s="48" t="s">
        <v>171</v>
      </c>
      <c r="AZ6" s="46" t="s">
        <v>29</v>
      </c>
      <c r="BA6" s="47" t="s">
        <v>30</v>
      </c>
      <c r="BB6" s="47" t="s">
        <v>172</v>
      </c>
      <c r="BC6" s="47" t="s">
        <v>173</v>
      </c>
      <c r="BD6" s="103" t="s">
        <v>31</v>
      </c>
      <c r="BE6" s="45" t="s">
        <v>170</v>
      </c>
      <c r="BF6" s="47" t="s">
        <v>712</v>
      </c>
      <c r="BG6" s="47" t="s">
        <v>714</v>
      </c>
      <c r="BH6" s="101" t="s">
        <v>534</v>
      </c>
      <c r="BI6" s="101" t="s">
        <v>62</v>
      </c>
      <c r="BJ6" s="47" t="s">
        <v>30</v>
      </c>
      <c r="BK6" s="47" t="s">
        <v>172</v>
      </c>
      <c r="BL6" s="47" t="s">
        <v>173</v>
      </c>
      <c r="BM6" s="103" t="s">
        <v>31</v>
      </c>
      <c r="BN6" s="46" t="s">
        <v>170</v>
      </c>
      <c r="BO6" s="47" t="s">
        <v>712</v>
      </c>
      <c r="BP6" s="47" t="s">
        <v>714</v>
      </c>
      <c r="BQ6" s="47" t="s">
        <v>183</v>
      </c>
      <c r="BR6" s="48" t="s">
        <v>171</v>
      </c>
      <c r="BS6" s="46" t="s">
        <v>29</v>
      </c>
      <c r="BT6" s="47" t="s">
        <v>30</v>
      </c>
      <c r="BU6" s="47" t="s">
        <v>172</v>
      </c>
      <c r="BV6" s="47" t="s">
        <v>173</v>
      </c>
      <c r="BW6" s="47" t="s">
        <v>31</v>
      </c>
      <c r="BX6" s="45" t="s">
        <v>170</v>
      </c>
      <c r="BY6" s="47" t="s">
        <v>713</v>
      </c>
      <c r="BZ6" s="47" t="s">
        <v>714</v>
      </c>
      <c r="CA6" s="47" t="s">
        <v>183</v>
      </c>
      <c r="CB6" s="48" t="s">
        <v>171</v>
      </c>
      <c r="CC6" s="46" t="s">
        <v>29</v>
      </c>
      <c r="CD6" s="47" t="s">
        <v>30</v>
      </c>
      <c r="CE6" s="47" t="s">
        <v>172</v>
      </c>
      <c r="CF6" s="47" t="s">
        <v>173</v>
      </c>
      <c r="CG6" s="103" t="s">
        <v>31</v>
      </c>
      <c r="CH6" s="108" t="s">
        <v>170</v>
      </c>
      <c r="CI6" s="47" t="s">
        <v>712</v>
      </c>
      <c r="CJ6" s="47" t="s">
        <v>714</v>
      </c>
      <c r="CK6" s="47" t="s">
        <v>183</v>
      </c>
      <c r="CL6" s="127" t="s">
        <v>171</v>
      </c>
      <c r="CM6" s="47" t="s">
        <v>29</v>
      </c>
      <c r="CN6" s="47" t="s">
        <v>30</v>
      </c>
      <c r="CO6" s="47" t="s">
        <v>172</v>
      </c>
      <c r="CP6" s="47" t="s">
        <v>173</v>
      </c>
      <c r="CQ6" s="103" t="s">
        <v>31</v>
      </c>
      <c r="CR6" s="45" t="s">
        <v>170</v>
      </c>
      <c r="CS6" s="47" t="s">
        <v>713</v>
      </c>
      <c r="CT6" s="47" t="s">
        <v>714</v>
      </c>
      <c r="CU6" s="47" t="s">
        <v>183</v>
      </c>
      <c r="CV6" s="48" t="s">
        <v>171</v>
      </c>
      <c r="CW6" s="46" t="s">
        <v>29</v>
      </c>
      <c r="CX6" s="47" t="s">
        <v>30</v>
      </c>
      <c r="CY6" s="47" t="s">
        <v>172</v>
      </c>
      <c r="CZ6" s="47" t="s">
        <v>173</v>
      </c>
      <c r="DA6" s="103" t="s">
        <v>31</v>
      </c>
      <c r="DB6" s="45" t="s">
        <v>170</v>
      </c>
      <c r="DC6" s="47" t="s">
        <v>712</v>
      </c>
      <c r="DD6" s="47" t="s">
        <v>714</v>
      </c>
      <c r="DE6" s="47" t="s">
        <v>183</v>
      </c>
      <c r="DF6" s="48" t="s">
        <v>171</v>
      </c>
      <c r="DG6" s="46" t="s">
        <v>29</v>
      </c>
      <c r="DH6" s="47" t="s">
        <v>30</v>
      </c>
      <c r="DI6" s="47" t="s">
        <v>172</v>
      </c>
      <c r="DJ6" s="47" t="s">
        <v>173</v>
      </c>
      <c r="DK6" s="103" t="s">
        <v>31</v>
      </c>
      <c r="DL6" s="45" t="s">
        <v>170</v>
      </c>
      <c r="DM6" s="47" t="s">
        <v>713</v>
      </c>
      <c r="DN6" s="47" t="s">
        <v>714</v>
      </c>
      <c r="DO6" s="47" t="s">
        <v>183</v>
      </c>
      <c r="DP6" s="48" t="s">
        <v>171</v>
      </c>
      <c r="DQ6" s="46" t="s">
        <v>29</v>
      </c>
      <c r="DR6" s="47" t="s">
        <v>30</v>
      </c>
      <c r="DS6" s="47" t="s">
        <v>172</v>
      </c>
      <c r="DT6" s="47" t="s">
        <v>173</v>
      </c>
      <c r="DU6" s="103" t="s">
        <v>31</v>
      </c>
      <c r="DV6" s="45" t="s">
        <v>170</v>
      </c>
      <c r="DW6" s="47" t="s">
        <v>712</v>
      </c>
      <c r="DX6" s="47" t="s">
        <v>714</v>
      </c>
      <c r="DY6" s="47" t="s">
        <v>183</v>
      </c>
      <c r="DZ6" s="48" t="s">
        <v>171</v>
      </c>
      <c r="EA6" s="46" t="s">
        <v>29</v>
      </c>
      <c r="EB6" s="47" t="s">
        <v>30</v>
      </c>
      <c r="EC6" s="47" t="s">
        <v>172</v>
      </c>
      <c r="ED6" s="47" t="s">
        <v>173</v>
      </c>
      <c r="EE6" s="103" t="s">
        <v>31</v>
      </c>
    </row>
    <row r="7" ht="25.5">
      <c r="A7" t="s">
        <v>0</v>
      </c>
      <c r="B7" s="27" t="s">
        <v>68</v>
      </c>
      <c r="C7" s="27" t="s">
        <v>69</v>
      </c>
      <c r="D7" s="57" t="s">
        <v>186</v>
      </c>
      <c r="E7" s="28" t="s">
        <v>527</v>
      </c>
      <c r="F7" s="29" t="s">
        <v>542</v>
      </c>
      <c r="G7" s="29" t="s">
        <v>590</v>
      </c>
      <c r="H7" s="29" t="s">
        <v>522</v>
      </c>
      <c r="I7" s="29" t="s">
        <v>543</v>
      </c>
      <c r="J7" s="29" t="s">
        <v>547</v>
      </c>
      <c r="K7" s="29" t="s">
        <v>548</v>
      </c>
      <c r="L7" s="29" t="s">
        <v>544</v>
      </c>
      <c r="M7" s="29" t="s">
        <v>545</v>
      </c>
      <c r="N7" s="29" t="s">
        <v>549</v>
      </c>
      <c r="O7" s="30" t="s">
        <v>70</v>
      </c>
      <c r="P7" s="62" t="s">
        <v>546</v>
      </c>
      <c r="Q7" s="30" t="s">
        <v>528</v>
      </c>
      <c r="R7" s="30" t="s">
        <v>529</v>
      </c>
      <c r="S7" s="30" t="s">
        <v>594</v>
      </c>
      <c r="T7" s="30" t="s">
        <v>530</v>
      </c>
      <c r="U7" s="30" t="s">
        <v>535</v>
      </c>
      <c r="V7" s="30" t="s">
        <v>531</v>
      </c>
      <c r="W7" s="30" t="s">
        <v>532</v>
      </c>
      <c r="X7" s="30" t="s">
        <v>540</v>
      </c>
      <c r="Y7" s="30" t="s">
        <v>541</v>
      </c>
      <c r="Z7" s="31" t="s">
        <v>533</v>
      </c>
      <c r="AA7" s="49" t="s">
        <v>174</v>
      </c>
      <c r="AB7" s="50" t="s">
        <v>182</v>
      </c>
      <c r="AC7" s="50" t="s">
        <v>181</v>
      </c>
      <c r="AD7" s="50" t="s">
        <v>184</v>
      </c>
      <c r="AE7" s="50" t="s">
        <v>175</v>
      </c>
      <c r="AF7" s="50" t="s">
        <v>176</v>
      </c>
      <c r="AG7" s="50" t="s">
        <v>177</v>
      </c>
      <c r="AH7" s="50" t="s">
        <v>178</v>
      </c>
      <c r="AI7" s="50" t="s">
        <v>179</v>
      </c>
      <c r="AJ7" s="51" t="s">
        <v>180</v>
      </c>
      <c r="AK7" s="50" t="s">
        <v>0</v>
      </c>
      <c r="AL7" s="49"/>
      <c r="AM7" s="50"/>
      <c r="AN7" s="50"/>
      <c r="AO7" s="83"/>
      <c r="AP7" s="83"/>
      <c r="AQ7" s="83"/>
      <c r="AR7" s="84"/>
      <c r="AS7" s="51" t="s">
        <v>0</v>
      </c>
      <c r="AT7" s="117" t="s">
        <v>716</v>
      </c>
      <c r="AU7" s="49" t="s">
        <v>655</v>
      </c>
      <c r="AV7" s="50" t="s">
        <v>656</v>
      </c>
      <c r="AW7" s="50" t="s">
        <v>657</v>
      </c>
      <c r="AX7" s="50" t="s">
        <v>658</v>
      </c>
      <c r="AY7" s="50" t="s">
        <v>659</v>
      </c>
      <c r="AZ7" s="50" t="s">
        <v>660</v>
      </c>
      <c r="BA7" s="50" t="s">
        <v>661</v>
      </c>
      <c r="BB7" s="50" t="s">
        <v>662</v>
      </c>
      <c r="BC7" s="50" t="s">
        <v>663</v>
      </c>
      <c r="BD7" s="51" t="s">
        <v>664</v>
      </c>
      <c r="BE7" s="28"/>
      <c r="BF7" s="29"/>
      <c r="BG7" s="29"/>
      <c r="BH7" s="29"/>
      <c r="BI7" s="29"/>
      <c r="BJ7" s="29"/>
      <c r="BK7" s="29"/>
      <c r="BL7" s="29"/>
      <c r="BM7" s="124"/>
      <c r="BN7" s="50"/>
      <c r="BO7" s="50"/>
      <c r="BP7" s="50"/>
      <c r="BQ7" s="50"/>
      <c r="BR7" s="50"/>
      <c r="BS7" s="50"/>
      <c r="BT7" s="50"/>
      <c r="BU7" s="50"/>
      <c r="BV7" s="50"/>
      <c r="BW7" s="50"/>
      <c r="BX7" s="49" t="s">
        <v>625</v>
      </c>
      <c r="BY7" s="50" t="s">
        <v>626</v>
      </c>
      <c r="BZ7" s="50" t="s">
        <v>627</v>
      </c>
      <c r="CA7" s="50" t="s">
        <v>628</v>
      </c>
      <c r="CB7" s="50" t="s">
        <v>629</v>
      </c>
      <c r="CC7" s="50" t="s">
        <v>630</v>
      </c>
      <c r="CD7" s="50" t="s">
        <v>631</v>
      </c>
      <c r="CE7" s="50" t="s">
        <v>632</v>
      </c>
      <c r="CF7" s="50" t="s">
        <v>633</v>
      </c>
      <c r="CG7" s="51" t="s">
        <v>634</v>
      </c>
      <c r="CH7" s="49" t="s">
        <v>635</v>
      </c>
      <c r="CI7" s="50" t="s">
        <v>636</v>
      </c>
      <c r="CJ7" s="50" t="s">
        <v>637</v>
      </c>
      <c r="CK7" s="50" t="s">
        <v>638</v>
      </c>
      <c r="CL7" s="50" t="s">
        <v>639</v>
      </c>
      <c r="CM7" s="50" t="s">
        <v>640</v>
      </c>
      <c r="CN7" s="50" t="s">
        <v>641</v>
      </c>
      <c r="CO7" s="50" t="s">
        <v>642</v>
      </c>
      <c r="CP7" s="50" t="s">
        <v>643</v>
      </c>
      <c r="CQ7" s="51" t="s">
        <v>644</v>
      </c>
      <c r="CR7" s="49" t="s">
        <v>645</v>
      </c>
      <c r="CS7" s="50" t="s">
        <v>646</v>
      </c>
      <c r="CT7" s="50" t="s">
        <v>647</v>
      </c>
      <c r="CU7" s="50" t="s">
        <v>648</v>
      </c>
      <c r="CV7" s="50" t="s">
        <v>649</v>
      </c>
      <c r="CW7" s="50" t="s">
        <v>650</v>
      </c>
      <c r="CX7" s="50" t="s">
        <v>651</v>
      </c>
      <c r="CY7" s="50" t="s">
        <v>652</v>
      </c>
      <c r="CZ7" s="50" t="s">
        <v>653</v>
      </c>
      <c r="DA7" s="51" t="s">
        <v>654</v>
      </c>
      <c r="DB7" s="49" t="s">
        <v>725</v>
      </c>
      <c r="DC7" s="50" t="s">
        <v>726</v>
      </c>
      <c r="DD7" s="50" t="s">
        <v>727</v>
      </c>
      <c r="DE7" s="50" t="s">
        <v>728</v>
      </c>
      <c r="DF7" s="50" t="s">
        <v>729</v>
      </c>
      <c r="DG7" s="50" t="s">
        <v>730</v>
      </c>
      <c r="DH7" s="50" t="s">
        <v>731</v>
      </c>
      <c r="DI7" s="50" t="s">
        <v>732</v>
      </c>
      <c r="DJ7" s="50" t="s">
        <v>733</v>
      </c>
      <c r="DK7" s="51" t="s">
        <v>734</v>
      </c>
      <c r="DL7" s="49" t="s">
        <v>744</v>
      </c>
      <c r="DM7" s="50" t="s">
        <v>735</v>
      </c>
      <c r="DN7" s="50" t="s">
        <v>736</v>
      </c>
      <c r="DO7" s="50" t="s">
        <v>737</v>
      </c>
      <c r="DP7" s="50" t="s">
        <v>738</v>
      </c>
      <c r="DQ7" s="50" t="s">
        <v>739</v>
      </c>
      <c r="DR7" s="50" t="s">
        <v>740</v>
      </c>
      <c r="DS7" s="50" t="s">
        <v>741</v>
      </c>
      <c r="DT7" s="50" t="s">
        <v>742</v>
      </c>
      <c r="DU7" s="51" t="s">
        <v>743</v>
      </c>
      <c r="DV7" s="49" t="s">
        <v>985</v>
      </c>
      <c r="DW7" s="50" t="s">
        <v>986</v>
      </c>
      <c r="DX7" s="50" t="s">
        <v>987</v>
      </c>
      <c r="DY7" s="50" t="s">
        <v>988</v>
      </c>
      <c r="DZ7" s="50" t="s">
        <v>989</v>
      </c>
      <c r="EA7" s="50" t="s">
        <v>990</v>
      </c>
      <c r="EB7" s="50" t="s">
        <v>991</v>
      </c>
      <c r="EC7" s="50" t="s">
        <v>992</v>
      </c>
      <c r="ED7" s="50" t="s">
        <v>993</v>
      </c>
      <c r="EE7" s="51" t="s">
        <v>994</v>
      </c>
    </row>
    <row r="8">
      <c r="A8">
        <v>1970</v>
      </c>
      <c r="B8" s="34">
        <f>[1]A0!C125</f>
        <v>339.32102256702797</v>
      </c>
      <c r="C8" s="34">
        <f>[1]A0!B125</f>
        <v>109.46441434673541</v>
      </c>
      <c r="D8" s="34">
        <f>[1]A0!$P125</f>
        <v>35172.802321980431</v>
      </c>
      <c r="E8" s="35">
        <f>[1]A25a!B29</f>
        <v>-1.8928480980231255E-2</v>
      </c>
      <c r="F8" s="33">
        <f>[1]A25a!I29</f>
        <v>1.4243357271949808E-2</v>
      </c>
      <c r="G8" s="33">
        <f>[1]A25a!C29</f>
        <v>3.0041513570987055E-2</v>
      </c>
      <c r="H8" s="33">
        <f>[1]A25a!D29</f>
        <v>7.474449373896741E-3</v>
      </c>
      <c r="I8" s="33">
        <f>[1]A25a!J29</f>
        <v>-5.5724407417340083E-2</v>
      </c>
      <c r="J8" s="33">
        <f>[1]A25a!E29</f>
        <v>-8.0317898263297716E-2</v>
      </c>
      <c r="K8" s="33">
        <f>[1]A25a!F29</f>
        <v>-9.1309679808774469E-2</v>
      </c>
      <c r="L8" s="33">
        <f>[1]A25a!K29</f>
        <v>-0.17909571488881371</v>
      </c>
      <c r="M8" s="33">
        <f>[1]A25a!L29</f>
        <v>-3.7723691328986897E-2</v>
      </c>
      <c r="N8" s="33">
        <f>[1]A25a!F29</f>
        <v>-9.1309679808774469E-2</v>
      </c>
      <c r="O8" s="32">
        <f>[1]A0!R126</f>
        <v>5.9012855666882302E-2</v>
      </c>
      <c r="P8" s="36">
        <f>(1+E8)*(1+O8)-1</f>
        <v>3.8967350970571246E-2</v>
      </c>
      <c r="Q8" s="37">
        <f>[1]A24a!B29</f>
        <v>6.1808420021311927E-2</v>
      </c>
      <c r="R8" s="37">
        <f>[1]A24a!K29</f>
        <v>4.2748679830189415E-2</v>
      </c>
      <c r="S8" s="37">
        <f>[1]A24a!C29</f>
        <v>3.8879861474042342E-2</v>
      </c>
      <c r="T8" s="37">
        <f>[1]A24a!D29</f>
        <v>5.108747497584986E-2</v>
      </c>
      <c r="U8" s="37">
        <f>[1]A24a!I29</f>
        <v>6.1976123821292257E-2</v>
      </c>
      <c r="V8" s="37">
        <f>[1]A24a!G29</f>
        <v>2.4448099026065241E-2</v>
      </c>
      <c r="W8" s="37">
        <f>[1]A24a!H29</f>
        <v>0.1440539187348128</v>
      </c>
      <c r="X8" s="37">
        <f>[1]A24a!M29</f>
        <v>0.17766569449222119</v>
      </c>
      <c r="Y8" s="37">
        <f>[1]A24a!N29</f>
        <v>9.9851026663461503E-2</v>
      </c>
      <c r="Z8" s="38">
        <f>[1]A24a!F29</f>
        <v>0.13008521243952309</v>
      </c>
      <c r="AA8" s="53">
        <f>AB8+AC8-AD8+AE8+AF8</f>
        <v>1.0000000000000002</v>
      </c>
      <c r="AB8" s="54">
        <f>[1]A22!$F29/[1]A22!$C29*[1]A22!$D29</f>
        <v>0.26194224824248913</v>
      </c>
      <c r="AC8" s="54">
        <f>[1]A22!$G29/[1]A22!$C29*[1]A22!$D29</f>
        <v>8.4989192138497607E-2</v>
      </c>
      <c r="AD8" s="54">
        <f>[1]A22!E29</f>
        <v>5.8113936562134975E-2</v>
      </c>
      <c r="AE8" s="54">
        <f>[1]A22!H29</f>
        <v>0.35865756132626481</v>
      </c>
      <c r="AF8" s="54">
        <f>AG8+AH8+AI8+AJ8</f>
        <v>0.35252493485488373</v>
      </c>
      <c r="AG8" s="54">
        <f>[1]A22!M29</f>
        <v>7.7612543804474812E-2</v>
      </c>
      <c r="AH8" s="54">
        <f>[1]A22!P29</f>
        <v>0.12214128321183111</v>
      </c>
      <c r="AI8" s="54">
        <f>[1]A22!Q29</f>
        <v>0.13156524927087176</v>
      </c>
      <c r="AJ8" s="54">
        <f>[1]A22!R29</f>
        <v>2.1205858567705994E-2</v>
      </c>
      <c r="AK8" s="52">
        <f>1970</f>
        <v>1970</v>
      </c>
      <c r="AL8" s="109">
        <f>[1]A26!$Y30</f>
        <v>5.7368557677615901E-2</v>
      </c>
      <c r="AM8" s="71">
        <f>[1]A26!$Z30</f>
        <v>0.16273677021754929</v>
      </c>
      <c r="AN8" s="71">
        <f>[1]A26!$R30</f>
        <v>5.0732846672053144E-3</v>
      </c>
      <c r="AO8" s="110">
        <f>[1]A26!T30+[1]A26!$AC30*[1]A26!$AB30*[1]A8!R82/([1]A8!$O82+[1]A8!$Q82+[1]A8!$R82)/[1]A20!$M29</f>
        <v>5.1405680572435275E-2</v>
      </c>
      <c r="AP8" s="110">
        <f>[1]A26!U30+[1]A26!$AC30*[1]A26!$AB30*[1]A8!O82/([1]A8!$O82+[1]A8!$Q82+[1]A8!$R82)/[1]A20!$P29</f>
        <v>9.4495414972311412E-2</v>
      </c>
      <c r="AQ8" s="110">
        <f>[1]A26!$V30</f>
        <v>0.16720853793734036</v>
      </c>
      <c r="AR8" s="111">
        <f>[1]A26!W30+[1]A26!$AC30*[1]A26!$AB30*[1]A8!Q82/([1]A8!$O82+[1]A8!$Q82+[1]A8!$R82)/[1]A20!$R29</f>
        <v>0.17460432819182059</v>
      </c>
      <c r="AS8" s="52">
        <f>1970</f>
        <v>1970</v>
      </c>
      <c r="AT8" s="86">
        <f>1</f>
        <v>1</v>
      </c>
      <c r="AU8" s="118">
        <f t="shared" ref="AU8:AU50" si="0">$B8*AA8</f>
        <v>339.32102256702802</v>
      </c>
      <c r="AV8" s="119">
        <f t="shared" ref="AV8:AV50" si="1">$B8*AB8</f>
        <v>88.882511527147699</v>
      </c>
      <c r="AW8" s="119">
        <f t="shared" ref="AW8:AW50" si="2">$B8*AC8</f>
        <v>28.838619583580623</v>
      </c>
      <c r="AX8" s="119">
        <f t="shared" ref="AX8:AX50" si="3">$B8*AD8</f>
        <v>19.719280379659033</v>
      </c>
      <c r="AY8" s="119">
        <f t="shared" ref="AY8:AY50" si="4">$B8*AE8</f>
        <v>121.70005046062472</v>
      </c>
      <c r="AZ8" s="119">
        <f t="shared" ref="AZ8:AZ50" si="5">$B8*AF8</f>
        <v>119.61912137533406</v>
      </c>
      <c r="BA8" s="119">
        <f t="shared" ref="BA8:BA50" si="6">$B8*AG8</f>
        <v>26.335567727762644</v>
      </c>
      <c r="BB8" s="119">
        <f t="shared" ref="BB8:BB50" si="7">$B8*AH8</f>
        <v>41.4451051170875</v>
      </c>
      <c r="BC8" s="119">
        <f t="shared" ref="BC8:BC50" si="8">$B8*AI8</f>
        <v>44.642854916878136</v>
      </c>
      <c r="BD8" s="120">
        <f t="shared" ref="BD8:BD50" si="9">$B8*AJ8</f>
        <v>7.1955936136057694</v>
      </c>
      <c r="BE8" s="125">
        <f>1</f>
        <v>1</v>
      </c>
      <c r="BF8" s="97">
        <v>1</v>
      </c>
      <c r="BG8" s="97">
        <v>1</v>
      </c>
      <c r="BH8" s="97">
        <v>1</v>
      </c>
      <c r="BI8" s="97">
        <v>1</v>
      </c>
      <c r="BJ8" s="97">
        <v>1</v>
      </c>
      <c r="BK8" s="97">
        <v>1</v>
      </c>
      <c r="BL8" s="97">
        <v>1</v>
      </c>
      <c r="BM8" s="126">
        <v>1</v>
      </c>
      <c r="BN8" s="74">
        <f>BO8+BP8-BQ8+BR8+BS8</f>
        <v>339.32102256702802</v>
      </c>
      <c r="BO8" s="74">
        <f>AV8/BF8/$AT8</f>
        <v>88.882511527147699</v>
      </c>
      <c r="BP8" s="74">
        <f>AW8/BG8/$AT8</f>
        <v>28.838619583580623</v>
      </c>
      <c r="BQ8" s="74">
        <f>AX8/BH8/$AT8</f>
        <v>19.719280379659033</v>
      </c>
      <c r="BR8" s="74">
        <f>AY8/BI8/$AT8</f>
        <v>121.70005046062472</v>
      </c>
      <c r="BS8" s="74">
        <f>BT8+BU8+BV8+BW8</f>
        <v>119.61912137533405</v>
      </c>
      <c r="BT8" s="74">
        <f>BA8/BJ8/$AT8</f>
        <v>26.335567727762644</v>
      </c>
      <c r="BU8" s="74">
        <f>BB8/BK8/$AT8</f>
        <v>41.4451051170875</v>
      </c>
      <c r="BV8" s="74">
        <f>BC8/BL8/$AT8</f>
        <v>44.642854916878136</v>
      </c>
      <c r="BW8" s="74">
        <f>BD8/BM8/$AT8</f>
        <v>7.1955936136057694</v>
      </c>
      <c r="BX8" s="118">
        <f>BY8+BZ8-CA8+CB8+CC8</f>
        <v>339.32102256702802</v>
      </c>
      <c r="BY8" s="119">
        <f>BO8</f>
        <v>88.882511527147699</v>
      </c>
      <c r="BZ8" s="119">
        <f t="shared" ref="BZ8:CG8" si="10">BP8</f>
        <v>28.838619583580623</v>
      </c>
      <c r="CA8" s="119">
        <f t="shared" si="10"/>
        <v>19.719280379659033</v>
      </c>
      <c r="CB8" s="119">
        <f t="shared" si="10"/>
        <v>121.70005046062472</v>
      </c>
      <c r="CC8" s="119">
        <f>CD8+CE8+CF8+CG8</f>
        <v>119.61912137533405</v>
      </c>
      <c r="CD8" s="119">
        <f t="shared" si="10"/>
        <v>26.335567727762644</v>
      </c>
      <c r="CE8" s="119">
        <f t="shared" si="10"/>
        <v>41.4451051170875</v>
      </c>
      <c r="CF8" s="119">
        <f t="shared" si="10"/>
        <v>44.642854916878136</v>
      </c>
      <c r="CG8" s="120">
        <f t="shared" si="10"/>
        <v>7.1955936136057694</v>
      </c>
      <c r="CH8" s="128">
        <f>CI8+CJ8-CK8+CL8+CM8</f>
        <v>339.32102256702802</v>
      </c>
      <c r="CI8" s="129">
        <f>AB8*$B8</f>
        <v>88.882511527147699</v>
      </c>
      <c r="CJ8" s="129">
        <f>AC8*$B8</f>
        <v>28.838619583580623</v>
      </c>
      <c r="CK8" s="129">
        <f>AD8*$B8</f>
        <v>19.719280379659033</v>
      </c>
      <c r="CL8" s="129">
        <f>AE8*$B8</f>
        <v>121.70005046062472</v>
      </c>
      <c r="CM8" s="129">
        <f>CN8+CO8+CP8+CQ8</f>
        <v>119.61912137533405</v>
      </c>
      <c r="CN8" s="129">
        <f>AG8*$B8</f>
        <v>26.335567727762644</v>
      </c>
      <c r="CO8" s="129">
        <f>AH8*$B8</f>
        <v>41.4451051170875</v>
      </c>
      <c r="CP8" s="129">
        <f>AI8*$B8</f>
        <v>44.642854916878136</v>
      </c>
      <c r="CQ8" s="130">
        <f>AJ8*$B8</f>
        <v>7.1955936136057694</v>
      </c>
      <c r="CR8" s="128">
        <f>CS8+CT8-CU8+CV8+CW8</f>
        <v>339.32102256702802</v>
      </c>
      <c r="CS8" s="104">
        <f t="shared" ref="CS8:CZ8" si="11">CI8</f>
        <v>88.882511527147699</v>
      </c>
      <c r="CT8" s="104">
        <f t="shared" si="11"/>
        <v>28.838619583580623</v>
      </c>
      <c r="CU8" s="104">
        <f t="shared" si="11"/>
        <v>19.719280379659033</v>
      </c>
      <c r="CV8" s="104">
        <f t="shared" si="11"/>
        <v>121.70005046062472</v>
      </c>
      <c r="CW8" s="140">
        <f t="shared" ref="CW8:CW49" si="12">CX8+CY8+CZ8+DA8</f>
        <v>119.61912137533405</v>
      </c>
      <c r="CX8" s="104">
        <f t="shared" si="11"/>
        <v>26.335567727762644</v>
      </c>
      <c r="CY8" s="104">
        <f t="shared" si="11"/>
        <v>41.4451051170875</v>
      </c>
      <c r="CZ8" s="104">
        <f t="shared" si="11"/>
        <v>44.642854916878136</v>
      </c>
      <c r="DA8" s="105">
        <f>CQ8</f>
        <v>7.1955936136057694</v>
      </c>
      <c r="DB8" s="162">
        <f>DC8+DD8-DE8+DF8+DG8</f>
        <v>339.32102256702802</v>
      </c>
      <c r="DC8" s="104">
        <f>CS8</f>
        <v>88.882511527147699</v>
      </c>
      <c r="DD8" s="104">
        <f>CT8</f>
        <v>28.838619583580623</v>
      </c>
      <c r="DE8" s="104">
        <f>CU8</f>
        <v>19.719280379659033</v>
      </c>
      <c r="DF8" s="104">
        <f>CV8</f>
        <v>121.70005046062472</v>
      </c>
      <c r="DG8" s="104">
        <f>DH8+DI8+DJ8+DK8</f>
        <v>119.61912137533405</v>
      </c>
      <c r="DH8" s="104">
        <f>CX8</f>
        <v>26.335567727762644</v>
      </c>
      <c r="DI8" s="104">
        <f>CY8</f>
        <v>41.4451051170875</v>
      </c>
      <c r="DJ8" s="104">
        <f>CZ8</f>
        <v>44.642854916878136</v>
      </c>
      <c r="DK8" s="105">
        <f>DA8</f>
        <v>7.1955936136057694</v>
      </c>
      <c r="DL8" s="118">
        <f>DM8+DN8-DO8+DP8+DQ8</f>
        <v>339.32102256702802</v>
      </c>
      <c r="DM8" s="159">
        <f>CI8</f>
        <v>88.882511527147699</v>
      </c>
      <c r="DN8" s="159">
        <f>CJ8</f>
        <v>28.838619583580623</v>
      </c>
      <c r="DO8" s="159">
        <f>CK8</f>
        <v>19.719280379659033</v>
      </c>
      <c r="DP8" s="159">
        <f>CL8</f>
        <v>121.70005046062472</v>
      </c>
      <c r="DQ8" s="159">
        <f>DR8+DS8+DT8+DU8</f>
        <v>119.61912137533405</v>
      </c>
      <c r="DR8" s="159">
        <f>CN8</f>
        <v>26.335567727762644</v>
      </c>
      <c r="DS8" s="159">
        <f>CO8</f>
        <v>41.4451051170875</v>
      </c>
      <c r="DT8" s="159">
        <f>CP8</f>
        <v>44.642854916878136</v>
      </c>
      <c r="DU8" s="160">
        <f>CQ8</f>
        <v>7.1955936136057694</v>
      </c>
      <c r="DV8" s="118">
        <f t="shared" ref="DV8:EE8" si="13">DL8</f>
        <v>339.32102256702802</v>
      </c>
      <c r="DW8" s="119">
        <f t="shared" si="13"/>
        <v>88.882511527147699</v>
      </c>
      <c r="DX8" s="119">
        <f t="shared" si="13"/>
        <v>28.838619583580623</v>
      </c>
      <c r="DY8" s="119">
        <f t="shared" si="13"/>
        <v>19.719280379659033</v>
      </c>
      <c r="DZ8" s="119">
        <f t="shared" si="13"/>
        <v>121.70005046062472</v>
      </c>
      <c r="EA8" s="119">
        <f t="shared" si="13"/>
        <v>119.61912137533405</v>
      </c>
      <c r="EB8" s="119">
        <f t="shared" si="13"/>
        <v>26.335567727762644</v>
      </c>
      <c r="EC8" s="119">
        <f t="shared" si="13"/>
        <v>41.4451051170875</v>
      </c>
      <c r="ED8" s="119">
        <f t="shared" si="13"/>
        <v>44.642854916878136</v>
      </c>
      <c r="EE8" s="120">
        <f t="shared" si="13"/>
        <v>7.1955936136057694</v>
      </c>
    </row>
    <row r="9">
      <c r="A9">
        <v>1971</v>
      </c>
      <c r="B9" s="34">
        <f>[1]A0!C126</f>
        <v>371.40391824464098</v>
      </c>
      <c r="C9" s="34">
        <f>[1]A0!B126</f>
        <v>122.2405200882632</v>
      </c>
      <c r="D9" s="34">
        <f>[1]A0!$P126</f>
        <v>35674.949009174852</v>
      </c>
      <c r="E9" s="35">
        <f>[1]A25a!B30</f>
        <v>-2.03422712610557E-3</v>
      </c>
      <c r="F9" s="33">
        <f>[1]A25a!I30</f>
        <v>8.9696818641711307E-3</v>
      </c>
      <c r="G9" s="33">
        <f>[1]A25a!C30</f>
        <v>2.7036014667172203E-2</v>
      </c>
      <c r="H9" s="33">
        <f>[1]A25a!D30</f>
        <v>3.2845880276485717E-2</v>
      </c>
      <c r="I9" s="33">
        <f>[1]A25a!J30</f>
        <v>-6.3701578586839336E-2</v>
      </c>
      <c r="J9" s="33">
        <f>[1]A25a!E30</f>
        <v>-5.5499575277370039E-2</v>
      </c>
      <c r="K9" s="33">
        <f>[1]A25a!F30</f>
        <v>-3.6372634479738597E-2</v>
      </c>
      <c r="L9" s="33">
        <f>[1]A25a!K30</f>
        <v>-2.1388504674366704E-2</v>
      </c>
      <c r="M9" s="33">
        <f>[1]A25a!L30</f>
        <v>-4.3833402015134304E-2</v>
      </c>
      <c r="N9" s="33">
        <f>[1]A25a!F30</f>
        <v>-3.6372634479738597E-2</v>
      </c>
      <c r="O9" s="32">
        <f>[1]A0!R127</f>
        <v>6.8035542639015123E-2</v>
      </c>
      <c r="P9" s="36">
        <f t="shared" ref="P9:P51" si="14">(1+E9)*(1+O9)-1</f>
        <v>6.5862915766534025E-2</v>
      </c>
      <c r="Q9" s="37">
        <f>[1]A24a!B30</f>
        <v>6.2348196643352817E-2</v>
      </c>
      <c r="R9" s="37">
        <f>[1]A24a!K30</f>
        <v>4.0120401833569637E-2</v>
      </c>
      <c r="S9" s="37">
        <f>[1]A24a!C30</f>
        <v>3.7971190826804259E-2</v>
      </c>
      <c r="T9" s="37">
        <f>[1]A24a!D30</f>
        <v>5.0818680073384991E-2</v>
      </c>
      <c r="U9" s="37">
        <f>[1]A24a!I30</f>
        <v>5.0503491710668869E-2</v>
      </c>
      <c r="V9" s="37">
        <f>[1]A24a!G30</f>
        <v>2.7011645455897949E-2</v>
      </c>
      <c r="W9" s="37">
        <f>[1]A24a!H30</f>
        <v>0.14613835248779145</v>
      </c>
      <c r="X9" s="37">
        <f>[1]A24a!M30</f>
        <v>0.21268438913255064</v>
      </c>
      <c r="Y9" s="37">
        <f>[1]A24a!N30</f>
        <v>9.9528760243317527E-2</v>
      </c>
      <c r="Z9" s="38">
        <f>[1]A24a!F30</f>
        <v>0.13827598086397902</v>
      </c>
      <c r="AA9" s="53">
        <f t="shared" ref="AA9:AA50" si="15">AB9+AC9-AD9+AE9+AF9</f>
        <v>1</v>
      </c>
      <c r="AB9" s="54">
        <f>[1]A22!$F30/[1]A22!$C30*[1]A22!$D30</f>
        <v>0.27179385452219473</v>
      </c>
      <c r="AC9" s="54">
        <f>[1]A22!$G30/[1]A22!$C30*[1]A22!$D30</f>
        <v>8.8185622132500044E-2</v>
      </c>
      <c r="AD9" s="54">
        <f>[1]A22!E30</f>
        <v>6.1734222678296577E-2</v>
      </c>
      <c r="AE9" s="54">
        <f>[1]A22!H30</f>
        <v>0.35138019497178041</v>
      </c>
      <c r="AF9" s="54">
        <f t="shared" ref="AF9:AF50" si="16">AG9+AH9+AI9+AJ9</f>
        <v>0.35037455105182147</v>
      </c>
      <c r="AG9" s="54">
        <f>[1]A22!M30</f>
        <v>6.4812724474089284E-2</v>
      </c>
      <c r="AH9" s="54">
        <f>[1]A22!P30</f>
        <v>0.12446342179946905</v>
      </c>
      <c r="AI9" s="54">
        <f>[1]A22!Q30</f>
        <v>0.13891266850325035</v>
      </c>
      <c r="AJ9" s="54">
        <f>[1]A22!R30</f>
        <v>2.218573627501283E-2</v>
      </c>
      <c r="AK9" s="52">
        <f>AK8+1</f>
        <v>1971</v>
      </c>
      <c r="AL9" s="109">
        <f>[1]A26!$Y31</f>
        <v>5.7753704146778786E-2</v>
      </c>
      <c r="AM9" s="71">
        <f>[1]A26!$Z31</f>
        <v>0.22805851974305183</v>
      </c>
      <c r="AN9" s="71">
        <f>[1]A26!$R31</f>
        <v>6.5416778255358871E-3</v>
      </c>
      <c r="AO9" s="110">
        <f>[1]A26!T31+[1]A26!$AC31*[1]A26!$AB31*[1]A8!R83/([1]A8!$O83+[1]A8!$Q83+[1]A8!$R83)/[1]A20!$M30</f>
        <v>5.7346380017499428E-2</v>
      </c>
      <c r="AP9" s="110">
        <f>[1]A26!U31+[1]A26!$AC31*[1]A26!$AB31*[1]A8!O83/([1]A8!$O83+[1]A8!$Q83+[1]A8!$R83)/[1]A20!$P30</f>
        <v>0.10581847714871129</v>
      </c>
      <c r="AQ9" s="110">
        <f>[1]A26!$V31</f>
        <v>0.18373295596728573</v>
      </c>
      <c r="AR9" s="111">
        <f>[1]A26!W31+[1]A26!$AC31*[1]A26!$AB31*[1]A8!Q83/([1]A8!$O83+[1]A8!$Q83+[1]A8!$R83)/[1]A20!$R30</f>
        <v>0.16957170715093306</v>
      </c>
      <c r="AS9" s="52">
        <f>AS8+1</f>
        <v>1971</v>
      </c>
      <c r="AT9" s="86">
        <f>AT8*(1+O8)</f>
        <v>1.0590128556668823</v>
      </c>
      <c r="AU9" s="118">
        <f t="shared" si="0"/>
        <v>371.40391824464098</v>
      </c>
      <c r="AV9" s="119">
        <f t="shared" si="1"/>
        <v>100.94530252435706</v>
      </c>
      <c r="AW9" s="119">
        <f t="shared" si="2"/>
        <v>32.752485592851848</v>
      </c>
      <c r="AX9" s="119">
        <f t="shared" si="3"/>
        <v>22.928332192506524</v>
      </c>
      <c r="AY9" s="119">
        <f t="shared" si="4"/>
        <v>130.50398120608514</v>
      </c>
      <c r="AZ9" s="119">
        <f t="shared" si="5"/>
        <v>130.13048111385348</v>
      </c>
      <c r="BA9" s="119">
        <f t="shared" si="6"/>
        <v>24.071699821787099</v>
      </c>
      <c r="BB9" s="119">
        <f t="shared" si="7"/>
        <v>46.226202534458267</v>
      </c>
      <c r="BC9" s="119">
        <f t="shared" si="8"/>
        <v>51.592709375926106</v>
      </c>
      <c r="BD9" s="120">
        <f t="shared" si="9"/>
        <v>8.2398693816820305</v>
      </c>
      <c r="BE9" s="125">
        <f>BE8*(1+E8)</f>
        <v>0.98107151901976875</v>
      </c>
      <c r="BF9" s="98">
        <f>BF8*(1+F8)</f>
        <v>1.0142433572719498</v>
      </c>
      <c r="BG9" s="98">
        <f>BG8*(1+F8)</f>
        <v>1.0142433572719498</v>
      </c>
      <c r="BH9" s="29">
        <f t="shared" ref="BH9:BH50" si="17">BH8*(1+I8)</f>
        <v>0.94427559258265992</v>
      </c>
      <c r="BI9" s="29">
        <f t="shared" ref="BI9:BI50" si="18">BI8*(1+H8)</f>
        <v>1.0074744493738967</v>
      </c>
      <c r="BJ9" s="29">
        <f>BJ8*(1+L8)</f>
        <v>0.82090428511118629</v>
      </c>
      <c r="BK9" s="29">
        <f>BK8*(1+M8)</f>
        <v>0.9622763086710131</v>
      </c>
      <c r="BL9" s="29">
        <f>BL8*(1+J8)</f>
        <v>0.91968210173670228</v>
      </c>
      <c r="BM9" s="124">
        <f>BM8*(1+K8)</f>
        <v>0.90869032019122553</v>
      </c>
      <c r="BN9" s="74">
        <f t="shared" ref="BN9:BN50" si="19">BO9+BP9-BQ9+BR9+BS9</f>
        <v>358.44951985742944</v>
      </c>
      <c r="BO9" s="74">
        <f t="shared" ref="BO9:BO50" si="20">AV9/BF9/$AT9</f>
        <v>93.981573016224218</v>
      </c>
      <c r="BP9" s="74">
        <f t="shared" ref="BP9:BP50" si="21">AW9/BG9/$AT9</f>
        <v>30.493049594504079</v>
      </c>
      <c r="BQ9" s="74">
        <f t="shared" ref="BQ9:BQ50" si="22">AX9/BH9/$AT9</f>
        <v>22.928332379659032</v>
      </c>
      <c r="BR9" s="74">
        <f t="shared" ref="BR9:BR50" si="23">AY9/BI9/$AT9</f>
        <v>122.31746946062469</v>
      </c>
      <c r="BS9" s="74">
        <f t="shared" ref="BS9:BS50" si="24">BT9+BU9+BV9+BW9</f>
        <v>134.58576016573551</v>
      </c>
      <c r="BT9" s="74">
        <f t="shared" ref="BT9:BT50" si="25">BA9/BJ9/$AT9</f>
        <v>27.689365510069749</v>
      </c>
      <c r="BU9" s="74">
        <f t="shared" ref="BU9:BU50" si="26">BB9/BK9/$AT9</f>
        <v>45.361477523697751</v>
      </c>
      <c r="BV9" s="74">
        <f t="shared" ref="BV9:BV50" si="27">BC9/BL9/$AT9</f>
        <v>52.972365695231936</v>
      </c>
      <c r="BW9" s="74">
        <f t="shared" ref="BW9:BW50" si="28">BD9/BM9/$AT9</f>
        <v>8.5625514367360722</v>
      </c>
      <c r="BX9" s="118">
        <f>BY9+BZ9-CA9+CB9+CC9</f>
        <v>379.73295785994083</v>
      </c>
      <c r="BY9" s="119">
        <f>BO9*(1+F$56)^($A9-$A$8)*$AT9</f>
        <v>101.8749938980623</v>
      </c>
      <c r="BZ9" s="119">
        <f>BP9*(1+F$56)^($A9-$A$8)*$AT9</f>
        <v>33.054131162894414</v>
      </c>
      <c r="CA9" s="119">
        <f>BQ9*(1+I$56)^($A9-$A$8)*$AT9</f>
        <v>22.909528979188394</v>
      </c>
      <c r="CB9" s="119">
        <f>BR9*(1+H$56)^($A9-$A$8)*$AT9</f>
        <v>129.70096569534306</v>
      </c>
      <c r="CC9" s="119">
        <f>CD9+CE9+CF9+CG9</f>
        <v>138.01239608282944</v>
      </c>
      <c r="CD9" s="119">
        <f>BT9*(1+L$56)^($A9-$A$8)*$AT9</f>
        <v>28.83719943933777</v>
      </c>
      <c r="CE9" s="119">
        <f>BU9*(1+M$56)^($A9-$A$8)*$AT9</f>
        <v>46.333942894980176</v>
      </c>
      <c r="CF9" s="119">
        <f>BV9*(1+J$56)^($A9-$A$8)*$AT9</f>
        <v>54.004541345715452</v>
      </c>
      <c r="CG9" s="120">
        <f>BW9*(1+K$56)^($A9-$A$8)*$AT9</f>
        <v>8.8367124027960422</v>
      </c>
      <c r="CH9" s="128">
        <f>CI9+CJ9-CK9+CL9+CM9</f>
        <v>376.67192991084181</v>
      </c>
      <c r="CI9" s="129">
        <f>BO9*(1+F$58)^($A9-$A$8)*$AT9</f>
        <v>100.86186679492954</v>
      </c>
      <c r="CJ9" s="129">
        <f>BP9*(1+F$58)^($A9-$A$8)*$AT9</f>
        <v>32.725414223925647</v>
      </c>
      <c r="CK9" s="129">
        <f>BQ9*(1+I$58)^($A9-$A$8)*$AT9</f>
        <v>22.454785875254775</v>
      </c>
      <c r="CL9" s="129">
        <f>BR9*(1+H$58)^($A9-$A$8)*$AT9</f>
        <v>128.36057012570777</v>
      </c>
      <c r="CM9" s="131">
        <f>CN9+CO9+CP9+CQ9</f>
        <v>137.17886464153364</v>
      </c>
      <c r="CN9" s="129">
        <f>BT9*(1+L$58)^($A9-$A$8)*$AT9</f>
        <v>28.824696702169145</v>
      </c>
      <c r="CO9" s="129">
        <f>BU9*(1+M$58)^($A9-$A$8)*$AT9</f>
        <v>46.035308352481358</v>
      </c>
      <c r="CP9" s="129">
        <f>BV9*(1+J$58)^($A9-$A$8)*$AT9</f>
        <v>53.515969914488572</v>
      </c>
      <c r="CQ9" s="130">
        <f>BW9*(1+K$58)^($A9-$A$8)*$AT9</f>
        <v>8.8028896723945724</v>
      </c>
      <c r="CR9" s="128">
        <f t="shared" ref="CR9:CR50" si="29">CS9+CT9-CU9+CV9+CW9</f>
        <v>373.98620692263285</v>
      </c>
      <c r="CS9" s="104">
        <f>BO9*(1+F$57)^($A9-$A$8)*$AT9</f>
        <v>100.63344040497515</v>
      </c>
      <c r="CT9" s="104">
        <f>BP9*(1+F$57)^($A9-$A$8)*$AT9</f>
        <v>32.651299511711045</v>
      </c>
      <c r="CU9" s="104">
        <f>BQ9*(1+I$57)^($A9-$A$8)*$AT9</f>
        <v>22.170291239113201</v>
      </c>
      <c r="CV9" s="104">
        <f>BR9*(1+H$57)^($A9-$A$8)*$AT9</f>
        <v>127.25099819788292</v>
      </c>
      <c r="CW9" s="140">
        <f t="shared" si="12"/>
        <v>135.62076004717693</v>
      </c>
      <c r="CX9" s="104">
        <f>BT9*(1+L$57)^($A9-$A$8)*$AT9</f>
        <v>28.225796183841847</v>
      </c>
      <c r="CY9" s="104">
        <f>BU9*(1+M$57)^($A9-$A$8)*$AT9</f>
        <v>45.825046685013554</v>
      </c>
      <c r="CZ9" s="104">
        <f>BV9*(1+J$57)^($A9-$A$8)*$AT9</f>
        <v>52.890951313947404</v>
      </c>
      <c r="DA9" s="105">
        <f>BW9*(1+K$57)^($A9-$A$8)*$AT9</f>
        <v>8.6789658643741401</v>
      </c>
      <c r="DB9" s="162">
        <f t="shared" ref="DB9:DB50" si="30">DC9+DD9-DE9+DF9+DG9</f>
        <v>368.44878683722982</v>
      </c>
      <c r="DC9" s="104">
        <f>DC$8*(1+AV$56)^($A9-$A$8)*$AT9</f>
        <v>98.767469178675228</v>
      </c>
      <c r="DD9" s="104">
        <f>DD$8*(1+AW$56)^($A9-$A$8)*$AT9</f>
        <v>32.015945714499189</v>
      </c>
      <c r="DE9" s="104">
        <f t="shared" ref="DE9:DK9" si="31">DE$8*(1+AX$56)^($A9-$A$8)*$AT9</f>
        <v>22.028388350237275</v>
      </c>
      <c r="DF9" s="104">
        <f t="shared" si="31"/>
        <v>128.92005283095588</v>
      </c>
      <c r="DG9" s="104">
        <f t="shared" ref="DG9:DG50" si="32">DH9+DI9+DJ9+DK9</f>
        <v>130.77370746333676</v>
      </c>
      <c r="DH9" s="104">
        <f t="shared" si="31"/>
        <v>29.16429442248057</v>
      </c>
      <c r="DI9" s="104">
        <f t="shared" si="31"/>
        <v>44.754314303600431</v>
      </c>
      <c r="DJ9" s="104">
        <f t="shared" si="31"/>
        <v>48.590002905279405</v>
      </c>
      <c r="DK9" s="105">
        <f t="shared" si="31"/>
        <v>8.2650958319763532</v>
      </c>
      <c r="DL9" s="118">
        <f>DM9+DN9-DO9+DP9+DQ9</f>
        <v>367.62596482757795</v>
      </c>
      <c r="DM9" s="136">
        <f>DM$8*(1+AV$58)^($A9-$A$8)*$AT9</f>
        <v>98.399101640311983</v>
      </c>
      <c r="DN9" s="136">
        <f>DN$8*(1+AW$58)^($A9-$A$8)*$AT9</f>
        <v>31.870344839829933</v>
      </c>
      <c r="DO9" s="136">
        <f>DO$8*(1+AX$58)^($A9-$A$8)*$AT9</f>
        <v>22.197288878933179</v>
      </c>
      <c r="DP9" s="136">
        <f>DP$8*(1+AY$58)^($A9-$A$8)*$AT9</f>
        <v>127.80847227989317</v>
      </c>
      <c r="DQ9" s="159">
        <f>DR9+DS9+DT9+DU9</f>
        <v>131.74533494647608</v>
      </c>
      <c r="DR9" s="136">
        <f>DR$8*(1+BA$58)^($A9-$A$8)*$AT9</f>
        <v>29.668338786207332</v>
      </c>
      <c r="DS9" s="136">
        <f>DS$8*(1+BB$58)^($A9-$A$8)*$AT9</f>
        <v>45.191232744598359</v>
      </c>
      <c r="DT9" s="136">
        <f>DT$8*(1+BC$58)^($A9-$A$8)*$AT9</f>
        <v>48.494360854620815</v>
      </c>
      <c r="DU9" s="137">
        <f>DU$8*(1+BD$58)^($A9-$A$8)*$AT9</f>
        <v>8.3914025610495884</v>
      </c>
      <c r="DV9" s="118">
        <f>DW9+DX9-DY9+DZ9+EA9</f>
        <v>366.15232957490605</v>
      </c>
      <c r="DW9" s="136">
        <f>DW$8*(1+AV$57)^($A9-$A$8)*$AT9</f>
        <v>98.450835972091781</v>
      </c>
      <c r="DX9" s="136">
        <f>DX$8*(1+AW$57)^($A9-$A$8)*$AT9</f>
        <v>31.886247533853908</v>
      </c>
      <c r="DY9" s="136">
        <f>DY$8*(1+AX$57)^($A9-$A$8)*$AT9</f>
        <v>22.262161037064121</v>
      </c>
      <c r="DZ9" s="136">
        <f>DZ$8*(1+AY$57)^($A9-$A$8)*$AT9</f>
        <v>126.803410367447</v>
      </c>
      <c r="EA9" s="119">
        <f>EB9+EC9+ED9+EE9</f>
        <v>131.27399673857749</v>
      </c>
      <c r="EB9" s="136">
        <f>EB$8*(1+BA$57)^($A9-$A$8)*$AT9</f>
        <v>29.315738457411889</v>
      </c>
      <c r="EC9" s="136">
        <f>EC$8*(1+BB$57)^($A9-$A$8)*$AT9</f>
        <v>45.139720670901703</v>
      </c>
      <c r="ED9" s="136">
        <f>ED$8*(1+BC$57)^($A9-$A$8)*$AT9</f>
        <v>48.462145376710943</v>
      </c>
      <c r="EE9" s="137">
        <f>EE$8*(1+BD$57)^($A9-$A$8)*$AT9</f>
        <v>8.356392233552949</v>
      </c>
    </row>
    <row r="10">
      <c r="A10">
        <v>1972</v>
      </c>
      <c r="B10" s="34">
        <f>[1]A0!C127</f>
        <v>417.71030723050444</v>
      </c>
      <c r="C10" s="34">
        <f>[1]A0!B127</f>
        <v>136.34391035510501</v>
      </c>
      <c r="D10" s="34">
        <f>[1]A0!$P127</f>
        <v>36101.23506798366</v>
      </c>
      <c r="E10" s="35">
        <f>[1]A25a!B31</f>
        <v>-2.4936181804912083E-3</v>
      </c>
      <c r="F10" s="33">
        <f>[1]A25a!I31</f>
        <v>2.1275779739734713E-2</v>
      </c>
      <c r="G10" s="33">
        <f>[1]A25a!C31</f>
        <v>4.6918319346102022E-2</v>
      </c>
      <c r="H10" s="33">
        <f>[1]A25a!D31</f>
        <v>1.9409639575208359E-2</v>
      </c>
      <c r="I10" s="33">
        <f>[1]A25a!J31</f>
        <v>-7.2703592276561979E-2</v>
      </c>
      <c r="J10" s="33">
        <f>[1]A25a!E31</f>
        <v>-5.8737710450383673E-2</v>
      </c>
      <c r="K10" s="33">
        <f>[1]A25a!F31</f>
        <v>-3.4814861674090425E-2</v>
      </c>
      <c r="L10" s="33">
        <f>[1]A25a!K31</f>
        <v>6.2756755390459773E-2</v>
      </c>
      <c r="M10" s="33">
        <f>[1]A25a!L31</f>
        <v>-8.2157549110932426E-2</v>
      </c>
      <c r="N10" s="33">
        <f>[1]A25a!F31</f>
        <v>-3.4814861674090425E-2</v>
      </c>
      <c r="O10" s="32">
        <f>[1]A0!R128</f>
        <v>7.8641218353504128E-2</v>
      </c>
      <c r="P10" s="36">
        <f t="shared" si="14"/>
        <v>7.5951499001190692E-2</v>
      </c>
      <c r="Q10" s="37">
        <f>[1]A24a!B31</f>
        <v>6.0829929878136263E-2</v>
      </c>
      <c r="R10" s="37">
        <f>[1]A24a!K31</f>
        <v>3.8860973695378435E-2</v>
      </c>
      <c r="S10" s="37">
        <f>[1]A24a!C31</f>
        <v>3.582061371042853E-2</v>
      </c>
      <c r="T10" s="37">
        <f>[1]A24a!D31</f>
        <v>5.1799547740810636E-2</v>
      </c>
      <c r="U10" s="37">
        <f>[1]A24a!I31</f>
        <v>5.2275924262432716E-2</v>
      </c>
      <c r="V10" s="37">
        <f>[1]A24a!G31</f>
        <v>2.7067082207106748E-2</v>
      </c>
      <c r="W10" s="37">
        <f>[1]A24a!H31</f>
        <v>0.13907433662731902</v>
      </c>
      <c r="X10" s="37">
        <f>[1]A24a!M31</f>
        <v>0.21613861286081601</v>
      </c>
      <c r="Y10" s="37">
        <f>[1]A24a!N31</f>
        <v>9.1161731119703229E-2</v>
      </c>
      <c r="Z10" s="38">
        <f>[1]A24a!F31</f>
        <v>0.13335049080196959</v>
      </c>
      <c r="AA10" s="53">
        <f t="shared" si="15"/>
        <v>1</v>
      </c>
      <c r="AB10" s="54">
        <f>[1]A22!$F31/[1]A22!$C31*[1]A22!$D31</f>
        <v>0.27546047942861318</v>
      </c>
      <c r="AC10" s="54">
        <f>[1]A22!$G31/[1]A22!$C31*[1]A22!$D31</f>
        <v>8.9375286994744479E-2</v>
      </c>
      <c r="AD10" s="54">
        <f>[1]A22!E31</f>
        <v>6.7408759124087586E-2</v>
      </c>
      <c r="AE10" s="54">
        <f>[1]A22!H31</f>
        <v>0.34689781021897809</v>
      </c>
      <c r="AF10" s="54">
        <f t="shared" si="16"/>
        <v>0.35567518248175184</v>
      </c>
      <c r="AG10" s="54">
        <f>[1]A22!M31</f>
        <v>6.3686131386861314E-2</v>
      </c>
      <c r="AH10" s="54">
        <f>[1]A22!P31</f>
        <v>0.12497298471012962</v>
      </c>
      <c r="AI10" s="54">
        <f>[1]A22!Q31</f>
        <v>0.14444307368403098</v>
      </c>
      <c r="AJ10" s="54">
        <f>[1]A22!R31</f>
        <v>2.2572992700729932E-2</v>
      </c>
      <c r="AK10" s="52">
        <f t="shared" ref="AK10:AK50" si="33">AK9+1</f>
        <v>1972</v>
      </c>
      <c r="AL10" s="109">
        <f>[1]A26!$Y32</f>
        <v>6.0021003846931424E-2</v>
      </c>
      <c r="AM10" s="71">
        <f>[1]A26!$Z32</f>
        <v>0.2298321502543855</v>
      </c>
      <c r="AN10" s="71">
        <f>[1]A26!$R32</f>
        <v>7.943197594587054E-3</v>
      </c>
      <c r="AO10" s="110">
        <f>[1]A26!T32+[1]A26!$AC32*[1]A26!$AB32*[1]A8!R84/([1]A8!$O84+[1]A8!$Q84+[1]A8!$R84)/[1]A20!$M31</f>
        <v>6.5812680050113023E-2</v>
      </c>
      <c r="AP10" s="110">
        <f>[1]A26!U32+[1]A26!$AC32*[1]A26!$AB32*[1]A8!O84/([1]A8!$O84+[1]A8!$Q84+[1]A8!$R84)/[1]A20!$P31</f>
        <v>0.11938685967847282</v>
      </c>
      <c r="AQ10" s="110">
        <f>[1]A26!$V32</f>
        <v>0.17008442285491215</v>
      </c>
      <c r="AR10" s="111">
        <f>[1]A26!W32+[1]A26!$AC32*[1]A26!$AB32*[1]A8!Q84/([1]A8!$O84+[1]A8!$Q84+[1]A8!$R84)/[1]A20!$R31</f>
        <v>0.16553744545221888</v>
      </c>
      <c r="AS10" s="52">
        <f t="shared" ref="AS10:AS50" si="34">AS9+1</f>
        <v>1972</v>
      </c>
      <c r="AT10" s="86">
        <f t="shared" ref="AT10:AT52" si="35">AT9*(1+O9)</f>
        <v>1.1310633699638717</v>
      </c>
      <c r="AU10" s="118">
        <f t="shared" si="0"/>
        <v>417.71030723050444</v>
      </c>
      <c r="AV10" s="119">
        <f t="shared" si="1"/>
        <v>115.06268149198806</v>
      </c>
      <c r="AW10" s="119">
        <f t="shared" si="2"/>
        <v>37.332978589389228</v>
      </c>
      <c r="AX10" s="119">
        <f t="shared" si="3"/>
        <v>28.157333483749696</v>
      </c>
      <c r="AY10" s="119">
        <f t="shared" si="4"/>
        <v>144.90279088415855</v>
      </c>
      <c r="AZ10" s="119">
        <f t="shared" si="5"/>
        <v>148.56918974871829</v>
      </c>
      <c r="BA10" s="119">
        <f t="shared" si="6"/>
        <v>26.602353507928111</v>
      </c>
      <c r="BB10" s="119">
        <f t="shared" si="7"/>
        <v>52.202503838781375</v>
      </c>
      <c r="BC10" s="119">
        <f t="shared" si="8"/>
        <v>60.335360685874967</v>
      </c>
      <c r="BD10" s="120">
        <f t="shared" si="9"/>
        <v>9.4289717161338338</v>
      </c>
      <c r="BE10" s="125">
        <f t="shared" ref="BE10:BE50" si="36">BE9*(1+E9)</f>
        <v>0.97907579672312917</v>
      </c>
      <c r="BF10" s="98">
        <f t="shared" ref="BF10:BF50" si="37">BF9*(1+F9)</f>
        <v>1.0233407975195281</v>
      </c>
      <c r="BG10" s="98">
        <f t="shared" ref="BG10:BG50" si="38">BG9*(1+F9)</f>
        <v>1.0233407975195281</v>
      </c>
      <c r="BH10" s="29">
        <f t="shared" si="17"/>
        <v>0.88412374671412131</v>
      </c>
      <c r="BI10" s="29">
        <f t="shared" si="18"/>
        <v>1.0405658345196502</v>
      </c>
      <c r="BJ10" s="29">
        <f t="shared" ref="BJ10:BJ50" si="39">BJ9*(1+L9)</f>
        <v>0.80334636997187803</v>
      </c>
      <c r="BK10" s="29">
        <f t="shared" ref="BK10:BK50" si="40">BK9*(1+M9)</f>
        <v>0.92009646438339709</v>
      </c>
      <c r="BL10" s="29">
        <f t="shared" ref="BL10:BL50" si="41">BL9*(1+J9)</f>
        <v>0.86864013570011633</v>
      </c>
      <c r="BM10" s="124">
        <f t="shared" ref="BM10:BM50" si="42">BM9*(1+K9)</f>
        <v>0.87563885931963348</v>
      </c>
      <c r="BN10" s="74">
        <f t="shared" si="19"/>
        <v>376.99378500018929</v>
      </c>
      <c r="BO10" s="74">
        <f t="shared" si="20"/>
        <v>99.409356979452127</v>
      </c>
      <c r="BP10" s="74">
        <f t="shared" si="21"/>
        <v>32.254136159318129</v>
      </c>
      <c r="BQ10" s="74">
        <f t="shared" si="22"/>
        <v>28.157333922340758</v>
      </c>
      <c r="BR10" s="74">
        <f t="shared" si="23"/>
        <v>123.11763093827088</v>
      </c>
      <c r="BS10" s="74">
        <f t="shared" si="24"/>
        <v>150.36999484548889</v>
      </c>
      <c r="BT10" s="74">
        <f t="shared" si="25"/>
        <v>29.277250387053655</v>
      </c>
      <c r="BU10" s="74">
        <f t="shared" si="26"/>
        <v>50.161559996470956</v>
      </c>
      <c r="BV10" s="74">
        <f t="shared" si="27"/>
        <v>61.410846433957914</v>
      </c>
      <c r="BW10" s="74">
        <f t="shared" si="28"/>
        <v>9.5203380280063694</v>
      </c>
      <c r="BX10" s="118">
        <f t="shared" ref="BX10:BX50" si="43">BY10+BZ10-CA10+CB10+CC10</f>
        <v>426.68950066414033</v>
      </c>
      <c r="BY10" s="119">
        <f t="shared" ref="BY10:BY50" si="44">BO10*(1+F$56)^($A10-$A$8)*$AT10</f>
        <v>117.80439955257366</v>
      </c>
      <c r="BZ10" s="119">
        <f t="shared" ref="BZ10:BZ50" si="45">BP10*(1+F$56)^($A10-$A$8)*$AT10</f>
        <v>38.22255025873288</v>
      </c>
      <c r="CA10" s="119">
        <f t="shared" ref="CA10:CA50" si="46">BQ10*(1+I$56)^($A10-$A$8)*$AT10</f>
        <v>28.350673949230995</v>
      </c>
      <c r="CB10" s="119">
        <f t="shared" ref="CB10:CB50" si="47">BR10*(1+H$56)^($A10-$A$8)*$AT10</f>
        <v>139.60924147208857</v>
      </c>
      <c r="CC10" s="119">
        <f t="shared" ref="CC10:CC50" si="48">CD10+CE10+CF10+CG10</f>
        <v>159.4039833299762</v>
      </c>
      <c r="CD10" s="119">
        <f t="shared" ref="CD10:CD50" si="49">BT10*(1+L$56)^($A10-$A$8)*$AT10</f>
        <v>32.025425903117629</v>
      </c>
      <c r="CE10" s="119">
        <f t="shared" ref="CE10:CE50" si="50">BU10*(1+M$56)^($A10-$A$8)*$AT10</f>
        <v>52.781246426945863</v>
      </c>
      <c r="CF10" s="119">
        <f t="shared" ref="CF10:CF50" si="51">BV10*(1+J$56)^($A10-$A$8)*$AT10</f>
        <v>64.371167166080809</v>
      </c>
      <c r="CG10" s="120">
        <f t="shared" ref="CG10:CG50" si="52">BW10*(1+K$56)^($A10-$A$8)*$AT10</f>
        <v>10.226143833831896</v>
      </c>
      <c r="CH10" s="128">
        <f t="shared" ref="CH10:CH50" si="53">CI10+CJ10-CK10+CL10+CM10</f>
        <v>419.90173857074734</v>
      </c>
      <c r="CI10" s="129">
        <f t="shared" ref="CI10:CI50" si="54">BO10*(1+F$58)^($A10-$A$8)*$AT10</f>
        <v>115.47296639013119</v>
      </c>
      <c r="CJ10" s="129">
        <f t="shared" ref="CJ10:CJ50" si="55">BP10*(1+F$58)^($A10-$A$8)*$AT10</f>
        <v>37.4660987037418</v>
      </c>
      <c r="CK10" s="129">
        <f t="shared" ref="CK10:CK50" si="56">BQ10*(1+I$58)^($A10-$A$8)*$AT10</f>
        <v>27.236349793913416</v>
      </c>
      <c r="CL10" s="129">
        <f t="shared" ref="CL10:CL50" si="57">BR10*(1+H$58)^($A10-$A$8)*$AT10</f>
        <v>136.73856658901266</v>
      </c>
      <c r="CM10" s="131">
        <f t="shared" ref="CM10:CM50" si="58">CN10+CO10+CP10+CQ10</f>
        <v>157.4604566817751</v>
      </c>
      <c r="CN10" s="129">
        <f t="shared" ref="CN10:CN50" si="59">BT10*(1+L$58)^($A10-$A$8)*$AT10</f>
        <v>31.997661855977103</v>
      </c>
      <c r="CO10" s="129">
        <f t="shared" ref="CO10:CO50" si="60">BU10*(1+M$58)^($A10-$A$8)*$AT10</f>
        <v>52.103060790841148</v>
      </c>
      <c r="CP10" s="129">
        <f t="shared" ref="CP10:CP50" si="61">BV10*(1+J$58)^($A10-$A$8)*$AT10</f>
        <v>63.211722014320443</v>
      </c>
      <c r="CQ10" s="130">
        <f t="shared" ref="CQ10:CQ50" si="62">BW10*(1+K$58)^($A10-$A$8)*$AT10</f>
        <v>10.148012020636395</v>
      </c>
      <c r="CR10" s="128">
        <f t="shared" si="29"/>
        <v>413.99949513216689</v>
      </c>
      <c r="CS10" s="104">
        <f t="shared" ref="CS10:CS50" si="63">BO10*(1+F$57)^($A10-$A$8)*$AT10</f>
        <v>114.9505250549159</v>
      </c>
      <c r="CT10" s="104">
        <f t="shared" ref="CT10:CT50" si="64">BP10*(1+F$57)^($A10-$A$8)*$AT10</f>
        <v>37.29658856432129</v>
      </c>
      <c r="CU10" s="104">
        <f t="shared" ref="CU10:CU50" si="65">BQ10*(1+I$57)^($A10-$A$8)*$AT10</f>
        <v>26.550570877170056</v>
      </c>
      <c r="CV10" s="104">
        <f t="shared" ref="CV10:CV50" si="66">BR10*(1+H$57)^($A10-$A$8)*$AT10</f>
        <v>134.38479826665829</v>
      </c>
      <c r="CW10" s="140">
        <f t="shared" si="12"/>
        <v>153.91815412344147</v>
      </c>
      <c r="CX10" s="104">
        <f t="shared" ref="CX10:CX50" si="67">BT10*(1+L$57)^($A10-$A$8)*$AT10</f>
        <v>30.68182259072087</v>
      </c>
      <c r="CY10" s="104">
        <f t="shared" ref="CY10:CY50" si="68">BU10*(1+M$57)^($A10-$A$8)*$AT10</f>
        <v>51.628196680296007</v>
      </c>
      <c r="CZ10" s="104">
        <f t="shared" ref="CZ10:CZ50" si="69">BV10*(1+J$57)^($A10-$A$8)*$AT10</f>
        <v>61.743831583345077</v>
      </c>
      <c r="DA10" s="105">
        <f t="shared" ref="DA10:DA50" si="70">BW10*(1+K$57)^($A10-$A$8)*$AT10</f>
        <v>9.8643032690795156</v>
      </c>
      <c r="DB10" s="162">
        <f t="shared" si="30"/>
        <v>403.67009314093923</v>
      </c>
      <c r="DC10" s="104">
        <f t="shared" ref="DC10:DC50" si="71">DC$8*(1+AV$56)^($A10-$A$8)*$AT10</f>
        <v>110.68684451762408</v>
      </c>
      <c r="DD10" s="104">
        <f t="shared" ref="DD10:DD50" si="72">DD$8*(1+AW$56)^($A10-$A$8)*$AT10</f>
        <v>35.846162982143177</v>
      </c>
      <c r="DE10" s="104">
        <f t="shared" ref="DE10:DE50" si="73">DE$8*(1+AX$56)^($A10-$A$8)*$AT10</f>
        <v>24.817547394454717</v>
      </c>
      <c r="DF10" s="104">
        <f t="shared" ref="DF10:DF50" si="74">DF$8*(1+AY$56)^($A10-$A$8)*$AT10</f>
        <v>137.73194001736672</v>
      </c>
      <c r="DG10" s="104">
        <f t="shared" si="32"/>
        <v>144.22269301825997</v>
      </c>
      <c r="DH10" s="104">
        <f t="shared" ref="DH10:DH50" si="75">DH$8*(1+BA$56)^($A10-$A$8)*$AT10</f>
        <v>32.572023256425311</v>
      </c>
      <c r="DI10" s="104">
        <f t="shared" ref="DI10:DI50" si="76">DI$8*(1+BB$56)^($A10-$A$8)*$AT10</f>
        <v>48.739497018874701</v>
      </c>
      <c r="DJ10" s="104">
        <f t="shared" ref="DJ10:DJ50" si="77">DJ$8*(1+BC$56)^($A10-$A$8)*$AT10</f>
        <v>53.33672721290862</v>
      </c>
      <c r="DK10" s="105">
        <f t="shared" ref="DK10:DK50" si="78">DK$8*(1+BD$56)^($A10-$A$8)*$AT10</f>
        <v>9.5744455300513369</v>
      </c>
      <c r="DL10" s="118">
        <f t="shared" ref="DL10:DL50" si="79">DM10+DN10-DO10+DP10+DQ10</f>
        <v>401.9507870793276</v>
      </c>
      <c r="DM10" s="136">
        <f t="shared" ref="DM10:DM50" si="80">DM$8*(1+AV$58)^($A10-$A$8)*$AT10</f>
        <v>109.8627390593054</v>
      </c>
      <c r="DN10" s="136">
        <f t="shared" ref="DN10:DN50" si="81">DN$8*(1+AW$58)^($A10-$A$8)*$AT10</f>
        <v>35.520864781158501</v>
      </c>
      <c r="DO10" s="136">
        <f t="shared" ref="DO10:DO50" si="82">DO$8*(1+AX$58)^($A10-$A$8)*$AT10</f>
        <v>25.199578664590952</v>
      </c>
      <c r="DP10" s="136">
        <f t="shared" ref="DP10:DP50" si="83">DP$8*(1+AY$58)^($A10-$A$8)*$AT10</f>
        <v>135.36706180342929</v>
      </c>
      <c r="DQ10" s="159">
        <f t="shared" ref="DQ10:DQ50" si="84">DR10+DS10+DT10+DU10</f>
        <v>146.39970010002537</v>
      </c>
      <c r="DR10" s="136">
        <f t="shared" ref="DR10:DR50" si="85">DR$8*(1+BA$58)^($A10-$A$8)*$AT10</f>
        <v>33.707632288305398</v>
      </c>
      <c r="DS10" s="136">
        <f t="shared" ref="DS10:DS50" si="86">DS$8*(1+BB$58)^($A10-$A$8)*$AT10</f>
        <v>49.695790666343918</v>
      </c>
      <c r="DT10" s="136">
        <f t="shared" ref="DT10:DT50" si="87">DT$8*(1+BC$58)^($A10-$A$8)*$AT10</f>
        <v>53.126963345500023</v>
      </c>
      <c r="DU10" s="137">
        <f t="shared" ref="DU10:DU50" si="88">DU$8*(1+BD$58)^($A10-$A$8)*$AT10</f>
        <v>9.8693137998760374</v>
      </c>
      <c r="DV10" s="118">
        <f t="shared" ref="DV10:DV50" si="89">DW10+DX10-DY10+DZ10+EA10</f>
        <v>398.77123436213003</v>
      </c>
      <c r="DW10" s="136">
        <f t="shared" ref="DW10:DW50" si="90">DW$8*(1+AV$57)^($A10-$A$8)*$AT10</f>
        <v>109.97829234024245</v>
      </c>
      <c r="DX10" s="136">
        <f t="shared" ref="DX10:DX50" si="91">DX$8*(1+AW$57)^($A10-$A$8)*$AT10</f>
        <v>35.556322092866623</v>
      </c>
      <c r="DY10" s="136">
        <f t="shared" ref="DY10:DY50" si="92">DY$8*(1+AX$57)^($A10-$A$8)*$AT10</f>
        <v>25.347086755536171</v>
      </c>
      <c r="DZ10" s="136">
        <f t="shared" ref="DZ10:DZ50" si="93">DZ$8*(1+AY$57)^($A10-$A$8)*$AT10</f>
        <v>133.24643034963273</v>
      </c>
      <c r="EA10" s="119">
        <f t="shared" ref="EA10:EA50" si="94">EB10+EC10+ED10+EE10</f>
        <v>145.33727633492435</v>
      </c>
      <c r="EB10" s="136">
        <f t="shared" ref="EB10:EB50" si="95">EB$8*(1+BA$57)^($A10-$A$8)*$AT10</f>
        <v>32.911180868258235</v>
      </c>
      <c r="EC10" s="136">
        <f t="shared" ref="EC10:EC50" si="96">EC$8*(1+BB$57)^($A10-$A$8)*$AT10</f>
        <v>49.582561879170115</v>
      </c>
      <c r="ED10" s="136">
        <f t="shared" ref="ED10:ED50" si="97">ED$8*(1+BC$57)^($A10-$A$8)*$AT10</f>
        <v>53.056400830856575</v>
      </c>
      <c r="EE10" s="137">
        <f t="shared" ref="EE10:EE50" si="98">EE$8*(1+BD$57)^($A10-$A$8)*$AT10</f>
        <v>9.7871327566394353</v>
      </c>
    </row>
    <row r="11">
      <c r="A11">
        <v>1973</v>
      </c>
      <c r="B11" s="34">
        <f>[1]A0!C128</f>
        <v>474.86344379280956</v>
      </c>
      <c r="C11" s="34">
        <f>[1]A0!B128</f>
        <v>155.99205845820578</v>
      </c>
      <c r="D11" s="34">
        <f>[1]A0!$P128</f>
        <v>36515.054341009061</v>
      </c>
      <c r="E11" s="35">
        <f>[1]A25a!B32</f>
        <v>-2.5897085899465266E-2</v>
      </c>
      <c r="F11" s="33">
        <f>[1]A25a!I32</f>
        <v>4.254717570602784E-2</v>
      </c>
      <c r="G11" s="33">
        <f>[1]A25a!C32</f>
        <v>8.2951559222642857E-2</v>
      </c>
      <c r="H11" s="33">
        <f>[1]A25a!D32</f>
        <v>-3.3044396246446617E-3</v>
      </c>
      <c r="I11" s="33">
        <f>[1]A25a!J32</f>
        <v>-0.10571881863725763</v>
      </c>
      <c r="J11" s="33">
        <f>[1]A25a!E32</f>
        <v>-0.12908051548740207</v>
      </c>
      <c r="K11" s="33">
        <f>[1]A25a!F32</f>
        <v>-0.14112401191058543</v>
      </c>
      <c r="L11" s="33">
        <f>[1]A25a!K32</f>
        <v>-0.21353845393214044</v>
      </c>
      <c r="M11" s="33">
        <f>[1]A25a!L32</f>
        <v>-0.10271284111095036</v>
      </c>
      <c r="N11" s="33">
        <f>[1]A25a!F32</f>
        <v>-0.14112401191058543</v>
      </c>
      <c r="O11" s="32">
        <f>[1]A0!R129</f>
        <v>0.11821653511269403</v>
      </c>
      <c r="P11" s="36">
        <f t="shared" si="14"/>
        <v>8.9257985448678134E-2</v>
      </c>
      <c r="Q11" s="37">
        <f>[1]A24a!B32</f>
        <v>6.1439119322713918E-2</v>
      </c>
      <c r="R11" s="37">
        <f>[1]A24a!K32</f>
        <v>3.8203671257922359E-2</v>
      </c>
      <c r="S11" s="37">
        <f>[1]A24a!C32</f>
        <v>2.8669277732594665E-2</v>
      </c>
      <c r="T11" s="37">
        <f>[1]A24a!D32</f>
        <v>5.0732494296800566E-2</v>
      </c>
      <c r="U11" s="37">
        <f>[1]A24a!I32</f>
        <v>7.7654742354579739E-2</v>
      </c>
      <c r="V11" s="37">
        <f>[1]A24a!G32</f>
        <v>3.3696568281157482E-2</v>
      </c>
      <c r="W11" s="37">
        <f>[1]A24a!H32</f>
        <v>0.15452473466722058</v>
      </c>
      <c r="X11" s="37">
        <f>[1]A24a!M32</f>
        <v>0.19018543438813088</v>
      </c>
      <c r="Y11" s="37">
        <f>[1]A24a!N32</f>
        <v>0.11621182940142603</v>
      </c>
      <c r="Z11" s="38">
        <f>[1]A24a!F32</f>
        <v>0.14282163381525598</v>
      </c>
      <c r="AA11" s="53">
        <f t="shared" si="15"/>
        <v>1</v>
      </c>
      <c r="AB11" s="54">
        <f>[1]A22!$F32/[1]A22!$C32*[1]A22!$D32</f>
        <v>0.28294385629128443</v>
      </c>
      <c r="AC11" s="54">
        <f>[1]A22!$G32/[1]A22!$C32*[1]A22!$D32</f>
        <v>9.18033266038326E-2</v>
      </c>
      <c r="AD11" s="54">
        <f>[1]A22!E32</f>
        <v>7.2939741243699646E-2</v>
      </c>
      <c r="AE11" s="54">
        <f>[1]A22!H32</f>
        <v>0.33819705287489166</v>
      </c>
      <c r="AF11" s="54">
        <f t="shared" si="16"/>
        <v>0.35999550547369102</v>
      </c>
      <c r="AG11" s="54">
        <f>[1]A22!M32</f>
        <v>6.844521493466886E-2</v>
      </c>
      <c r="AH11" s="54">
        <f>[1]A22!P32</f>
        <v>0.12182823518418417</v>
      </c>
      <c r="AI11" s="54">
        <f>[1]A22!Q32</f>
        <v>0.14708890501293292</v>
      </c>
      <c r="AJ11" s="54">
        <f>[1]A22!R32</f>
        <v>2.263315034190504E-2</v>
      </c>
      <c r="AK11" s="52">
        <f t="shared" si="33"/>
        <v>1973</v>
      </c>
      <c r="AL11" s="109">
        <f>[1]A26!$Y33</f>
        <v>6.2880162771524029E-2</v>
      </c>
      <c r="AM11" s="71">
        <f>[1]A26!$Z33</f>
        <v>0.16945422062759682</v>
      </c>
      <c r="AN11" s="71">
        <f>[1]A26!$R33</f>
        <v>6.6922931805496241E-3</v>
      </c>
      <c r="AO11" s="110">
        <f>[1]A26!T33+[1]A26!$AC33*[1]A26!$AB33*[1]A8!R85/([1]A8!$O85+[1]A8!$Q85+[1]A8!$R85)/[1]A20!$M32</f>
        <v>5.1759171072117464E-2</v>
      </c>
      <c r="AP11" s="110">
        <f>[1]A26!U33+[1]A26!$AC33*[1]A26!$AB33*[1]A8!O85/([1]A8!$O85+[1]A8!$Q85+[1]A8!$R85)/[1]A20!$P32</f>
        <v>0.11398435074496938</v>
      </c>
      <c r="AQ11" s="110">
        <f>[1]A26!$V33</f>
        <v>0.16063999701275139</v>
      </c>
      <c r="AR11" s="111">
        <f>[1]A26!W33+[1]A26!$AC33*[1]A26!$AB33*[1]A8!Q85/([1]A8!$O85+[1]A8!$Q85+[1]A8!$R85)/[1]A20!$R32</f>
        <v>0.16304372107690557</v>
      </c>
      <c r="AS11" s="52">
        <f t="shared" si="34"/>
        <v>1973</v>
      </c>
      <c r="AT11" s="86">
        <f t="shared" si="35"/>
        <v>1.2200115714128508</v>
      </c>
      <c r="AU11" s="118">
        <f t="shared" si="0"/>
        <v>474.86344379280956</v>
      </c>
      <c r="AV11" s="119">
        <f t="shared" si="1"/>
        <v>134.35969399849714</v>
      </c>
      <c r="AW11" s="119">
        <f t="shared" si="2"/>
        <v>43.594043822731997</v>
      </c>
      <c r="AX11" s="119">
        <f t="shared" si="3"/>
        <v>34.636416716339639</v>
      </c>
      <c r="AY11" s="119">
        <f t="shared" si="4"/>
        <v>160.59741720874996</v>
      </c>
      <c r="AZ11" s="119">
        <f t="shared" si="5"/>
        <v>170.94870547917014</v>
      </c>
      <c r="BA11" s="119">
        <f t="shared" si="6"/>
        <v>32.502130475015896</v>
      </c>
      <c r="BB11" s="119">
        <f t="shared" si="7"/>
        <v>57.851775310762029</v>
      </c>
      <c r="BC11" s="119">
        <f t="shared" si="8"/>
        <v>69.847143978154776</v>
      </c>
      <c r="BD11" s="120">
        <f t="shared" si="9"/>
        <v>10.747655715237432</v>
      </c>
      <c r="BE11" s="125">
        <f t="shared" si="36"/>
        <v>0.97663435551634148</v>
      </c>
      <c r="BF11" s="98">
        <f t="shared" si="37"/>
        <v>1.045113170926238</v>
      </c>
      <c r="BG11" s="98">
        <f t="shared" si="38"/>
        <v>1.045113170926238</v>
      </c>
      <c r="BH11" s="29">
        <f t="shared" si="17"/>
        <v>0.81984477431099145</v>
      </c>
      <c r="BI11" s="29">
        <f t="shared" si="18"/>
        <v>1.0607628423219526</v>
      </c>
      <c r="BJ11" s="29">
        <f t="shared" si="39"/>
        <v>0.85376178160601701</v>
      </c>
      <c r="BK11" s="29">
        <f t="shared" si="40"/>
        <v>0.84450359392402286</v>
      </c>
      <c r="BL11" s="29">
        <f t="shared" si="41"/>
        <v>0.81761820292378096</v>
      </c>
      <c r="BM11" s="124">
        <f t="shared" si="42"/>
        <v>0.84515361355596208</v>
      </c>
      <c r="BN11" s="74">
        <f t="shared" si="19"/>
        <v>396.83256377251712</v>
      </c>
      <c r="BO11" s="74">
        <f t="shared" si="20"/>
        <v>105.37600637713679</v>
      </c>
      <c r="BP11" s="74">
        <f t="shared" si="21"/>
        <v>34.190061789816006</v>
      </c>
      <c r="BQ11" s="74">
        <f t="shared" si="22"/>
        <v>34.628794523143085</v>
      </c>
      <c r="BR11" s="74">
        <f t="shared" si="23"/>
        <v>124.09557860819098</v>
      </c>
      <c r="BS11" s="74">
        <f t="shared" si="24"/>
        <v>167.79971152051641</v>
      </c>
      <c r="BT11" s="74">
        <f t="shared" si="25"/>
        <v>31.204064699523858</v>
      </c>
      <c r="BU11" s="74">
        <f t="shared" si="26"/>
        <v>56.150191121022907</v>
      </c>
      <c r="BV11" s="74">
        <f t="shared" si="27"/>
        <v>70.021941953006305</v>
      </c>
      <c r="BW11" s="74">
        <f t="shared" si="28"/>
        <v>10.423513746963327</v>
      </c>
      <c r="BX11" s="118">
        <f t="shared" si="43"/>
        <v>484.75827445220125</v>
      </c>
      <c r="BY11" s="119">
        <f t="shared" si="44"/>
        <v>137.87218127200899</v>
      </c>
      <c r="BZ11" s="119">
        <f t="shared" si="45"/>
        <v>44.733697535622838</v>
      </c>
      <c r="CA11" s="119">
        <f t="shared" si="46"/>
        <v>35.483683818692178</v>
      </c>
      <c r="CB11" s="119">
        <f t="shared" si="47"/>
        <v>151.97800090843486</v>
      </c>
      <c r="CC11" s="119">
        <f t="shared" si="48"/>
        <v>185.65807855482672</v>
      </c>
      <c r="CD11" s="119">
        <f t="shared" si="49"/>
        <v>36.20692593464841</v>
      </c>
      <c r="CE11" s="119">
        <f t="shared" si="50"/>
        <v>61.467803358785588</v>
      </c>
      <c r="CF11" s="119">
        <f t="shared" si="51"/>
        <v>76.214419279925465</v>
      </c>
      <c r="CG11" s="120">
        <f t="shared" si="52"/>
        <v>11.768929981467242</v>
      </c>
      <c r="CH11" s="128">
        <f t="shared" si="53"/>
        <v>473.35991875426646</v>
      </c>
      <c r="CI11" s="129">
        <f t="shared" si="54"/>
        <v>133.79961550571451</v>
      </c>
      <c r="CJ11" s="129">
        <f t="shared" si="55"/>
        <v>43.412322015901985</v>
      </c>
      <c r="CK11" s="129">
        <f t="shared" si="56"/>
        <v>33.412346336640795</v>
      </c>
      <c r="CL11" s="129">
        <f t="shared" si="57"/>
        <v>147.3146745905355</v>
      </c>
      <c r="CM11" s="131">
        <f t="shared" si="58"/>
        <v>182.2456529787552</v>
      </c>
      <c r="CN11" s="129">
        <f t="shared" si="59"/>
        <v>36.159852420423753</v>
      </c>
      <c r="CO11" s="129">
        <f t="shared" si="60"/>
        <v>60.286918431533927</v>
      </c>
      <c r="CP11" s="129">
        <f t="shared" si="61"/>
        <v>74.164573155110006</v>
      </c>
      <c r="CQ11" s="130">
        <f t="shared" si="62"/>
        <v>11.634308971687519</v>
      </c>
      <c r="CR11" s="128">
        <f t="shared" si="29"/>
        <v>463.54278588657348</v>
      </c>
      <c r="CS11" s="104">
        <f t="shared" si="63"/>
        <v>132.89260679711475</v>
      </c>
      <c r="CT11" s="104">
        <f t="shared" si="64"/>
        <v>43.118036012312693</v>
      </c>
      <c r="CU11" s="104">
        <f t="shared" si="65"/>
        <v>32.158398677129803</v>
      </c>
      <c r="CV11" s="104">
        <f t="shared" si="66"/>
        <v>143.52735843607473</v>
      </c>
      <c r="CW11" s="140">
        <f t="shared" si="12"/>
        <v>176.16318331820113</v>
      </c>
      <c r="CX11" s="104">
        <f t="shared" si="67"/>
        <v>33.95244185128022</v>
      </c>
      <c r="CY11" s="104">
        <f t="shared" si="68"/>
        <v>59.464622235244143</v>
      </c>
      <c r="CZ11" s="104">
        <f t="shared" si="69"/>
        <v>71.596276098582337</v>
      </c>
      <c r="DA11" s="105">
        <f t="shared" si="70"/>
        <v>11.149843133094425</v>
      </c>
      <c r="DB11" s="162">
        <f t="shared" si="30"/>
        <v>446.85507234119365</v>
      </c>
      <c r="DC11" s="104">
        <f t="shared" si="71"/>
        <v>125.27643734076626</v>
      </c>
      <c r="DD11" s="104">
        <f t="shared" si="72"/>
        <v>40.533146807201391</v>
      </c>
      <c r="DE11" s="104">
        <f t="shared" si="73"/>
        <v>28.237503777481496</v>
      </c>
      <c r="DF11" s="104">
        <f t="shared" si="74"/>
        <v>148.60730598061423</v>
      </c>
      <c r="DG11" s="104">
        <f t="shared" si="32"/>
        <v>160.67568599009326</v>
      </c>
      <c r="DH11" s="104">
        <f t="shared" si="75"/>
        <v>36.739166980783693</v>
      </c>
      <c r="DI11" s="104">
        <f t="shared" si="76"/>
        <v>53.606627407722009</v>
      </c>
      <c r="DJ11" s="104">
        <f t="shared" si="77"/>
        <v>59.128533581511455</v>
      </c>
      <c r="DK11" s="105">
        <f t="shared" si="78"/>
        <v>11.20135802007611</v>
      </c>
      <c r="DL11" s="118">
        <f t="shared" si="79"/>
        <v>444.13897743674772</v>
      </c>
      <c r="DM11" s="136">
        <f t="shared" si="80"/>
        <v>123.87994903099543</v>
      </c>
      <c r="DN11" s="136">
        <f t="shared" si="81"/>
        <v>39.982652717223431</v>
      </c>
      <c r="DO11" s="136">
        <f t="shared" si="82"/>
        <v>28.892021630294334</v>
      </c>
      <c r="DP11" s="136">
        <f t="shared" si="83"/>
        <v>144.79636778902423</v>
      </c>
      <c r="DQ11" s="159">
        <f t="shared" si="84"/>
        <v>164.37202952979897</v>
      </c>
      <c r="DR11" s="136">
        <f t="shared" si="85"/>
        <v>38.677159555292661</v>
      </c>
      <c r="DS11" s="136">
        <f t="shared" si="86"/>
        <v>55.192024845688337</v>
      </c>
      <c r="DT11" s="136">
        <f t="shared" si="87"/>
        <v>58.780063743015212</v>
      </c>
      <c r="DU11" s="137">
        <f t="shared" si="88"/>
        <v>11.722781385802767</v>
      </c>
      <c r="DV11" s="118">
        <f t="shared" si="89"/>
        <v>438.93675512668398</v>
      </c>
      <c r="DW11" s="136">
        <f t="shared" si="90"/>
        <v>124.07544522102292</v>
      </c>
      <c r="DX11" s="136">
        <f t="shared" si="91"/>
        <v>40.042534329711117</v>
      </c>
      <c r="DY11" s="136">
        <f t="shared" si="92"/>
        <v>29.146075735398782</v>
      </c>
      <c r="DZ11" s="136">
        <f t="shared" si="93"/>
        <v>141.40720517076559</v>
      </c>
      <c r="EA11" s="119">
        <f t="shared" si="94"/>
        <v>162.55764614058313</v>
      </c>
      <c r="EB11" s="136">
        <f t="shared" si="95"/>
        <v>37.314480402161443</v>
      </c>
      <c r="EC11" s="136">
        <f t="shared" si="96"/>
        <v>55.003504904989505</v>
      </c>
      <c r="ED11" s="136">
        <f t="shared" si="97"/>
        <v>58.662996307113211</v>
      </c>
      <c r="EE11" s="137">
        <f t="shared" si="98"/>
        <v>11.576664526318979</v>
      </c>
    </row>
    <row r="12">
      <c r="A12">
        <v>1974</v>
      </c>
      <c r="B12" s="34">
        <f>[1]A0!C129</f>
        <v>547.36057394006002</v>
      </c>
      <c r="C12" s="34">
        <f>[1]A0!B129</f>
        <v>181.45321156243259</v>
      </c>
      <c r="D12" s="34">
        <f>[1]A0!$P129</f>
        <v>36914.520383885014</v>
      </c>
      <c r="E12" s="35">
        <f>[1]A25a!B33</f>
        <v>-3.4463192024409284E-2</v>
      </c>
      <c r="F12" s="33">
        <f>[1]A25a!I33</f>
        <v>9.6695401597004516E-3</v>
      </c>
      <c r="G12" s="33">
        <f>[1]A25a!C33</f>
        <v>4.2536173809092581E-2</v>
      </c>
      <c r="H12" s="33">
        <f>[1]A25a!D33</f>
        <v>-2.307191743995185E-3</v>
      </c>
      <c r="I12" s="33">
        <f>[1]A25a!J33</f>
        <v>-0.1209353250098385</v>
      </c>
      <c r="J12" s="33">
        <f>[1]A25a!E33</f>
        <v>-0.12982801883030781</v>
      </c>
      <c r="K12" s="33">
        <f>[1]A25a!F33</f>
        <v>-0.12896471343435856</v>
      </c>
      <c r="L12" s="33">
        <f>[1]A25a!K33</f>
        <v>-0.19073170810286666</v>
      </c>
      <c r="M12" s="33">
        <f>[1]A25a!L33</f>
        <v>-0.10203885234946886</v>
      </c>
      <c r="N12" s="33">
        <f>[1]A25a!F33</f>
        <v>-0.12896471343435856</v>
      </c>
      <c r="O12" s="32">
        <f>[1]A0!R130</f>
        <v>0.13757272419057753</v>
      </c>
      <c r="P12" s="36">
        <f t="shared" si="14"/>
        <v>9.8368336955067193E-2</v>
      </c>
      <c r="Q12" s="37">
        <f>[1]A24a!B33</f>
        <v>6.1402215333048633E-2</v>
      </c>
      <c r="R12" s="37">
        <f>[1]A24a!K33</f>
        <v>3.6954818346786565E-2</v>
      </c>
      <c r="S12" s="37">
        <f>[1]A24a!C33</f>
        <v>1.660418257604919E-2</v>
      </c>
      <c r="T12" s="37">
        <f>[1]A24a!D33</f>
        <v>4.8619488705750537E-2</v>
      </c>
      <c r="U12" s="37">
        <f>[1]A24a!I33</f>
        <v>0.12738762096067302</v>
      </c>
      <c r="V12" s="37">
        <f>[1]A24a!G33</f>
        <v>4.8801373941958832E-2</v>
      </c>
      <c r="W12" s="37">
        <f>[1]A24a!H33</f>
        <v>0.13784354540662239</v>
      </c>
      <c r="X12" s="37">
        <f>[1]A24a!M33</f>
        <v>0.23696803957141152</v>
      </c>
      <c r="Y12" s="37">
        <f>[1]A24a!N33</f>
        <v>0.14123711757534813</v>
      </c>
      <c r="Z12" s="38">
        <f>[1]A24a!F33</f>
        <v>0.17161913977409632</v>
      </c>
      <c r="AA12" s="53">
        <f t="shared" si="15"/>
        <v>1.0000000000000002</v>
      </c>
      <c r="AB12" s="54">
        <f>[1]A22!$F33/[1]A22!$C33*[1]A22!$D33</f>
        <v>0.30415952511502148</v>
      </c>
      <c r="AC12" s="54">
        <f>[1]A22!$G33/[1]A22!$C33*[1]A22!$D33</f>
        <v>9.868691474627736E-2</v>
      </c>
      <c r="AD12" s="54">
        <f>[1]A22!E33</f>
        <v>7.4001866061357224E-2</v>
      </c>
      <c r="AE12" s="54">
        <f>[1]A22!H33</f>
        <v>0.32919271957554069</v>
      </c>
      <c r="AF12" s="54">
        <f t="shared" si="16"/>
        <v>0.34196270662451789</v>
      </c>
      <c r="AG12" s="54">
        <f>[1]A22!M33</f>
        <v>5.4923477558523316E-2</v>
      </c>
      <c r="AH12" s="54">
        <f>[1]A22!P33</f>
        <v>0.11813528434719914</v>
      </c>
      <c r="AI12" s="54">
        <f>[1]A22!Q33</f>
        <v>0.14651120843225751</v>
      </c>
      <c r="AJ12" s="54">
        <f>[1]A22!R33</f>
        <v>2.2392736286537901E-2</v>
      </c>
      <c r="AK12" s="52">
        <f t="shared" si="33"/>
        <v>1974</v>
      </c>
      <c r="AL12" s="109">
        <f>[1]A26!$Y34</f>
        <v>5.5862851845582137E-2</v>
      </c>
      <c r="AM12" s="71">
        <f>[1]A26!$Z34</f>
        <v>0.15562664998189685</v>
      </c>
      <c r="AN12" s="71">
        <f>[1]A26!$R34</f>
        <v>2.4958499263082203E-3</v>
      </c>
      <c r="AO12" s="110">
        <f>[1]A26!T34+[1]A26!$AC34*[1]A26!$AB34*[1]A8!R86/([1]A8!$O86+[1]A8!$Q86+[1]A8!$R86)/[1]A20!$M33</f>
        <v>3.3641560987804575E-2</v>
      </c>
      <c r="AP12" s="110">
        <f>[1]A26!U34+[1]A26!$AC34*[1]A26!$AB34*[1]A8!O86/([1]A8!$O86+[1]A8!$Q86+[1]A8!$R86)/[1]A20!$P33</f>
        <v>0.10238991032449526</v>
      </c>
      <c r="AQ12" s="110">
        <f>[1]A26!$V34</f>
        <v>0.18031856758897555</v>
      </c>
      <c r="AR12" s="111">
        <f>[1]A26!W34+[1]A26!$AC34*[1]A26!$AB34*[1]A8!Q86/([1]A8!$O86+[1]A8!$Q86+[1]A8!$R86)/[1]A20!$R33</f>
        <v>0.1491186182419881</v>
      </c>
      <c r="AS12" s="52">
        <f t="shared" si="34"/>
        <v>1974</v>
      </c>
      <c r="AT12" s="86">
        <f t="shared" si="35"/>
        <v>1.3642371121826711</v>
      </c>
      <c r="AU12" s="118">
        <f t="shared" si="0"/>
        <v>547.36057394006014</v>
      </c>
      <c r="AV12" s="119">
        <f t="shared" si="1"/>
        <v>166.48493223629427</v>
      </c>
      <c r="AW12" s="119">
        <f t="shared" si="2"/>
        <v>54.017326295896147</v>
      </c>
      <c r="AX12" s="119">
        <f t="shared" si="3"/>
        <v>40.50570387997994</v>
      </c>
      <c r="AY12" s="119">
        <f t="shared" si="4"/>
        <v>180.18711592375718</v>
      </c>
      <c r="AZ12" s="119">
        <f t="shared" si="5"/>
        <v>187.17690336409248</v>
      </c>
      <c r="BA12" s="119">
        <f t="shared" si="6"/>
        <v>30.062946199217329</v>
      </c>
      <c r="BB12" s="119">
        <f t="shared" si="7"/>
        <v>64.662597042855111</v>
      </c>
      <c r="BC12" s="119">
        <f t="shared" si="8"/>
        <v>80.194459136132238</v>
      </c>
      <c r="BD12" s="120">
        <f t="shared" si="9"/>
        <v>12.256900985887794</v>
      </c>
      <c r="BE12" s="125">
        <f t="shared" si="36"/>
        <v>0.95134237171916591</v>
      </c>
      <c r="BF12" s="98">
        <f t="shared" si="37"/>
        <v>1.0895797846423205</v>
      </c>
      <c r="BG12" s="98">
        <f t="shared" si="38"/>
        <v>1.0895797846423205</v>
      </c>
      <c r="BH12" s="29">
        <f t="shared" si="17"/>
        <v>0.73317175330490436</v>
      </c>
      <c r="BI12" s="29">
        <f t="shared" si="18"/>
        <v>1.0572576155534332</v>
      </c>
      <c r="BJ12" s="29">
        <f t="shared" si="39"/>
        <v>0.67145081073551838</v>
      </c>
      <c r="BK12" s="29">
        <f t="shared" si="40"/>
        <v>0.75776223046367819</v>
      </c>
      <c r="BL12" s="29">
        <f t="shared" si="41"/>
        <v>0.71207962381849599</v>
      </c>
      <c r="BM12" s="124">
        <f t="shared" si="42"/>
        <v>0.72588214493021619</v>
      </c>
      <c r="BN12" s="74">
        <f t="shared" si="19"/>
        <v>423.06982418105633</v>
      </c>
      <c r="BO12" s="74">
        <f t="shared" si="20"/>
        <v>112.00206681034432</v>
      </c>
      <c r="BP12" s="74">
        <f t="shared" si="21"/>
        <v>36.339938440328098</v>
      </c>
      <c r="BQ12" s="74">
        <f t="shared" si="22"/>
        <v>40.49678991033548</v>
      </c>
      <c r="BR12" s="74">
        <f t="shared" si="23"/>
        <v>124.92606260264689</v>
      </c>
      <c r="BS12" s="74">
        <f t="shared" si="24"/>
        <v>190.2985462380725</v>
      </c>
      <c r="BT12" s="74">
        <f t="shared" si="25"/>
        <v>32.819161222451939</v>
      </c>
      <c r="BU12" s="74">
        <f t="shared" si="26"/>
        <v>62.550434200158648</v>
      </c>
      <c r="BV12" s="74">
        <f t="shared" si="27"/>
        <v>82.551685393825906</v>
      </c>
      <c r="BW12" s="74">
        <f t="shared" si="28"/>
        <v>12.377265421636025</v>
      </c>
      <c r="BX12" s="118">
        <f t="shared" si="43"/>
        <v>577.35212180162603</v>
      </c>
      <c r="BY12" s="119">
        <f t="shared" si="44"/>
        <v>167.72990922109719</v>
      </c>
      <c r="BZ12" s="119">
        <f t="shared" si="45"/>
        <v>54.421268725494109</v>
      </c>
      <c r="CA12" s="119">
        <f t="shared" si="46"/>
        <v>43.780457487271669</v>
      </c>
      <c r="CB12" s="119">
        <f t="shared" si="47"/>
        <v>171.29980600379437</v>
      </c>
      <c r="CC12" s="119">
        <f t="shared" si="48"/>
        <v>227.68159533851198</v>
      </c>
      <c r="CD12" s="119">
        <f t="shared" si="49"/>
        <v>41.87672556201359</v>
      </c>
      <c r="CE12" s="119">
        <f t="shared" si="50"/>
        <v>73.852215438953905</v>
      </c>
      <c r="CF12" s="119">
        <f t="shared" si="51"/>
        <v>96.724062564726196</v>
      </c>
      <c r="CG12" s="120">
        <f t="shared" si="52"/>
        <v>15.228591772818298</v>
      </c>
      <c r="CH12" s="128">
        <f t="shared" si="53"/>
        <v>559.40480451262351</v>
      </c>
      <c r="CI12" s="129">
        <f t="shared" si="54"/>
        <v>161.15661511288326</v>
      </c>
      <c r="CJ12" s="129">
        <f t="shared" si="55"/>
        <v>52.288512517993432</v>
      </c>
      <c r="CK12" s="129">
        <f t="shared" si="56"/>
        <v>40.406508692693315</v>
      </c>
      <c r="CL12" s="129">
        <f t="shared" si="57"/>
        <v>164.32762633921783</v>
      </c>
      <c r="CM12" s="131">
        <f t="shared" si="58"/>
        <v>222.03855923522224</v>
      </c>
      <c r="CN12" s="129">
        <f t="shared" si="59"/>
        <v>41.804148016531315</v>
      </c>
      <c r="CO12" s="129">
        <f t="shared" si="60"/>
        <v>71.966555626488045</v>
      </c>
      <c r="CP12" s="129">
        <f t="shared" si="61"/>
        <v>93.271079856916231</v>
      </c>
      <c r="CQ12" s="130">
        <f t="shared" si="62"/>
        <v>14.996775735286642</v>
      </c>
      <c r="CR12" s="128">
        <f t="shared" si="29"/>
        <v>544.09655908974673</v>
      </c>
      <c r="CS12" s="104">
        <f t="shared" si="63"/>
        <v>159.70165269503758</v>
      </c>
      <c r="CT12" s="104">
        <f t="shared" si="64"/>
        <v>51.816438687543197</v>
      </c>
      <c r="CU12" s="104">
        <f t="shared" si="65"/>
        <v>38.397349580419792</v>
      </c>
      <c r="CV12" s="104">
        <f t="shared" si="66"/>
        <v>158.7189652798773</v>
      </c>
      <c r="CW12" s="140">
        <f t="shared" si="12"/>
        <v>212.25685200770837</v>
      </c>
      <c r="CX12" s="104">
        <f t="shared" si="67"/>
        <v>38.436620561995703</v>
      </c>
      <c r="CY12" s="104">
        <f t="shared" si="68"/>
        <v>70.660735871835499</v>
      </c>
      <c r="CZ12" s="104">
        <f t="shared" si="69"/>
        <v>88.989530408858954</v>
      </c>
      <c r="DA12" s="105">
        <f t="shared" si="70"/>
        <v>14.169965165018237</v>
      </c>
      <c r="DB12" s="162">
        <f t="shared" si="30"/>
        <v>513.04533883614533</v>
      </c>
      <c r="DC12" s="104">
        <f t="shared" si="71"/>
        <v>146.99131653027285</v>
      </c>
      <c r="DD12" s="104">
        <f t="shared" si="72"/>
        <v>47.514576871779916</v>
      </c>
      <c r="DE12" s="104">
        <f t="shared" si="73"/>
        <v>33.307546429918872</v>
      </c>
      <c r="DF12" s="104">
        <f t="shared" si="74"/>
        <v>166.22431633367177</v>
      </c>
      <c r="DG12" s="104">
        <f t="shared" si="32"/>
        <v>185.62267553033965</v>
      </c>
      <c r="DH12" s="104">
        <f t="shared" si="75"/>
        <v>42.959851505795527</v>
      </c>
      <c r="DI12" s="104">
        <f t="shared" si="76"/>
        <v>61.123022933352424</v>
      </c>
      <c r="DJ12" s="104">
        <f t="shared" si="77"/>
        <v>67.954269958987254</v>
      </c>
      <c r="DK12" s="105">
        <f t="shared" si="78"/>
        <v>13.585531132204434</v>
      </c>
      <c r="DL12" s="118">
        <f t="shared" si="79"/>
        <v>509.0997495461047</v>
      </c>
      <c r="DM12" s="136">
        <f t="shared" si="80"/>
        <v>144.81065280593077</v>
      </c>
      <c r="DN12" s="136">
        <f t="shared" si="81"/>
        <v>46.656115441718114</v>
      </c>
      <c r="DO12" s="136">
        <f t="shared" si="82"/>
        <v>34.340884829532314</v>
      </c>
      <c r="DP12" s="136">
        <f t="shared" si="83"/>
        <v>160.56512836583084</v>
      </c>
      <c r="DQ12" s="159">
        <f t="shared" si="84"/>
        <v>191.4087377621573</v>
      </c>
      <c r="DR12" s="136">
        <f t="shared" si="85"/>
        <v>46.007622838626119</v>
      </c>
      <c r="DS12" s="136">
        <f t="shared" si="86"/>
        <v>63.545082526303929</v>
      </c>
      <c r="DT12" s="136">
        <f t="shared" si="87"/>
        <v>67.420816884395663</v>
      </c>
      <c r="DU12" s="137">
        <f t="shared" si="88"/>
        <v>14.435215512831595</v>
      </c>
      <c r="DV12" s="118">
        <f t="shared" si="89"/>
        <v>501.24707481803284</v>
      </c>
      <c r="DW12" s="136">
        <f t="shared" si="90"/>
        <v>145.11543577839078</v>
      </c>
      <c r="DX12" s="136">
        <f t="shared" si="91"/>
        <v>46.749307209925391</v>
      </c>
      <c r="DY12" s="136">
        <f t="shared" si="92"/>
        <v>34.744096668115375</v>
      </c>
      <c r="DZ12" s="136">
        <f t="shared" si="93"/>
        <v>155.57377579889118</v>
      </c>
      <c r="EA12" s="119">
        <f t="shared" si="94"/>
        <v>188.5526526989409</v>
      </c>
      <c r="EB12" s="136">
        <f t="shared" si="95"/>
        <v>43.859151911082954</v>
      </c>
      <c r="EC12" s="136">
        <f t="shared" si="96"/>
        <v>63.25584532144287</v>
      </c>
      <c r="ED12" s="136">
        <f t="shared" si="97"/>
        <v>67.241840984633669</v>
      </c>
      <c r="EE12" s="137">
        <f t="shared" si="98"/>
        <v>14.195814481781412</v>
      </c>
    </row>
    <row r="13">
      <c r="A13">
        <v>1975</v>
      </c>
      <c r="B13" s="34">
        <f>[1]A0!C130</f>
        <v>634.57665670158258</v>
      </c>
      <c r="C13" s="34">
        <f>[1]A0!B130</f>
        <v>204.58194606153114</v>
      </c>
      <c r="D13" s="34">
        <f>[1]A0!$P130</f>
        <v>37281.95811993815</v>
      </c>
      <c r="E13" s="35">
        <f>[1]A25a!B34</f>
        <v>-1.9695841510281475E-2</v>
      </c>
      <c r="F13" s="33">
        <f>[1]A25a!I34</f>
        <v>1.1765136266667753E-2</v>
      </c>
      <c r="G13" s="33">
        <f>[1]A25a!C34</f>
        <v>3.8026553860179835E-2</v>
      </c>
      <c r="H13" s="33">
        <f>[1]A25a!D34</f>
        <v>6.681058079036184E-3</v>
      </c>
      <c r="I13" s="33">
        <f>[1]A25a!J34</f>
        <v>-9.3941016412863121E-2</v>
      </c>
      <c r="J13" s="33">
        <f>[1]A25a!E34</f>
        <v>-9.7163517295613455E-2</v>
      </c>
      <c r="K13" s="33">
        <f>[1]A25a!F34</f>
        <v>-8.6148918857597012E-2</v>
      </c>
      <c r="L13" s="33">
        <f>[1]A25a!K34</f>
        <v>-7.0088391832468178E-2</v>
      </c>
      <c r="M13" s="33">
        <f>[1]A25a!L34</f>
        <v>-9.202011081231154E-2</v>
      </c>
      <c r="N13" s="33">
        <f>[1]A25a!F34</f>
        <v>-8.6148918857597012E-2</v>
      </c>
      <c r="O13" s="32">
        <f>[1]A0!R131</f>
        <v>0.10760320296798898</v>
      </c>
      <c r="P13" s="36">
        <f t="shared" si="14"/>
        <v>8.5788025826051273E-2</v>
      </c>
      <c r="Q13" s="37">
        <f>[1]A24a!B34</f>
        <v>5.2815988570725496E-2</v>
      </c>
      <c r="R13" s="37">
        <f>[1]A24a!K34</f>
        <v>3.1502123092342141E-2</v>
      </c>
      <c r="S13" s="37">
        <f>[1]A24a!C34</f>
        <v>2.1817765638994537E-2</v>
      </c>
      <c r="T13" s="37">
        <f>[1]A24a!D34</f>
        <v>4.5206641566087689E-2</v>
      </c>
      <c r="U13" s="37">
        <f>[1]A24a!I34</f>
        <v>7.7142082228856226E-2</v>
      </c>
      <c r="V13" s="37">
        <f>[1]A24a!G34</f>
        <v>4.3259061066959446E-2</v>
      </c>
      <c r="W13" s="37">
        <f>[1]A24a!H34</f>
        <v>0.11995381955778922</v>
      </c>
      <c r="X13" s="37">
        <f>[1]A24a!M34</f>
        <v>0.21647083637498357</v>
      </c>
      <c r="Y13" s="37">
        <f>[1]A24a!N34</f>
        <v>0.10323894186300915</v>
      </c>
      <c r="Z13" s="38">
        <f>[1]A24a!F34</f>
        <v>0.13517685323184717</v>
      </c>
      <c r="AA13" s="53">
        <f t="shared" si="15"/>
        <v>1</v>
      </c>
      <c r="AB13" s="54">
        <f>[1]A22!$F34/[1]A22!$C34*[1]A22!$D34</f>
        <v>0.31816820428743586</v>
      </c>
      <c r="AC13" s="54">
        <f>[1]A22!$G34/[1]A22!$C34*[1]A22!$D34</f>
        <v>0.10323213925198109</v>
      </c>
      <c r="AD13" s="54">
        <f>[1]A22!E34</f>
        <v>7.3764879701144731E-2</v>
      </c>
      <c r="AE13" s="54">
        <f>[1]A22!H34</f>
        <v>0.32307119434000797</v>
      </c>
      <c r="AF13" s="54">
        <f t="shared" si="16"/>
        <v>0.32929334182171982</v>
      </c>
      <c r="AG13" s="54">
        <f>[1]A22!M34</f>
        <v>4.5080539573098224E-2</v>
      </c>
      <c r="AH13" s="54">
        <f>[1]A22!P34</f>
        <v>0.11474690945866553</v>
      </c>
      <c r="AI13" s="54">
        <f>[1]A22!Q34</f>
        <v>0.14742411551400744</v>
      </c>
      <c r="AJ13" s="54">
        <f>[1]A22!R34</f>
        <v>2.2041777275948637E-2</v>
      </c>
      <c r="AK13" s="52">
        <f t="shared" si="33"/>
        <v>1975</v>
      </c>
      <c r="AL13" s="109">
        <f>[1]A26!$Y35</f>
        <v>4.7944824915939807E-2</v>
      </c>
      <c r="AM13" s="71">
        <f>[1]A26!$Z35</f>
        <v>0.19133694224448788</v>
      </c>
      <c r="AN13" s="71">
        <f>[1]A26!$R35</f>
        <v>9.2950004402141389E-4</v>
      </c>
      <c r="AO13" s="110">
        <f>[1]A26!T35+[1]A26!$AC35*[1]A26!$AB35*[1]A8!R87/([1]A8!$O87+[1]A8!$Q87+[1]A8!$R87)/[1]A20!$M34</f>
        <v>3.2210943679455095E-2</v>
      </c>
      <c r="AP13" s="110">
        <f>[1]A26!U35+[1]A26!$AC35*[1]A26!$AB35*[1]A8!O87/([1]A8!$O87+[1]A8!$Q87+[1]A8!$R87)/[1]A20!$P34</f>
        <v>0.10930272646073105</v>
      </c>
      <c r="AQ13" s="110">
        <f>[1]A26!$V35</f>
        <v>0.18407578648055647</v>
      </c>
      <c r="AR13" s="111">
        <f>[1]A26!W35+[1]A26!$AC35*[1]A26!$AB35*[1]A8!Q87/([1]A8!$O87+[1]A8!$Q87+[1]A8!$R87)/[1]A20!$R34</f>
        <v>0.14727281540252576</v>
      </c>
      <c r="AS13" s="52">
        <f t="shared" si="34"/>
        <v>1975</v>
      </c>
      <c r="AT13" s="86">
        <f t="shared" si="35"/>
        <v>1.5519189281475276</v>
      </c>
      <c r="AU13" s="118">
        <f t="shared" si="0"/>
        <v>634.57665670158258</v>
      </c>
      <c r="AV13" s="119">
        <f t="shared" si="1"/>
        <v>201.90211534546719</v>
      </c>
      <c r="AW13" s="119">
        <f t="shared" si="2"/>
        <v>65.508705790674369</v>
      </c>
      <c r="AX13" s="119">
        <f t="shared" si="3"/>
        <v>46.809470742746861</v>
      </c>
      <c r="AY13" s="119">
        <f t="shared" si="4"/>
        <v>205.0134383808695</v>
      </c>
      <c r="AZ13" s="119">
        <f t="shared" si="5"/>
        <v>208.96186792731839</v>
      </c>
      <c r="BA13" s="119">
        <f t="shared" si="6"/>
        <v>28.607058084600059</v>
      </c>
      <c r="BB13" s="119">
        <f t="shared" si="7"/>
        <v>72.815710171119179</v>
      </c>
      <c r="BC13" s="119">
        <f t="shared" si="8"/>
        <v>93.551902340066761</v>
      </c>
      <c r="BD13" s="120">
        <f t="shared" si="9"/>
        <v>13.987197331532402</v>
      </c>
      <c r="BE13" s="125">
        <f t="shared" si="36"/>
        <v>0.91855607688165131</v>
      </c>
      <c r="BF13" s="98">
        <f t="shared" si="37"/>
        <v>1.1001155201271171</v>
      </c>
      <c r="BG13" s="98">
        <f t="shared" si="38"/>
        <v>1.1001155201271171</v>
      </c>
      <c r="BH13" s="29">
        <f t="shared" si="17"/>
        <v>0.64450538903094257</v>
      </c>
      <c r="BI13" s="29">
        <f t="shared" si="18"/>
        <v>1.0548183195115524</v>
      </c>
      <c r="BJ13" s="29">
        <f t="shared" si="39"/>
        <v>0.54338385069687833</v>
      </c>
      <c r="BK13" s="29">
        <f t="shared" si="40"/>
        <v>0.68044104211339074</v>
      </c>
      <c r="BL13" s="29">
        <f t="shared" si="41"/>
        <v>0.61963173700870977</v>
      </c>
      <c r="BM13" s="124">
        <f t="shared" si="42"/>
        <v>0.63226896212217332</v>
      </c>
      <c r="BN13" s="74">
        <f t="shared" si="19"/>
        <v>449.4863842049391</v>
      </c>
      <c r="BO13" s="74">
        <f t="shared" si="20"/>
        <v>118.25882167496957</v>
      </c>
      <c r="BP13" s="74">
        <f t="shared" si="21"/>
        <v>38.369991037497712</v>
      </c>
      <c r="BQ13" s="74">
        <f t="shared" si="22"/>
        <v>46.799169659101672</v>
      </c>
      <c r="BR13" s="74">
        <f t="shared" si="23"/>
        <v>125.23785930678767</v>
      </c>
      <c r="BS13" s="74">
        <f t="shared" si="24"/>
        <v>214.4188818447858</v>
      </c>
      <c r="BT13" s="74">
        <f t="shared" si="25"/>
        <v>33.923249036285647</v>
      </c>
      <c r="BU13" s="74">
        <f t="shared" si="26"/>
        <v>68.954967548671107</v>
      </c>
      <c r="BV13" s="74">
        <f t="shared" si="27"/>
        <v>97.285908568474241</v>
      </c>
      <c r="BW13" s="74">
        <f t="shared" si="28"/>
        <v>14.254756691354805</v>
      </c>
      <c r="BX13" s="118">
        <f t="shared" si="43"/>
        <v>696.44709205199661</v>
      </c>
      <c r="BY13" s="119">
        <f t="shared" si="44"/>
        <v>206.21528207475737</v>
      </c>
      <c r="BZ13" s="119">
        <f t="shared" si="45"/>
        <v>66.908146157169455</v>
      </c>
      <c r="CA13" s="119">
        <f t="shared" si="46"/>
        <v>54.302456146778447</v>
      </c>
      <c r="CB13" s="119">
        <f t="shared" si="47"/>
        <v>195.60147017955509</v>
      </c>
      <c r="CC13" s="119">
        <f t="shared" si="48"/>
        <v>282.02464978729319</v>
      </c>
      <c r="CD13" s="119">
        <f t="shared" si="49"/>
        <v>48.424003704723113</v>
      </c>
      <c r="CE13" s="119">
        <f t="shared" si="50"/>
        <v>89.328237013681402</v>
      </c>
      <c r="CF13" s="119">
        <f t="shared" si="51"/>
        <v>124.82954162966413</v>
      </c>
      <c r="CG13" s="120">
        <f t="shared" si="52"/>
        <v>19.442867439224546</v>
      </c>
      <c r="CH13" s="128">
        <f t="shared" si="53"/>
        <v>669.5515960434974</v>
      </c>
      <c r="CI13" s="129">
        <f t="shared" si="54"/>
        <v>196.16335375571285</v>
      </c>
      <c r="CJ13" s="129">
        <f t="shared" si="55"/>
        <v>63.64672012528009</v>
      </c>
      <c r="CK13" s="129">
        <f t="shared" si="56"/>
        <v>49.122816898241666</v>
      </c>
      <c r="CL13" s="129">
        <f t="shared" si="57"/>
        <v>185.70100467510741</v>
      </c>
      <c r="CM13" s="131">
        <f t="shared" si="58"/>
        <v>273.16333438563868</v>
      </c>
      <c r="CN13" s="129">
        <f t="shared" si="59"/>
        <v>48.319120455969745</v>
      </c>
      <c r="CO13" s="129">
        <f t="shared" si="60"/>
        <v>86.486386030939684</v>
      </c>
      <c r="CP13" s="129">
        <f t="shared" si="61"/>
        <v>119.28421319852832</v>
      </c>
      <c r="CQ13" s="130">
        <f t="shared" si="62"/>
        <v>19.073614700200945</v>
      </c>
      <c r="CR13" s="128">
        <f t="shared" si="29"/>
        <v>646.88559053868221</v>
      </c>
      <c r="CS13" s="104">
        <f t="shared" si="63"/>
        <v>193.95209265650894</v>
      </c>
      <c r="CT13" s="104">
        <f t="shared" si="64"/>
        <v>62.929259327376847</v>
      </c>
      <c r="CU13" s="104">
        <f t="shared" si="65"/>
        <v>46.088827935484851</v>
      </c>
      <c r="CV13" s="104">
        <f t="shared" si="66"/>
        <v>177.81240467731268</v>
      </c>
      <c r="CW13" s="140">
        <f t="shared" si="12"/>
        <v>258.2806618129685</v>
      </c>
      <c r="CX13" s="104">
        <f t="shared" si="67"/>
        <v>43.503709972520198</v>
      </c>
      <c r="CY13" s="104">
        <f t="shared" si="68"/>
        <v>84.529256263463665</v>
      </c>
      <c r="CZ13" s="104">
        <f t="shared" si="69"/>
        <v>112.47936554218458</v>
      </c>
      <c r="DA13" s="105">
        <f t="shared" si="70"/>
        <v>17.768330034800048</v>
      </c>
      <c r="DB13" s="162">
        <f t="shared" si="30"/>
        <v>599.51311207635604</v>
      </c>
      <c r="DC13" s="104">
        <f t="shared" si="71"/>
        <v>175.4555965447378</v>
      </c>
      <c r="DD13" s="104">
        <f t="shared" si="72"/>
        <v>56.662622505367835</v>
      </c>
      <c r="DE13" s="104">
        <f t="shared" si="73"/>
        <v>39.967983954432526</v>
      </c>
      <c r="DF13" s="104">
        <f t="shared" si="74"/>
        <v>189.14819884490575</v>
      </c>
      <c r="DG13" s="104">
        <f t="shared" si="32"/>
        <v>218.21467813577712</v>
      </c>
      <c r="DH13" s="104">
        <f t="shared" si="75"/>
        <v>51.103365059321398</v>
      </c>
      <c r="DI13" s="104">
        <f t="shared" si="76"/>
        <v>70.899704489606833</v>
      </c>
      <c r="DJ13" s="104">
        <f t="shared" si="77"/>
        <v>79.44922302083684</v>
      </c>
      <c r="DK13" s="105">
        <f t="shared" si="78"/>
        <v>16.762385566012064</v>
      </c>
      <c r="DL13" s="118">
        <f t="shared" si="79"/>
        <v>594.05994654488086</v>
      </c>
      <c r="DM13" s="136">
        <f t="shared" si="80"/>
        <v>172.2079770791332</v>
      </c>
      <c r="DN13" s="136">
        <f t="shared" si="81"/>
        <v>55.385847997770249</v>
      </c>
      <c r="DO13" s="136">
        <f t="shared" si="82"/>
        <v>41.523914790778981</v>
      </c>
      <c r="DP13" s="136">
        <f t="shared" si="83"/>
        <v>181.13319779277828</v>
      </c>
      <c r="DQ13" s="159">
        <f t="shared" si="84"/>
        <v>226.85683846597809</v>
      </c>
      <c r="DR13" s="136">
        <f t="shared" si="85"/>
        <v>55.674750192568361</v>
      </c>
      <c r="DS13" s="136">
        <f t="shared" si="86"/>
        <v>74.428767798433697</v>
      </c>
      <c r="DT13" s="136">
        <f t="shared" si="87"/>
        <v>78.670376420814861</v>
      </c>
      <c r="DU13" s="137">
        <f t="shared" si="88"/>
        <v>18.082944054161182</v>
      </c>
      <c r="DV13" s="118">
        <f t="shared" si="89"/>
        <v>582.74128942368441</v>
      </c>
      <c r="DW13" s="136">
        <f t="shared" si="90"/>
        <v>172.66115385933691</v>
      </c>
      <c r="DX13" s="136">
        <f t="shared" si="91"/>
        <v>55.52416837461633</v>
      </c>
      <c r="DY13" s="136">
        <f t="shared" si="92"/>
        <v>42.134245437528143</v>
      </c>
      <c r="DZ13" s="136">
        <f t="shared" si="93"/>
        <v>174.12234448705556</v>
      </c>
      <c r="EA13" s="119">
        <f t="shared" si="94"/>
        <v>222.56786814020376</v>
      </c>
      <c r="EB13" s="136">
        <f t="shared" si="95"/>
        <v>52.444061882273765</v>
      </c>
      <c r="EC13" s="136">
        <f t="shared" si="96"/>
        <v>74.005538620045485</v>
      </c>
      <c r="ED13" s="136">
        <f t="shared" si="97"/>
        <v>78.409414250572112</v>
      </c>
      <c r="EE13" s="137">
        <f t="shared" si="98"/>
        <v>17.708853387312399</v>
      </c>
    </row>
    <row r="14">
      <c r="A14">
        <v>1976</v>
      </c>
      <c r="B14" s="34">
        <f>[1]A0!C131</f>
        <v>723.99562776218568</v>
      </c>
      <c r="C14" s="34">
        <f>[1]A0!B131</f>
        <v>236.56338944857148</v>
      </c>
      <c r="D14" s="34">
        <f>[1]A0!$P131</f>
        <v>37591.040685146763</v>
      </c>
      <c r="E14" s="35">
        <f>[1]A25a!B35</f>
        <v>-9.0081083822100005E-3</v>
      </c>
      <c r="F14" s="33">
        <f>[1]A25a!I35</f>
        <v>2.7801739559085936E-2</v>
      </c>
      <c r="G14" s="33">
        <f>[1]A25a!C35</f>
        <v>5.4867969733884525E-2</v>
      </c>
      <c r="H14" s="33">
        <f>[1]A25a!D35</f>
        <v>1.0657027848808509E-2</v>
      </c>
      <c r="I14" s="33">
        <f>[1]A25a!J35</f>
        <v>-7.8122101549819578E-2</v>
      </c>
      <c r="J14" s="33">
        <f>[1]A25a!E35</f>
        <v>-8.7949534911043625E-2</v>
      </c>
      <c r="K14" s="33">
        <f>[1]A25a!F35</f>
        <v>-9.4347943366673515E-2</v>
      </c>
      <c r="L14" s="33">
        <f>[1]A25a!K35</f>
        <v>-0.16059232205059548</v>
      </c>
      <c r="M14" s="33">
        <f>[1]A25a!L35</f>
        <v>-7.1270099670168507E-2</v>
      </c>
      <c r="N14" s="33">
        <f>[1]A25a!F35</f>
        <v>-9.4347943366673515E-2</v>
      </c>
      <c r="O14" s="32">
        <f>[1]A0!R132</f>
        <v>8.7840919478662904E-2</v>
      </c>
      <c r="P14" s="36">
        <f t="shared" si="14"/>
        <v>7.8041530573396134E-2</v>
      </c>
      <c r="Q14" s="37">
        <f>[1]A24a!B35</f>
        <v>5.235361339453834E-2</v>
      </c>
      <c r="R14" s="37">
        <f>[1]A24a!K35</f>
        <v>3.0871806988318078E-2</v>
      </c>
      <c r="S14" s="37">
        <f>[1]A24a!C35</f>
        <v>1.8816250093020893E-2</v>
      </c>
      <c r="T14" s="37">
        <f>[1]A24a!D35</f>
        <v>4.4769518635782345E-2</v>
      </c>
      <c r="U14" s="37">
        <f>[1]A24a!I35</f>
        <v>8.6464968225593603E-2</v>
      </c>
      <c r="V14" s="37">
        <f>[1]A24a!G35</f>
        <v>4.6588993035598762E-2</v>
      </c>
      <c r="W14" s="37">
        <f>[1]A24a!H35</f>
        <v>0.12810335297212924</v>
      </c>
      <c r="X14" s="37">
        <f>[1]A24a!M35</f>
        <v>0.22564462889674425</v>
      </c>
      <c r="Y14" s="37">
        <f>[1]A24a!N35</f>
        <v>0.10830687940289607</v>
      </c>
      <c r="Z14" s="38">
        <f>[1]A24a!F35</f>
        <v>0.14027062022598571</v>
      </c>
      <c r="AA14" s="53">
        <f t="shared" si="15"/>
        <v>1</v>
      </c>
      <c r="AB14" s="54">
        <f>[1]A22!$F35/[1]A22!$C35*[1]A22!$D35</f>
        <v>0.32749694731940004</v>
      </c>
      <c r="AC14" s="54">
        <f>[1]A22!$G35/[1]A22!$C35*[1]A22!$D35</f>
        <v>0.10625892221377468</v>
      </c>
      <c r="AD14" s="54">
        <f>[1]A22!E35</f>
        <v>7.7298856625465873E-2</v>
      </c>
      <c r="AE14" s="54">
        <f>[1]A22!H35</f>
        <v>0.3160283000989661</v>
      </c>
      <c r="AF14" s="54">
        <f t="shared" si="16"/>
        <v>0.32751468699332503</v>
      </c>
      <c r="AG14" s="54">
        <f>[1]A22!M35</f>
        <v>4.2007959402834215E-2</v>
      </c>
      <c r="AH14" s="54">
        <f>[1]A22!P35</f>
        <v>0.11220175730206586</v>
      </c>
      <c r="AI14" s="54">
        <f>[1]A22!Q35</f>
        <v>0.15131132938804381</v>
      </c>
      <c r="AJ14" s="54">
        <f>[1]A22!R35</f>
        <v>2.1993640900381122E-2</v>
      </c>
      <c r="AK14" s="52">
        <f t="shared" si="33"/>
        <v>1976</v>
      </c>
      <c r="AL14" s="109">
        <f>[1]A26!$Y36</f>
        <v>4.3787466255491646E-2</v>
      </c>
      <c r="AM14" s="71">
        <f>[1]A26!$Z36</f>
        <v>0.19204575131667123</v>
      </c>
      <c r="AN14" s="71">
        <f>[1]A26!$R36</f>
        <v>7.6624833421061076E-4</v>
      </c>
      <c r="AO14" s="110">
        <f>[1]A26!T36+[1]A26!$AC36*[1]A26!$AB36*[1]A8!R88/([1]A8!$O88+[1]A8!$Q88+[1]A8!$R88)/[1]A20!$M35</f>
        <v>3.7756478903078955E-2</v>
      </c>
      <c r="AP14" s="110">
        <f>[1]A26!U36+[1]A26!$AC36*[1]A26!$AB36*[1]A8!O88/([1]A8!$O88+[1]A8!$Q88+[1]A8!$R88)/[1]A20!$P35</f>
        <v>0.11527298793745315</v>
      </c>
      <c r="AQ14" s="110">
        <f>[1]A26!$V36</f>
        <v>0.16722967190845173</v>
      </c>
      <c r="AR14" s="111">
        <f>[1]A26!W36+[1]A26!$AC36*[1]A26!$AB36*[1]A8!Q88/([1]A8!$O88+[1]A8!$Q88+[1]A8!$R88)/[1]A20!$R35</f>
        <v>0.14706358152876617</v>
      </c>
      <c r="AS14" s="52">
        <f t="shared" si="34"/>
        <v>1976</v>
      </c>
      <c r="AT14" s="86">
        <f t="shared" si="35"/>
        <v>1.7189103755628499</v>
      </c>
      <c r="AU14" s="118">
        <f t="shared" si="0"/>
        <v>723.99562776218568</v>
      </c>
      <c r="AV14" s="119">
        <f t="shared" si="1"/>
        <v>237.10635796470848</v>
      </c>
      <c r="AW14" s="119">
        <f t="shared" si="2"/>
        <v>76.930995093495056</v>
      </c>
      <c r="AX14" s="119">
        <f t="shared" si="3"/>
        <v>55.964034227853347</v>
      </c>
      <c r="AY14" s="119">
        <f t="shared" si="4"/>
        <v>228.80310752076736</v>
      </c>
      <c r="AZ14" s="119">
        <f t="shared" si="5"/>
        <v>237.1192014110681</v>
      </c>
      <c r="BA14" s="119">
        <f t="shared" si="6"/>
        <v>30.413578938863367</v>
      </c>
      <c r="BB14" s="119">
        <f t="shared" si="7"/>
        <v>81.233581713929567</v>
      </c>
      <c r="BC14" s="119">
        <f t="shared" si="8"/>
        <v>109.54874090782764</v>
      </c>
      <c r="BD14" s="120">
        <f t="shared" si="9"/>
        <v>15.923299850447513</v>
      </c>
      <c r="BE14" s="125">
        <f t="shared" si="36"/>
        <v>0.90046434197308434</v>
      </c>
      <c r="BF14" s="98">
        <f t="shared" si="37"/>
        <v>1.1130585291304886</v>
      </c>
      <c r="BG14" s="98">
        <f t="shared" si="38"/>
        <v>1.1130585291304886</v>
      </c>
      <c r="BH14" s="29">
        <f t="shared" si="17"/>
        <v>0.58395989770180801</v>
      </c>
      <c r="BI14" s="29">
        <f t="shared" si="18"/>
        <v>1.0618656219670404</v>
      </c>
      <c r="BJ14" s="29">
        <f t="shared" si="39"/>
        <v>0.50529895045380013</v>
      </c>
      <c r="BK14" s="29">
        <f t="shared" si="40"/>
        <v>0.6178267820168718</v>
      </c>
      <c r="BL14" s="29">
        <f t="shared" si="41"/>
        <v>0.55942613801295304</v>
      </c>
      <c r="BM14" s="124">
        <f t="shared" si="42"/>
        <v>0.57779967460813308</v>
      </c>
      <c r="BN14" s="74">
        <f t="shared" si="19"/>
        <v>475.20246975810323</v>
      </c>
      <c r="BO14" s="74">
        <f t="shared" si="20"/>
        <v>123.92872017494133</v>
      </c>
      <c r="BP14" s="74">
        <f t="shared" si="21"/>
        <v>40.209633539816728</v>
      </c>
      <c r="BQ14" s="74">
        <f t="shared" si="22"/>
        <v>55.753579681255211</v>
      </c>
      <c r="BR14" s="74">
        <f t="shared" si="23"/>
        <v>125.35426790252652</v>
      </c>
      <c r="BS14" s="74">
        <f t="shared" si="24"/>
        <v>241.46342782207384</v>
      </c>
      <c r="BT14" s="74">
        <f t="shared" si="25"/>
        <v>35.015948900417577</v>
      </c>
      <c r="BU14" s="74">
        <f t="shared" si="26"/>
        <v>76.491933504752126</v>
      </c>
      <c r="BV14" s="74">
        <f t="shared" si="27"/>
        <v>113.92299747094771</v>
      </c>
      <c r="BW14" s="74">
        <f t="shared" si="28"/>
        <v>16.03254794595642</v>
      </c>
      <c r="BX14" s="118">
        <f t="shared" si="43"/>
        <v>813.78534798323267</v>
      </c>
      <c r="BY14" s="119">
        <f t="shared" si="44"/>
        <v>245.00058461639395</v>
      </c>
      <c r="BZ14" s="119">
        <f t="shared" si="45"/>
        <v>79.492338100156005</v>
      </c>
      <c r="CA14" s="119">
        <f t="shared" si="46"/>
        <v>67.605300065558211</v>
      </c>
      <c r="CB14" s="119">
        <f t="shared" si="47"/>
        <v>217.12673246590992</v>
      </c>
      <c r="CC14" s="119">
        <f t="shared" si="48"/>
        <v>339.77099286633103</v>
      </c>
      <c r="CD14" s="119">
        <f t="shared" si="49"/>
        <v>54.444272750419813</v>
      </c>
      <c r="CE14" s="119">
        <f t="shared" si="50"/>
        <v>105.86048540795434</v>
      </c>
      <c r="CF14" s="119">
        <f t="shared" si="51"/>
        <v>155.86288984345885</v>
      </c>
      <c r="CG14" s="120">
        <f t="shared" si="52"/>
        <v>23.603344864497998</v>
      </c>
      <c r="CH14" s="128">
        <f t="shared" si="53"/>
        <v>776.46231891775551</v>
      </c>
      <c r="CI14" s="129">
        <f t="shared" si="54"/>
        <v>230.74035597456685</v>
      </c>
      <c r="CJ14" s="129">
        <f t="shared" si="55"/>
        <v>74.865496419934971</v>
      </c>
      <c r="CK14" s="129">
        <f t="shared" si="56"/>
        <v>59.942836799697041</v>
      </c>
      <c r="CL14" s="129">
        <f t="shared" si="57"/>
        <v>204.00643333700626</v>
      </c>
      <c r="CM14" s="131">
        <f t="shared" si="58"/>
        <v>326.79286998594444</v>
      </c>
      <c r="CN14" s="129">
        <f t="shared" si="59"/>
        <v>54.302796104838649</v>
      </c>
      <c r="CO14" s="129">
        <f t="shared" si="60"/>
        <v>101.83209190801709</v>
      </c>
      <c r="CP14" s="129">
        <f t="shared" si="61"/>
        <v>147.59153092797465</v>
      </c>
      <c r="CQ14" s="130">
        <f t="shared" si="62"/>
        <v>23.066451045114057</v>
      </c>
      <c r="CR14" s="128">
        <f t="shared" si="29"/>
        <v>745.28041705620296</v>
      </c>
      <c r="CS14" s="104">
        <f t="shared" si="63"/>
        <v>227.62264655798049</v>
      </c>
      <c r="CT14" s="104">
        <f t="shared" si="64"/>
        <v>73.853931441715176</v>
      </c>
      <c r="CU14" s="104">
        <f t="shared" si="65"/>
        <v>55.528018129208931</v>
      </c>
      <c r="CV14" s="104">
        <f t="shared" si="66"/>
        <v>193.65166055101977</v>
      </c>
      <c r="CW14" s="140">
        <f t="shared" si="12"/>
        <v>305.68019663469647</v>
      </c>
      <c r="CX14" s="104">
        <f t="shared" si="67"/>
        <v>47.875235354251799</v>
      </c>
      <c r="CY14" s="104">
        <f t="shared" si="68"/>
        <v>99.073116144237929</v>
      </c>
      <c r="CZ14" s="104">
        <f t="shared" si="69"/>
        <v>137.54642366573449</v>
      </c>
      <c r="DA14" s="105">
        <f t="shared" si="70"/>
        <v>21.185421470472232</v>
      </c>
      <c r="DB14" s="162">
        <f t="shared" si="30"/>
        <v>682.41377499854684</v>
      </c>
      <c r="DC14" s="104">
        <f t="shared" si="71"/>
        <v>203.91435691654891</v>
      </c>
      <c r="DD14" s="104">
        <f t="shared" si="72"/>
        <v>65.791760627184374</v>
      </c>
      <c r="DE14" s="104">
        <f t="shared" si="73"/>
        <v>46.696773628423465</v>
      </c>
      <c r="DF14" s="104">
        <f t="shared" si="74"/>
        <v>209.56314015086716</v>
      </c>
      <c r="DG14" s="104">
        <f t="shared" si="32"/>
        <v>249.84129093236993</v>
      </c>
      <c r="DH14" s="104">
        <f t="shared" si="75"/>
        <v>59.189034831262056</v>
      </c>
      <c r="DI14" s="104">
        <f t="shared" si="76"/>
        <v>80.073545365089032</v>
      </c>
      <c r="DJ14" s="104">
        <f t="shared" si="77"/>
        <v>90.441465333078781</v>
      </c>
      <c r="DK14" s="105">
        <f t="shared" si="78"/>
        <v>20.137245402940064</v>
      </c>
      <c r="DL14" s="118">
        <f t="shared" si="79"/>
        <v>675.38874396455458</v>
      </c>
      <c r="DM14" s="136">
        <f t="shared" si="80"/>
        <v>199.39352517540237</v>
      </c>
      <c r="DN14" s="136">
        <f t="shared" si="81"/>
        <v>64.016816707502031</v>
      </c>
      <c r="DO14" s="136">
        <f t="shared" si="82"/>
        <v>48.886633798375691</v>
      </c>
      <c r="DP14" s="136">
        <f t="shared" si="83"/>
        <v>198.95273352910129</v>
      </c>
      <c r="DQ14" s="159">
        <f t="shared" si="84"/>
        <v>261.91230235092468</v>
      </c>
      <c r="DR14" s="136">
        <f t="shared" si="85"/>
        <v>65.598180338024207</v>
      </c>
      <c r="DS14" s="136">
        <f t="shared" si="86"/>
        <v>84.879877241811954</v>
      </c>
      <c r="DT14" s="136">
        <f t="shared" si="87"/>
        <v>89.378585809703253</v>
      </c>
      <c r="DU14" s="137">
        <f t="shared" si="88"/>
        <v>22.055658961385266</v>
      </c>
      <c r="DV14" s="118">
        <f t="shared" si="89"/>
        <v>660.1205922594603</v>
      </c>
      <c r="DW14" s="136">
        <f t="shared" si="90"/>
        <v>200.02335159508976</v>
      </c>
      <c r="DX14" s="136">
        <f t="shared" si="91"/>
        <v>64.208714973113999</v>
      </c>
      <c r="DY14" s="136">
        <f t="shared" si="92"/>
        <v>49.750156291963258</v>
      </c>
      <c r="DZ14" s="136">
        <f t="shared" si="93"/>
        <v>189.74819470594724</v>
      </c>
      <c r="EA14" s="119">
        <f t="shared" si="94"/>
        <v>255.89048727727251</v>
      </c>
      <c r="EB14" s="136">
        <f t="shared" si="95"/>
        <v>61.057278881395597</v>
      </c>
      <c r="EC14" s="136">
        <f t="shared" si="96"/>
        <v>84.301017482847087</v>
      </c>
      <c r="ED14" s="136">
        <f t="shared" si="97"/>
        <v>89.022924324181716</v>
      </c>
      <c r="EE14" s="137">
        <f t="shared" si="98"/>
        <v>21.509266588848142</v>
      </c>
    </row>
    <row r="15">
      <c r="A15">
        <v>1977</v>
      </c>
      <c r="B15" s="34">
        <f>[1]A0!C132</f>
        <v>817.53072228819872</v>
      </c>
      <c r="C15" s="34">
        <f>[1]A0!B132</f>
        <v>265.31321318571622</v>
      </c>
      <c r="D15" s="34">
        <f>[1]A0!$P132</f>
        <v>37951.744025887907</v>
      </c>
      <c r="E15" s="35">
        <f>[1]A25a!B36</f>
        <v>2.8247813991211235E-3</v>
      </c>
      <c r="F15" s="33">
        <f>[1]A25a!I36</f>
        <v>6.4504991515707655E-2</v>
      </c>
      <c r="G15" s="33">
        <f>[1]A25a!C36</f>
        <v>9.9604735817071743E-2</v>
      </c>
      <c r="H15" s="33">
        <f>[1]A25a!D36</f>
        <v>2.1114796574573713E-2</v>
      </c>
      <c r="I15" s="33">
        <f>[1]A25a!J36</f>
        <v>-8.493116792728217E-2</v>
      </c>
      <c r="J15" s="33">
        <f>[1]A25a!E36</f>
        <v>-0.10713528606834821</v>
      </c>
      <c r="K15" s="33">
        <f>[1]A25a!F36</f>
        <v>-4.7070342837881363E-2</v>
      </c>
      <c r="L15" s="33">
        <f>[1]A25a!K36</f>
        <v>-3.8989183243920977E-2</v>
      </c>
      <c r="M15" s="33">
        <f>[1]A25a!L36</f>
        <v>-4.9354277960726334E-2</v>
      </c>
      <c r="N15" s="33">
        <f>[1]A25a!F36</f>
        <v>-4.7070342837881363E-2</v>
      </c>
      <c r="O15" s="32">
        <f>[1]A0!R133</f>
        <v>9.2813996093640938E-2</v>
      </c>
      <c r="P15" s="36">
        <f t="shared" si="14"/>
        <v>9.5900956742505539E-2</v>
      </c>
      <c r="Q15" s="37">
        <f>[1]A24a!B36</f>
        <v>5.1837603916973438E-2</v>
      </c>
      <c r="R15" s="37">
        <f>[1]A24a!K36</f>
        <v>3.0914608283873102E-2</v>
      </c>
      <c r="S15" s="37">
        <f>[1]A24a!C36</f>
        <v>1.6212977041614039E-2</v>
      </c>
      <c r="T15" s="37">
        <f>[1]A24a!D36</f>
        <v>4.4247011511954176E-2</v>
      </c>
      <c r="U15" s="37">
        <f>[1]A24a!I36</f>
        <v>9.6749507947283195E-2</v>
      </c>
      <c r="V15" s="37">
        <f>[1]A24a!G36</f>
        <v>4.7364250633180276E-2</v>
      </c>
      <c r="W15" s="37">
        <f>[1]A24a!H36</f>
        <v>0.12058326673586248</v>
      </c>
      <c r="X15" s="37">
        <f>[1]A24a!M36</f>
        <v>0.27631157187817951</v>
      </c>
      <c r="Y15" s="37">
        <f>[1]A24a!N36</f>
        <v>0.11025343564732122</v>
      </c>
      <c r="Z15" s="38">
        <f>[1]A24a!F36</f>
        <v>0.15001902528781463</v>
      </c>
      <c r="AA15" s="53">
        <f t="shared" si="15"/>
        <v>1.0000000000000002</v>
      </c>
      <c r="AB15" s="54">
        <f>[1]A22!$F36/[1]A22!$C36*[1]A22!$D36</f>
        <v>0.33847448364692556</v>
      </c>
      <c r="AC15" s="54">
        <f>[1]A22!$G36/[1]A22!$C36*[1]A22!$D36</f>
        <v>0.1098206689362191</v>
      </c>
      <c r="AD15" s="54">
        <f>[1]A22!E36</f>
        <v>8.1834540758766658E-2</v>
      </c>
      <c r="AE15" s="54">
        <f>[1]A22!H36</f>
        <v>0.3079354423652485</v>
      </c>
      <c r="AF15" s="54">
        <f t="shared" si="16"/>
        <v>0.32560394581037366</v>
      </c>
      <c r="AG15" s="54">
        <f>[1]A22!M36</f>
        <v>3.525309315357146E-2</v>
      </c>
      <c r="AH15" s="54">
        <f>[1]A22!P36</f>
        <v>0.11196119433416388</v>
      </c>
      <c r="AI15" s="54">
        <f>[1]A22!Q36</f>
        <v>0.15467004208812737</v>
      </c>
      <c r="AJ15" s="54">
        <f>[1]A22!R36</f>
        <v>2.3719616234510927E-2</v>
      </c>
      <c r="AK15" s="52">
        <f t="shared" si="33"/>
        <v>1977</v>
      </c>
      <c r="AL15" s="109">
        <f>[1]A26!$Y37</f>
        <v>4.1762854878891864E-2</v>
      </c>
      <c r="AM15" s="71">
        <f>[1]A26!$Z37</f>
        <v>8.5473781659014411E-2</v>
      </c>
      <c r="AN15" s="71">
        <f>[1]A26!$R37</f>
        <v>1.5441911403699974E-3</v>
      </c>
      <c r="AO15" s="110">
        <f>[1]A26!T37+[1]A26!$AC37*[1]A26!$AB37*[1]A8!R89/([1]A8!$O89+[1]A8!$Q89+[1]A8!$R89)/[1]A20!$M36</f>
        <v>2.8783948491337842E-2</v>
      </c>
      <c r="AP15" s="110">
        <f>[1]A26!U37+[1]A26!$AC37*[1]A26!$AB37*[1]A8!O89/([1]A8!$O89+[1]A8!$Q89+[1]A8!$R89)/[1]A20!$P36</f>
        <v>0.1461561947170946</v>
      </c>
      <c r="AQ15" s="110">
        <f>[1]A26!$V37</f>
        <v>0.14593095422173627</v>
      </c>
      <c r="AR15" s="111">
        <f>[1]A26!W37+[1]A26!$AC37*[1]A26!$AB37*[1]A8!Q89/([1]A8!$O89+[1]A8!$Q89+[1]A8!$R89)/[1]A20!$R36</f>
        <v>0.78427513290519557</v>
      </c>
      <c r="AS15" s="52">
        <f t="shared" si="34"/>
        <v>1977</v>
      </c>
      <c r="AT15" s="86">
        <f t="shared" si="35"/>
        <v>1.8699010434537044</v>
      </c>
      <c r="AU15" s="118">
        <f t="shared" si="0"/>
        <v>817.53072228819894</v>
      </c>
      <c r="AV15" s="119">
        <f t="shared" si="1"/>
        <v>276.71328909199616</v>
      </c>
      <c r="AW15" s="119">
        <f t="shared" si="2"/>
        <v>89.781770797600345</v>
      </c>
      <c r="AX15" s="119">
        <f t="shared" si="3"/>
        <v>66.902251214637545</v>
      </c>
      <c r="AY15" s="119">
        <f t="shared" si="4"/>
        <v>251.7466846149976</v>
      </c>
      <c r="AZ15" s="119">
        <f t="shared" si="5"/>
        <v>266.19122899824231</v>
      </c>
      <c r="BA15" s="119">
        <f t="shared" si="6"/>
        <v>28.820486708732428</v>
      </c>
      <c r="BB15" s="119">
        <f t="shared" si="7"/>
        <v>91.531716072258376</v>
      </c>
      <c r="BC15" s="119">
        <f t="shared" si="8"/>
        <v>126.44751122465287</v>
      </c>
      <c r="BD15" s="120">
        <f t="shared" si="9"/>
        <v>19.391514992598601</v>
      </c>
      <c r="BE15" s="125">
        <f t="shared" si="36"/>
        <v>0.89235286158627536</v>
      </c>
      <c r="BF15" s="98">
        <f t="shared" si="37"/>
        <v>1.1440034924713938</v>
      </c>
      <c r="BG15" s="98">
        <f t="shared" si="38"/>
        <v>1.1440034924713938</v>
      </c>
      <c r="BH15" s="29">
        <f t="shared" si="17"/>
        <v>0.53833972327252511</v>
      </c>
      <c r="BI15" s="29">
        <f t="shared" si="18"/>
        <v>1.0731819534720355</v>
      </c>
      <c r="BJ15" s="29">
        <f t="shared" si="39"/>
        <v>0.42415181867069557</v>
      </c>
      <c r="BK15" s="29">
        <f t="shared" si="40"/>
        <v>0.57379420568362982</v>
      </c>
      <c r="BL15" s="29">
        <f t="shared" si="41"/>
        <v>0.51022486935763256</v>
      </c>
      <c r="BM15" s="124">
        <f t="shared" si="42"/>
        <v>0.52328546363092254</v>
      </c>
      <c r="BN15" s="74">
        <f t="shared" si="19"/>
        <v>504.3150626908822</v>
      </c>
      <c r="BO15" s="74">
        <f t="shared" si="20"/>
        <v>129.35524482768784</v>
      </c>
      <c r="BP15" s="74">
        <f t="shared" si="21"/>
        <v>41.970311511587134</v>
      </c>
      <c r="BQ15" s="74">
        <f t="shared" si="22"/>
        <v>66.460817779735763</v>
      </c>
      <c r="BR15" s="74">
        <f t="shared" si="23"/>
        <v>125.45032040149303</v>
      </c>
      <c r="BS15" s="74">
        <f t="shared" si="24"/>
        <v>274.00000372984994</v>
      </c>
      <c r="BT15" s="74">
        <f t="shared" si="25"/>
        <v>36.338027836347486</v>
      </c>
      <c r="BU15" s="74">
        <f t="shared" si="26"/>
        <v>85.309387232957889</v>
      </c>
      <c r="BV15" s="74">
        <f t="shared" si="27"/>
        <v>132.53483408561928</v>
      </c>
      <c r="BW15" s="74">
        <f t="shared" si="28"/>
        <v>19.81775457492531</v>
      </c>
      <c r="BX15" s="118">
        <f t="shared" si="43"/>
        <v>936.25325634930789</v>
      </c>
      <c r="BY15" s="119">
        <f t="shared" si="44"/>
        <v>284.75295718782019</v>
      </c>
      <c r="BZ15" s="119">
        <f t="shared" si="45"/>
        <v>92.390303407785453</v>
      </c>
      <c r="CA15" s="119">
        <f t="shared" si="46"/>
        <v>82.714475271509414</v>
      </c>
      <c r="CB15" s="119">
        <f t="shared" si="47"/>
        <v>236.68178035067876</v>
      </c>
      <c r="CC15" s="119">
        <f t="shared" si="48"/>
        <v>405.1426906745329</v>
      </c>
      <c r="CD15" s="119">
        <f t="shared" si="49"/>
        <v>60.443818115378932</v>
      </c>
      <c r="CE15" s="119">
        <f t="shared" si="50"/>
        <v>123.87717434563329</v>
      </c>
      <c r="CF15" s="119">
        <f t="shared" si="51"/>
        <v>189.89189645962099</v>
      </c>
      <c r="CG15" s="120">
        <f t="shared" si="52"/>
        <v>30.929801753899696</v>
      </c>
      <c r="CH15" s="128">
        <f t="shared" si="53"/>
        <v>886.81148848420275</v>
      </c>
      <c r="CI15" s="129">
        <f t="shared" si="54"/>
        <v>265.51195889479072</v>
      </c>
      <c r="CJ15" s="129">
        <f t="shared" si="55"/>
        <v>86.147412420040098</v>
      </c>
      <c r="CK15" s="129">
        <f t="shared" si="56"/>
        <v>71.883766410774982</v>
      </c>
      <c r="CL15" s="129">
        <f t="shared" si="57"/>
        <v>220.08164399461091</v>
      </c>
      <c r="CM15" s="131">
        <f t="shared" si="58"/>
        <v>386.95423958553596</v>
      </c>
      <c r="CN15" s="129">
        <f t="shared" si="59"/>
        <v>60.260613205038389</v>
      </c>
      <c r="CO15" s="129">
        <f t="shared" si="60"/>
        <v>118.39513914708674</v>
      </c>
      <c r="CP15" s="129">
        <f t="shared" si="61"/>
        <v>178.18792238259871</v>
      </c>
      <c r="CQ15" s="130">
        <f t="shared" si="62"/>
        <v>30.110564850812107</v>
      </c>
      <c r="CR15" s="128">
        <f t="shared" si="29"/>
        <v>845.55349530819262</v>
      </c>
      <c r="CS15" s="104">
        <f t="shared" si="63"/>
        <v>261.33123177742453</v>
      </c>
      <c r="CT15" s="104">
        <f t="shared" si="64"/>
        <v>84.790943111860656</v>
      </c>
      <c r="CU15" s="104">
        <f t="shared" si="65"/>
        <v>65.745825922488791</v>
      </c>
      <c r="CV15" s="104">
        <f t="shared" si="66"/>
        <v>207.10507644222432</v>
      </c>
      <c r="CW15" s="140">
        <f t="shared" si="12"/>
        <v>358.07206989917188</v>
      </c>
      <c r="CX15" s="104">
        <f t="shared" si="67"/>
        <v>52.023998822153345</v>
      </c>
      <c r="CY15" s="104">
        <f t="shared" si="68"/>
        <v>114.66130742086568</v>
      </c>
      <c r="CZ15" s="104">
        <f t="shared" si="69"/>
        <v>164.12098200978642</v>
      </c>
      <c r="DA15" s="105">
        <f t="shared" si="70"/>
        <v>27.265781646366442</v>
      </c>
      <c r="DB15" s="162">
        <f t="shared" si="30"/>
        <v>763.27250061027689</v>
      </c>
      <c r="DC15" s="104">
        <f t="shared" si="71"/>
        <v>232.76065491462904</v>
      </c>
      <c r="DD15" s="104">
        <f t="shared" si="72"/>
        <v>75.028719412876498</v>
      </c>
      <c r="DE15" s="104">
        <f t="shared" si="73"/>
        <v>53.584933526047706</v>
      </c>
      <c r="DF15" s="104">
        <f t="shared" si="74"/>
        <v>228.038813493238</v>
      </c>
      <c r="DG15" s="104">
        <f t="shared" si="32"/>
        <v>281.02924631558102</v>
      </c>
      <c r="DH15" s="104">
        <f t="shared" si="75"/>
        <v>67.330866842714713</v>
      </c>
      <c r="DI15" s="104">
        <f t="shared" si="76"/>
        <v>88.820840539011073</v>
      </c>
      <c r="DJ15" s="104">
        <f t="shared" si="77"/>
        <v>101.11759085899234</v>
      </c>
      <c r="DK15" s="105">
        <f t="shared" si="78"/>
        <v>23.759948074862912</v>
      </c>
      <c r="DL15" s="118">
        <f t="shared" si="79"/>
        <v>754.65878939586605</v>
      </c>
      <c r="DM15" s="136">
        <f t="shared" si="80"/>
        <v>226.75142544971436</v>
      </c>
      <c r="DN15" s="136">
        <f t="shared" si="81"/>
        <v>72.672571492483655</v>
      </c>
      <c r="DO15" s="136">
        <f t="shared" si="82"/>
        <v>56.527940720964033</v>
      </c>
      <c r="DP15" s="136">
        <f t="shared" si="83"/>
        <v>214.62630788047346</v>
      </c>
      <c r="DQ15" s="159">
        <f t="shared" si="84"/>
        <v>297.13642529415864</v>
      </c>
      <c r="DR15" s="136">
        <f t="shared" si="85"/>
        <v>75.911311680377736</v>
      </c>
      <c r="DS15" s="136">
        <f t="shared" si="86"/>
        <v>95.07139017836009</v>
      </c>
      <c r="DT15" s="136">
        <f t="shared" si="87"/>
        <v>99.732548600031095</v>
      </c>
      <c r="DU15" s="137">
        <f t="shared" si="88"/>
        <v>26.42117483538977</v>
      </c>
      <c r="DV15" s="118">
        <f t="shared" si="89"/>
        <v>734.96741909499588</v>
      </c>
      <c r="DW15" s="136">
        <f t="shared" si="90"/>
        <v>227.58726100335559</v>
      </c>
      <c r="DX15" s="136">
        <f t="shared" si="91"/>
        <v>72.926787372622826</v>
      </c>
      <c r="DY15" s="136">
        <f t="shared" si="92"/>
        <v>57.694560060166744</v>
      </c>
      <c r="DZ15" s="136">
        <f t="shared" si="93"/>
        <v>203.08693586657529</v>
      </c>
      <c r="EA15" s="119">
        <f t="shared" si="94"/>
        <v>289.06099491260886</v>
      </c>
      <c r="EB15" s="136">
        <f t="shared" si="95"/>
        <v>69.816770754415217</v>
      </c>
      <c r="EC15" s="136">
        <f t="shared" si="96"/>
        <v>94.315396966128702</v>
      </c>
      <c r="ED15" s="136">
        <f t="shared" si="97"/>
        <v>99.269695828833761</v>
      </c>
      <c r="EE15" s="137">
        <f t="shared" si="98"/>
        <v>25.659131363231126</v>
      </c>
    </row>
    <row r="16">
      <c r="A16">
        <v>1978</v>
      </c>
      <c r="B16" s="34">
        <f>[1]A0!C133</f>
        <v>959.32467542838936</v>
      </c>
      <c r="C16" s="34">
        <f>[1]A0!B133</f>
        <v>301.60334</v>
      </c>
      <c r="D16" s="34">
        <f>[1]A0!$P133</f>
        <v>38330.742957349496</v>
      </c>
      <c r="E16" s="35">
        <f>[1]A25a!B37</f>
        <v>7.6272359838811532E-3</v>
      </c>
      <c r="F16" s="33">
        <f>[1]A25a!I37</f>
        <v>6.0622092157180285E-2</v>
      </c>
      <c r="G16" s="33">
        <f>[1]A25a!C37</f>
        <v>0.10107464950284606</v>
      </c>
      <c r="H16" s="33">
        <f>[1]A25a!D37</f>
        <v>1.5488175773247903E-2</v>
      </c>
      <c r="I16" s="33">
        <f>[1]A25a!J37</f>
        <v>-0.11890301162602279</v>
      </c>
      <c r="J16" s="33">
        <f>[1]A25a!E37</f>
        <v>-9.7607255543479154E-2</v>
      </c>
      <c r="K16" s="33">
        <f>[1]A25a!F37</f>
        <v>-3.0005683828110641E-2</v>
      </c>
      <c r="L16" s="33">
        <f>[1]A25a!K37</f>
        <v>-1.1979513963465194E-2</v>
      </c>
      <c r="M16" s="33">
        <f>[1]A25a!L37</f>
        <v>-3.4685852123529703E-2</v>
      </c>
      <c r="N16" s="33">
        <f>[1]A25a!F37</f>
        <v>-3.0005683828110641E-2</v>
      </c>
      <c r="O16" s="32">
        <f>[1]A0!R134</f>
        <v>0.10317311935716478</v>
      </c>
      <c r="P16" s="36">
        <f t="shared" si="14"/>
        <v>0.11158728106957616</v>
      </c>
      <c r="Q16" s="37">
        <f>[1]A24a!B37</f>
        <v>5.1003474372172897E-2</v>
      </c>
      <c r="R16" s="37">
        <f>[1]A24a!K37</f>
        <v>3.4139045463185164E-2</v>
      </c>
      <c r="S16" s="37">
        <f>[1]A24a!C37</f>
        <v>2.1022992458663285E-2</v>
      </c>
      <c r="T16" s="37">
        <f>[1]A24a!D37</f>
        <v>4.5367981915868008E-2</v>
      </c>
      <c r="U16" s="37">
        <f>[1]A24a!I37</f>
        <v>0.10124139799661674</v>
      </c>
      <c r="V16" s="37">
        <f>[1]A24a!G37</f>
        <v>4.6376860770392825E-2</v>
      </c>
      <c r="W16" s="37">
        <f>[1]A24a!H37</f>
        <v>0.10765553286572864</v>
      </c>
      <c r="X16" s="37">
        <f>[1]A24a!M37</f>
        <v>0.2646736120848</v>
      </c>
      <c r="Y16" s="37">
        <f>[1]A24a!N37</f>
        <v>0.10086158176047486</v>
      </c>
      <c r="Z16" s="38">
        <f>[1]A24a!F37</f>
        <v>0.13726345339969548</v>
      </c>
      <c r="AA16" s="53">
        <f t="shared" si="15"/>
        <v>1</v>
      </c>
      <c r="AB16" s="54">
        <f>[1]A22!$F37/[1]A22!$C37*[1]A22!$D37</f>
        <v>0.34956441838784302</v>
      </c>
      <c r="AC16" s="54">
        <f>[1]A22!$G37/[1]A22!$C37*[1]A22!$D37</f>
        <v>0.11341888419482335</v>
      </c>
      <c r="AD16" s="54">
        <f>[1]A22!E37</f>
        <v>7.569975364331788E-2</v>
      </c>
      <c r="AE16" s="54">
        <f>[1]A22!H37</f>
        <v>0.29328447810567565</v>
      </c>
      <c r="AF16" s="54">
        <f t="shared" si="16"/>
        <v>0.31943197295497588</v>
      </c>
      <c r="AG16" s="54">
        <f>[1]A22!M37</f>
        <v>3.2458944955420267E-2</v>
      </c>
      <c r="AH16" s="54">
        <f>[1]A22!P37</f>
        <v>0.11360952449118941</v>
      </c>
      <c r="AI16" s="54">
        <f>[1]A22!Q37</f>
        <v>0.14944045360369024</v>
      </c>
      <c r="AJ16" s="54">
        <f>[1]A22!R37</f>
        <v>2.3923049904675985E-2</v>
      </c>
      <c r="AK16" s="52">
        <f t="shared" si="33"/>
        <v>1978</v>
      </c>
      <c r="AL16" s="109">
        <f>[1]A26!$Y38</f>
        <v>4.2530709072445883E-2</v>
      </c>
      <c r="AM16" s="71">
        <f>[1]A26!$Z38</f>
        <v>0.17253852538079947</v>
      </c>
      <c r="AN16" s="71">
        <f>[1]A26!$R38</f>
        <v>4.8541871355637176E-3</v>
      </c>
      <c r="AO16" s="110">
        <f>[1]A26!T38+[1]A26!$AC38*[1]A26!$AB38*[1]A8!R90/([1]A8!$O90+[1]A8!$Q90+[1]A8!$R90)/[1]A20!$M37</f>
        <v>3.0264506348840661E-2</v>
      </c>
      <c r="AP16" s="110">
        <f>[1]A26!U38+[1]A26!$AC38*[1]A26!$AB38*[1]A8!O90/([1]A8!$O90+[1]A8!$Q90+[1]A8!$R90)/[1]A20!$P37</f>
        <v>0.13373194652093787</v>
      </c>
      <c r="AQ16" s="110">
        <f>[1]A26!$V38</f>
        <v>0.13255487706392166</v>
      </c>
      <c r="AR16" s="111">
        <f>[1]A26!W38+[1]A26!$AC38*[1]A26!$AB38*[1]A8!Q90/([1]A8!$O90+[1]A8!$Q90+[1]A8!$R90)/[1]A20!$R37</f>
        <v>0.68511123718485478</v>
      </c>
      <c r="AS16" s="52">
        <f t="shared" si="34"/>
        <v>1978</v>
      </c>
      <c r="AT16" s="86">
        <f t="shared" si="35"/>
        <v>2.0434540315963119</v>
      </c>
      <c r="AU16" s="118">
        <f t="shared" si="0"/>
        <v>959.32467542838936</v>
      </c>
      <c r="AV16" s="119">
        <f t="shared" si="1"/>
        <v>335.34577221123124</v>
      </c>
      <c r="AW16" s="119">
        <f t="shared" si="2"/>
        <v>108.80553426764899</v>
      </c>
      <c r="AX16" s="119">
        <f t="shared" si="3"/>
        <v>72.620641593884955</v>
      </c>
      <c r="AY16" s="119">
        <f t="shared" si="4"/>
        <v>281.35503676691184</v>
      </c>
      <c r="AZ16" s="119">
        <f t="shared" si="5"/>
        <v>306.43897377648227</v>
      </c>
      <c r="BA16" s="119">
        <f t="shared" si="6"/>
        <v>31.138666834106505</v>
      </c>
      <c r="BB16" s="119">
        <f t="shared" si="7"/>
        <v>108.98842020808394</v>
      </c>
      <c r="BC16" s="119">
        <f t="shared" si="8"/>
        <v>143.36191464923141</v>
      </c>
      <c r="BD16" s="120">
        <f t="shared" si="9"/>
        <v>22.949972085060452</v>
      </c>
      <c r="BE16" s="125">
        <f t="shared" si="36"/>
        <v>0.89487356335113677</v>
      </c>
      <c r="BF16" s="98">
        <f t="shared" si="37"/>
        <v>1.217797428047201</v>
      </c>
      <c r="BG16" s="98">
        <f t="shared" si="38"/>
        <v>1.217797428047201</v>
      </c>
      <c r="BH16" s="29">
        <f t="shared" si="17"/>
        <v>0.49261790183333964</v>
      </c>
      <c r="BI16" s="29">
        <f t="shared" si="18"/>
        <v>1.0958419721071011</v>
      </c>
      <c r="BJ16" s="29">
        <f t="shared" si="39"/>
        <v>0.40761448568930148</v>
      </c>
      <c r="BK16" s="29">
        <f t="shared" si="40"/>
        <v>0.54547500696406581</v>
      </c>
      <c r="BL16" s="29">
        <f t="shared" si="41"/>
        <v>0.45556178201981701</v>
      </c>
      <c r="BM16" s="124">
        <f t="shared" si="42"/>
        <v>0.49865423745573534</v>
      </c>
      <c r="BN16" s="74">
        <f t="shared" si="19"/>
        <v>543.66791356094996</v>
      </c>
      <c r="BO16" s="74">
        <f t="shared" si="20"/>
        <v>134.75748914525008</v>
      </c>
      <c r="BP16" s="74">
        <f t="shared" si="21"/>
        <v>43.723111540467428</v>
      </c>
      <c r="BQ16" s="74">
        <f t="shared" si="22"/>
        <v>72.141475207520429</v>
      </c>
      <c r="BR16" s="74">
        <f t="shared" si="23"/>
        <v>125.64403967481358</v>
      </c>
      <c r="BS16" s="74">
        <f t="shared" si="24"/>
        <v>311.68474840793925</v>
      </c>
      <c r="BT16" s="74">
        <f t="shared" si="25"/>
        <v>37.383979757865717</v>
      </c>
      <c r="BU16" s="74">
        <f t="shared" si="26"/>
        <v>97.777882644574106</v>
      </c>
      <c r="BV16" s="74">
        <f t="shared" si="27"/>
        <v>154.00032483188312</v>
      </c>
      <c r="BW16" s="74">
        <f t="shared" si="28"/>
        <v>22.522561173616317</v>
      </c>
      <c r="BX16" s="118">
        <f t="shared" si="43"/>
        <v>1092.3353045912622</v>
      </c>
      <c r="BY16" s="119">
        <f t="shared" si="44"/>
        <v>331.82340345530605</v>
      </c>
      <c r="BZ16" s="119">
        <f t="shared" si="45"/>
        <v>107.66267443122112</v>
      </c>
      <c r="CA16" s="119">
        <f t="shared" si="46"/>
        <v>92.57411411127444</v>
      </c>
      <c r="CB16" s="119">
        <f t="shared" si="47"/>
        <v>259.37892275525002</v>
      </c>
      <c r="CC16" s="119">
        <f t="shared" si="48"/>
        <v>486.04441806075931</v>
      </c>
      <c r="CD16" s="119">
        <f t="shared" si="49"/>
        <v>66.828415307212822</v>
      </c>
      <c r="CE16" s="119">
        <f t="shared" si="50"/>
        <v>149.65532689352588</v>
      </c>
      <c r="CF16" s="119">
        <f t="shared" si="51"/>
        <v>232.12609200746022</v>
      </c>
      <c r="CG16" s="120">
        <f t="shared" si="52"/>
        <v>37.434583852560429</v>
      </c>
      <c r="CH16" s="128">
        <f t="shared" si="53"/>
        <v>1026.412856532776</v>
      </c>
      <c r="CI16" s="129">
        <f t="shared" si="54"/>
        <v>306.32487408541988</v>
      </c>
      <c r="CJ16" s="129">
        <f t="shared" si="55"/>
        <v>99.389478998233074</v>
      </c>
      <c r="CK16" s="129">
        <f t="shared" si="56"/>
        <v>78.855434290077199</v>
      </c>
      <c r="CL16" s="129">
        <f t="shared" si="57"/>
        <v>238.69433069304446</v>
      </c>
      <c r="CM16" s="131">
        <f t="shared" si="58"/>
        <v>460.85960704615593</v>
      </c>
      <c r="CN16" s="129">
        <f t="shared" si="59"/>
        <v>66.596972220321504</v>
      </c>
      <c r="CO16" s="129">
        <f t="shared" si="60"/>
        <v>142.11062815100652</v>
      </c>
      <c r="CP16" s="129">
        <f t="shared" si="61"/>
        <v>215.84843840384457</v>
      </c>
      <c r="CQ16" s="130">
        <f t="shared" si="62"/>
        <v>36.303568270983305</v>
      </c>
      <c r="CR16" s="128">
        <f t="shared" si="29"/>
        <v>972.08924036436565</v>
      </c>
      <c r="CS16" s="104">
        <f t="shared" si="63"/>
        <v>300.81868654043399</v>
      </c>
      <c r="CT16" s="104">
        <f t="shared" si="64"/>
        <v>97.602953783796522</v>
      </c>
      <c r="CU16" s="104">
        <f t="shared" si="65"/>
        <v>71.208439637019438</v>
      </c>
      <c r="CV16" s="104">
        <f t="shared" si="66"/>
        <v>222.67865378823743</v>
      </c>
      <c r="CW16" s="140">
        <f t="shared" si="12"/>
        <v>422.19738588891721</v>
      </c>
      <c r="CX16" s="104">
        <f t="shared" si="67"/>
        <v>56.299705638419098</v>
      </c>
      <c r="CY16" s="104">
        <f t="shared" si="68"/>
        <v>137.00027405445002</v>
      </c>
      <c r="CZ16" s="104">
        <f t="shared" si="69"/>
        <v>196.48650663083848</v>
      </c>
      <c r="DA16" s="105">
        <f t="shared" si="70"/>
        <v>32.410899565209668</v>
      </c>
      <c r="DB16" s="162">
        <f t="shared" si="30"/>
        <v>858.01362815260143</v>
      </c>
      <c r="DC16" s="104">
        <f t="shared" si="71"/>
        <v>266.90222519644647</v>
      </c>
      <c r="DD16" s="104">
        <f t="shared" si="72"/>
        <v>85.953668499616938</v>
      </c>
      <c r="DE16" s="104">
        <f t="shared" si="73"/>
        <v>61.770252252428349</v>
      </c>
      <c r="DF16" s="104">
        <f t="shared" si="74"/>
        <v>249.27774398676857</v>
      </c>
      <c r="DG16" s="104">
        <f t="shared" si="32"/>
        <v>317.65024272219785</v>
      </c>
      <c r="DH16" s="104">
        <f t="shared" si="75"/>
        <v>76.9428043363298</v>
      </c>
      <c r="DI16" s="104">
        <f t="shared" si="76"/>
        <v>98.974099063765109</v>
      </c>
      <c r="DJ16" s="104">
        <f t="shared" si="77"/>
        <v>113.57080270495088</v>
      </c>
      <c r="DK16" s="105">
        <f t="shared" si="78"/>
        <v>28.162536617152082</v>
      </c>
      <c r="DL16" s="118">
        <f t="shared" si="79"/>
        <v>847.65928105549483</v>
      </c>
      <c r="DM16" s="136">
        <f t="shared" si="80"/>
        <v>259.04180518090783</v>
      </c>
      <c r="DN16" s="136">
        <f t="shared" si="81"/>
        <v>82.875820023370693</v>
      </c>
      <c r="DO16" s="136">
        <f t="shared" si="82"/>
        <v>65.662445449858396</v>
      </c>
      <c r="DP16" s="136">
        <f t="shared" si="83"/>
        <v>232.59311575110198</v>
      </c>
      <c r="DQ16" s="159">
        <f t="shared" si="84"/>
        <v>338.81098554997283</v>
      </c>
      <c r="DR16" s="136">
        <f t="shared" si="85"/>
        <v>88.247428012003596</v>
      </c>
      <c r="DS16" s="136">
        <f t="shared" si="86"/>
        <v>106.97340103693872</v>
      </c>
      <c r="DT16" s="136">
        <f t="shared" si="87"/>
        <v>111.79469963958944</v>
      </c>
      <c r="DU16" s="137">
        <f t="shared" si="88"/>
        <v>31.795456861441014</v>
      </c>
      <c r="DV16" s="118">
        <f t="shared" si="89"/>
        <v>822.63538567464093</v>
      </c>
      <c r="DW16" s="136">
        <f t="shared" si="90"/>
        <v>260.13336321872811</v>
      </c>
      <c r="DX16" s="136">
        <f t="shared" si="91"/>
        <v>83.20722599277326</v>
      </c>
      <c r="DY16" s="136">
        <f t="shared" si="92"/>
        <v>67.213442641281077</v>
      </c>
      <c r="DZ16" s="136">
        <f t="shared" si="93"/>
        <v>218.35703030936835</v>
      </c>
      <c r="EA16" s="119">
        <f t="shared" si="94"/>
        <v>328.15120879505224</v>
      </c>
      <c r="EB16" s="136">
        <f t="shared" si="95"/>
        <v>80.197887235035253</v>
      </c>
      <c r="EC16" s="136">
        <f t="shared" si="96"/>
        <v>106.00179882477464</v>
      </c>
      <c r="ED16" s="136">
        <f t="shared" si="97"/>
        <v>111.20194504439343</v>
      </c>
      <c r="EE16" s="137">
        <f t="shared" si="98"/>
        <v>30.749577690848941</v>
      </c>
    </row>
    <row r="17">
      <c r="A17">
        <v>1979</v>
      </c>
      <c r="B17" s="34">
        <f>[1]A0!C134</f>
        <v>1130.8120405</v>
      </c>
      <c r="C17" s="34">
        <f>[1]A0!B134</f>
        <v>344.72661499999992</v>
      </c>
      <c r="D17" s="34">
        <f>[1]A0!$P134</f>
        <v>38676.539651727275</v>
      </c>
      <c r="E17" s="35">
        <f>[1]A25a!B38</f>
        <v>-1.0324964280946647E-2</v>
      </c>
      <c r="F17" s="33">
        <f>[1]A25a!I38</f>
        <v>1.0959796845886771E-2</v>
      </c>
      <c r="G17" s="33">
        <f>[1]A25a!C38</f>
        <v>4.8937175223916274E-2</v>
      </c>
      <c r="H17" s="33">
        <f>[1]A25a!D38</f>
        <v>-2.3128311274940527E-2</v>
      </c>
      <c r="I17" s="33">
        <f>[1]A25a!J38</f>
        <v>-0.15142682288425657</v>
      </c>
      <c r="J17" s="33">
        <f>[1]A25a!E38</f>
        <v>-6.9184069240129653E-2</v>
      </c>
      <c r="K17" s="33">
        <f>[1]A25a!F38</f>
        <v>-3.5995760750292316E-2</v>
      </c>
      <c r="L17" s="33">
        <f>[1]A25a!K38</f>
        <v>-6.4747113782075649E-2</v>
      </c>
      <c r="M17" s="33">
        <f>[1]A25a!L38</f>
        <v>-2.871858823777973E-2</v>
      </c>
      <c r="N17" s="33">
        <f>[1]A25a!F38</f>
        <v>-3.5995760750292316E-2</v>
      </c>
      <c r="O17" s="32">
        <f>[1]A0!R135</f>
        <v>0.11690579340256124</v>
      </c>
      <c r="P17" s="36">
        <f t="shared" si="14"/>
        <v>0.10537378098049732</v>
      </c>
      <c r="Q17" s="37">
        <f>[1]A24a!B38</f>
        <v>5.0527372975213231E-2</v>
      </c>
      <c r="R17" s="37">
        <f>[1]A24a!K38</f>
        <v>3.2920648879217314E-2</v>
      </c>
      <c r="S17" s="37">
        <f>[1]A24a!C38</f>
        <v>1.8169766940510139E-2</v>
      </c>
      <c r="T17" s="37">
        <f>[1]A24a!D38</f>
        <v>4.5348241085326153E-2</v>
      </c>
      <c r="U17" s="37">
        <f>[1]A24a!I38</f>
        <v>0.11472760587055882</v>
      </c>
      <c r="V17" s="37">
        <f>[1]A24a!G38</f>
        <v>4.8888828528446102E-2</v>
      </c>
      <c r="W17" s="37">
        <f>[1]A24a!H38</f>
        <v>0.11080521933043792</v>
      </c>
      <c r="X17" s="37">
        <f>[1]A24a!M38</f>
        <v>0.28560897599126739</v>
      </c>
      <c r="Y17" s="37">
        <f>[1]A24a!N38</f>
        <v>0.10360035374162839</v>
      </c>
      <c r="Z17" s="38">
        <f>[1]A24a!F38</f>
        <v>0.14181264603770061</v>
      </c>
      <c r="AA17" s="53">
        <f t="shared" si="15"/>
        <v>1.0000000000000002</v>
      </c>
      <c r="AB17" s="54">
        <f>[1]A22!$F38/[1]A22!$C38*[1]A22!$D38</f>
        <v>0.36173922840888162</v>
      </c>
      <c r="AC17" s="54">
        <f>[1]A22!$G38/[1]A22!$C38*[1]A22!$D38</f>
        <v>0.11736909564437106</v>
      </c>
      <c r="AD17" s="54">
        <f>[1]A22!E38</f>
        <v>7.3192092970113712E-2</v>
      </c>
      <c r="AE17" s="54">
        <f>[1]A22!H38</f>
        <v>0.28008242538412048</v>
      </c>
      <c r="AF17" s="54">
        <f t="shared" si="16"/>
        <v>0.31400134353274073</v>
      </c>
      <c r="AG17" s="54">
        <f>[1]A22!M38</f>
        <v>3.0922026603589212E-2</v>
      </c>
      <c r="AH17" s="54">
        <f>[1]A22!P38</f>
        <v>0.1163623973634193</v>
      </c>
      <c r="AI17" s="54">
        <f>[1]A22!Q38</f>
        <v>0.14389040280120718</v>
      </c>
      <c r="AJ17" s="54">
        <f>[1]A22!R38</f>
        <v>2.2826516764525025E-2</v>
      </c>
      <c r="AK17" s="52">
        <f t="shared" si="33"/>
        <v>1979</v>
      </c>
      <c r="AL17" s="109">
        <f>[1]A26!$Y39</f>
        <v>4.170011638207155E-2</v>
      </c>
      <c r="AM17" s="71">
        <f>[1]A26!$Z39</f>
        <v>0.29246132191164304</v>
      </c>
      <c r="AN17" s="71">
        <f>[1]A26!$R39</f>
        <v>5.9361472695981807E-3</v>
      </c>
      <c r="AO17" s="110">
        <f>[1]A26!T39+[1]A26!$AC39*[1]A26!$AB39*[1]A8!R91/([1]A8!$O91+[1]A8!$Q91+[1]A8!$R91)/[1]A20!$M38</f>
        <v>4.8016100798573269E-2</v>
      </c>
      <c r="AP17" s="110">
        <f>[1]A26!U39+[1]A26!$AC39*[1]A26!$AB39*[1]A8!O91/([1]A8!$O91+[1]A8!$Q91+[1]A8!$R91)/[1]A20!$P38</f>
        <v>0.10031962991588794</v>
      </c>
      <c r="AQ17" s="110">
        <f>[1]A26!$V39</f>
        <v>0.1078647680271398</v>
      </c>
      <c r="AR17" s="111">
        <f>[1]A26!W39+[1]A26!$AC39*[1]A26!$AB39*[1]A8!Q91/([1]A8!$O91+[1]A8!$Q91+[1]A8!$R91)/[1]A20!$R38</f>
        <v>0.1442201724740973</v>
      </c>
      <c r="AS17" s="52">
        <f t="shared" si="34"/>
        <v>1979</v>
      </c>
      <c r="AT17" s="86">
        <f t="shared" si="35"/>
        <v>2.2542835582990777</v>
      </c>
      <c r="AU17" s="118">
        <f t="shared" si="0"/>
        <v>1130.8120405000002</v>
      </c>
      <c r="AV17" s="119">
        <f t="shared" si="1"/>
        <v>409.05907500594299</v>
      </c>
      <c r="AW17" s="119">
        <f t="shared" si="2"/>
        <v>132.72238653725091</v>
      </c>
      <c r="AX17" s="119">
        <f t="shared" si="3"/>
        <v>82.766499999999994</v>
      </c>
      <c r="AY17" s="119">
        <f t="shared" si="4"/>
        <v>316.72057895680626</v>
      </c>
      <c r="AZ17" s="119">
        <f t="shared" si="5"/>
        <v>355.07650000000001</v>
      </c>
      <c r="BA17" s="119">
        <f t="shared" si="6"/>
        <v>34.966999999999999</v>
      </c>
      <c r="BB17" s="119">
        <f t="shared" si="7"/>
        <v>131.584</v>
      </c>
      <c r="BC17" s="119">
        <f t="shared" si="8"/>
        <v>162.71299999999999</v>
      </c>
      <c r="BD17" s="120">
        <f t="shared" si="9"/>
        <v>25.8125</v>
      </c>
      <c r="BE17" s="125">
        <f t="shared" si="36"/>
        <v>0.90169897519455255</v>
      </c>
      <c r="BF17" s="98">
        <f t="shared" si="37"/>
        <v>1.2916228559590557</v>
      </c>
      <c r="BG17" s="98">
        <f t="shared" si="38"/>
        <v>1.2916228559590557</v>
      </c>
      <c r="BH17" s="29">
        <f t="shared" si="17"/>
        <v>0.43404414972446309</v>
      </c>
      <c r="BI17" s="29">
        <f t="shared" si="18"/>
        <v>1.1128145651907986</v>
      </c>
      <c r="BJ17" s="29">
        <f t="shared" si="39"/>
        <v>0.40273146226627582</v>
      </c>
      <c r="BK17" s="29">
        <f t="shared" si="40"/>
        <v>0.52655474153542892</v>
      </c>
      <c r="BL17" s="29">
        <f t="shared" si="41"/>
        <v>0.41109564674636601</v>
      </c>
      <c r="BM17" s="124">
        <f t="shared" si="42"/>
        <v>0.48369177606709096</v>
      </c>
      <c r="BN17" s="74">
        <f t="shared" si="19"/>
        <v>576.35735477607136</v>
      </c>
      <c r="BO17" s="74">
        <f t="shared" si="20"/>
        <v>140.48882071142006</v>
      </c>
      <c r="BP17" s="74">
        <f t="shared" si="21"/>
        <v>45.582686477137159</v>
      </c>
      <c r="BQ17" s="74">
        <f t="shared" si="22"/>
        <v>84.588658958621508</v>
      </c>
      <c r="BR17" s="74">
        <f t="shared" si="23"/>
        <v>126.2539393558633</v>
      </c>
      <c r="BS17" s="74">
        <f t="shared" si="24"/>
        <v>348.62056719027231</v>
      </c>
      <c r="BT17" s="74">
        <f t="shared" si="25"/>
        <v>38.515387450592563</v>
      </c>
      <c r="BU17" s="74">
        <f t="shared" si="26"/>
        <v>110.85390921732879</v>
      </c>
      <c r="BV17" s="74">
        <f t="shared" si="27"/>
        <v>175.57829646841736</v>
      </c>
      <c r="BW17" s="74">
        <f t="shared" si="28"/>
        <v>23.672974053933611</v>
      </c>
      <c r="BX17" s="118">
        <f t="shared" si="43"/>
        <v>1270.8717359733316</v>
      </c>
      <c r="BY17" s="119">
        <f t="shared" si="44"/>
        <v>390.62784239647863</v>
      </c>
      <c r="BZ17" s="119">
        <f t="shared" si="45"/>
        <v>126.74223030012115</v>
      </c>
      <c r="CA17" s="119">
        <f t="shared" si="46"/>
        <v>112.98032400932674</v>
      </c>
      <c r="CB17" s="119">
        <f t="shared" si="47"/>
        <v>287.89550856294704</v>
      </c>
      <c r="CC17" s="119">
        <f t="shared" si="48"/>
        <v>578.58647872311155</v>
      </c>
      <c r="CD17" s="119">
        <f t="shared" si="49"/>
        <v>74.695152240700736</v>
      </c>
      <c r="CE17" s="119">
        <f t="shared" si="50"/>
        <v>180.53319584270267</v>
      </c>
      <c r="CF17" s="119">
        <f t="shared" si="51"/>
        <v>281.05835900488194</v>
      </c>
      <c r="CG17" s="120">
        <f t="shared" si="52"/>
        <v>42.299771634826264</v>
      </c>
      <c r="CH17" s="128">
        <f t="shared" si="53"/>
        <v>1185.3159798904126</v>
      </c>
      <c r="CI17" s="129">
        <f t="shared" si="54"/>
        <v>357.02436161775438</v>
      </c>
      <c r="CJ17" s="129">
        <f t="shared" si="55"/>
        <v>115.83932058018371</v>
      </c>
      <c r="CK17" s="129">
        <f t="shared" si="56"/>
        <v>94.327350708032398</v>
      </c>
      <c r="CL17" s="129">
        <f t="shared" si="57"/>
        <v>262.19882376841883</v>
      </c>
      <c r="CM17" s="131">
        <f t="shared" si="58"/>
        <v>544.58082463208814</v>
      </c>
      <c r="CN17" s="129">
        <f t="shared" si="59"/>
        <v>74.404191844172928</v>
      </c>
      <c r="CO17" s="129">
        <f t="shared" si="60"/>
        <v>170.32690180264646</v>
      </c>
      <c r="CP17" s="129">
        <f t="shared" si="61"/>
        <v>258.98497922721242</v>
      </c>
      <c r="CQ17" s="130">
        <f t="shared" si="62"/>
        <v>40.864751758056364</v>
      </c>
      <c r="CR17" s="128">
        <f t="shared" si="29"/>
        <v>1115.717612588134</v>
      </c>
      <c r="CS17" s="104">
        <f t="shared" si="63"/>
        <v>349.81281607789452</v>
      </c>
      <c r="CT17" s="104">
        <f t="shared" si="64"/>
        <v>113.49947875010486</v>
      </c>
      <c r="CU17" s="104">
        <f t="shared" si="65"/>
        <v>84.100767380675265</v>
      </c>
      <c r="CV17" s="104">
        <f t="shared" si="66"/>
        <v>242.49164659298887</v>
      </c>
      <c r="CW17" s="140">
        <f t="shared" si="12"/>
        <v>494.01443854782093</v>
      </c>
      <c r="CX17" s="104">
        <f t="shared" si="67"/>
        <v>61.592878101107146</v>
      </c>
      <c r="CY17" s="104">
        <f t="shared" si="68"/>
        <v>163.45190374056668</v>
      </c>
      <c r="CZ17" s="104">
        <f t="shared" si="69"/>
        <v>233.00024311009008</v>
      </c>
      <c r="DA17" s="105">
        <f t="shared" si="70"/>
        <v>35.969413596056974</v>
      </c>
      <c r="DB17" s="162">
        <f t="shared" si="30"/>
        <v>974.11071119952192</v>
      </c>
      <c r="DC17" s="104">
        <f t="shared" si="71"/>
        <v>308.95287509671317</v>
      </c>
      <c r="DD17" s="104">
        <f t="shared" si="72"/>
        <v>99.402823977618183</v>
      </c>
      <c r="DE17" s="104">
        <f t="shared" si="73"/>
        <v>71.880894994670641</v>
      </c>
      <c r="DF17" s="104">
        <f t="shared" si="74"/>
        <v>275.07787510903893</v>
      </c>
      <c r="DG17" s="104">
        <f t="shared" si="32"/>
        <v>362.55803201082233</v>
      </c>
      <c r="DH17" s="104">
        <f t="shared" si="75"/>
        <v>88.76039753735229</v>
      </c>
      <c r="DI17" s="104">
        <f t="shared" si="76"/>
        <v>111.33344765897276</v>
      </c>
      <c r="DJ17" s="104">
        <f t="shared" si="77"/>
        <v>128.76685813069361</v>
      </c>
      <c r="DK17" s="105">
        <f t="shared" si="78"/>
        <v>33.697328683803683</v>
      </c>
      <c r="DL17" s="118">
        <f t="shared" si="79"/>
        <v>961.79687747108903</v>
      </c>
      <c r="DM17" s="136">
        <f t="shared" si="80"/>
        <v>298.73569094955889</v>
      </c>
      <c r="DN17" s="136">
        <f t="shared" si="81"/>
        <v>95.407512263676068</v>
      </c>
      <c r="DO17" s="136">
        <f t="shared" si="82"/>
        <v>76.996035453325348</v>
      </c>
      <c r="DP17" s="136">
        <f t="shared" si="83"/>
        <v>254.45335448987964</v>
      </c>
      <c r="DQ17" s="159">
        <f t="shared" si="84"/>
        <v>390.19635522129977</v>
      </c>
      <c r="DR17" s="136">
        <f t="shared" si="85"/>
        <v>103.56071495482966</v>
      </c>
      <c r="DS17" s="136">
        <f t="shared" si="86"/>
        <v>121.50640884948878</v>
      </c>
      <c r="DT17" s="136">
        <f t="shared" si="87"/>
        <v>126.50361379719298</v>
      </c>
      <c r="DU17" s="137">
        <f t="shared" si="88"/>
        <v>38.625617619788351</v>
      </c>
      <c r="DV17" s="118">
        <f t="shared" si="89"/>
        <v>930.1546735357706</v>
      </c>
      <c r="DW17" s="136">
        <f t="shared" si="90"/>
        <v>300.15223743598398</v>
      </c>
      <c r="DX17" s="136">
        <f t="shared" si="91"/>
        <v>95.836827186208183</v>
      </c>
      <c r="DY17" s="136">
        <f t="shared" si="92"/>
        <v>79.045078854512553</v>
      </c>
      <c r="DZ17" s="136">
        <f t="shared" si="93"/>
        <v>237.00079004538904</v>
      </c>
      <c r="EA17" s="119">
        <f t="shared" si="94"/>
        <v>376.20989772270195</v>
      </c>
      <c r="EB17" s="136">
        <f t="shared" si="95"/>
        <v>92.995839526563586</v>
      </c>
      <c r="EC17" s="136">
        <f t="shared" si="96"/>
        <v>120.26556498185344</v>
      </c>
      <c r="ED17" s="136">
        <f t="shared" si="97"/>
        <v>125.74927750199896</v>
      </c>
      <c r="EE17" s="137">
        <f t="shared" si="98"/>
        <v>37.199215712286012</v>
      </c>
    </row>
    <row r="18">
      <c r="A18">
        <v>1980</v>
      </c>
      <c r="B18" s="34">
        <f>[1]A0!C135</f>
        <v>1290.2272189999999</v>
      </c>
      <c r="C18" s="34">
        <f>[1]A0!B135</f>
        <v>389.42311500000005</v>
      </c>
      <c r="D18" s="34">
        <f>[1]A0!$P135</f>
        <v>39055.460679992044</v>
      </c>
      <c r="E18" s="35">
        <f>[1]A25a!B39</f>
        <v>-2.3867468056733787E-2</v>
      </c>
      <c r="F18" s="33">
        <f>[1]A25a!I39</f>
        <v>2.6077372139423627E-3</v>
      </c>
      <c r="G18" s="33">
        <f>[1]A25a!C39</f>
        <v>4.0022881858469139E-2</v>
      </c>
      <c r="H18" s="33">
        <f>[1]A25a!D39</f>
        <v>-3.8292865208559568E-2</v>
      </c>
      <c r="I18" s="33">
        <f>[1]A25a!J39</f>
        <v>-0.15807014590370139</v>
      </c>
      <c r="J18" s="33">
        <f>[1]A25a!E39</f>
        <v>-8.9617303099835288E-2</v>
      </c>
      <c r="K18" s="33">
        <f>[1]A25a!F39</f>
        <v>-8.3910758950519915E-2</v>
      </c>
      <c r="L18" s="33">
        <f>[1]A25a!K39</f>
        <v>-0.14919216977250394</v>
      </c>
      <c r="M18" s="33">
        <f>[1]A25a!L39</f>
        <v>-6.7865558722913777E-2</v>
      </c>
      <c r="N18" s="33">
        <f>[1]A25a!F39</f>
        <v>-8.3910758950519915E-2</v>
      </c>
      <c r="O18" s="32">
        <f>[1]A0!R136</f>
        <v>0.11695715836028286</v>
      </c>
      <c r="P18" s="36">
        <f t="shared" si="14"/>
        <v>9.0298219062378671E-2</v>
      </c>
      <c r="Q18" s="37">
        <f>[1]A24a!B39</f>
        <v>4.7902343042243924E-2</v>
      </c>
      <c r="R18" s="37">
        <f>[1]A24a!K39</f>
        <v>2.9882176518758914E-2</v>
      </c>
      <c r="S18" s="37">
        <f>[1]A24a!C39</f>
        <v>1.1346916198449231E-2</v>
      </c>
      <c r="T18" s="37">
        <f>[1]A24a!D39</f>
        <v>4.5333677026276949E-2</v>
      </c>
      <c r="U18" s="37">
        <f>[1]A24a!I39</f>
        <v>0.12785015065768851</v>
      </c>
      <c r="V18" s="37">
        <f>[1]A24a!G39</f>
        <v>5.1173721481341333E-2</v>
      </c>
      <c r="W18" s="37">
        <f>[1]A24a!H39</f>
        <v>0.1154236202646747</v>
      </c>
      <c r="X18" s="37">
        <f>[1]A24a!M39</f>
        <v>0.29020748055427142</v>
      </c>
      <c r="Y18" s="37">
        <f>[1]A24a!N39</f>
        <v>0.10271600145187608</v>
      </c>
      <c r="Z18" s="38">
        <f>[1]A24a!F39</f>
        <v>0.13945673558348168</v>
      </c>
      <c r="AA18" s="53">
        <f t="shared" si="15"/>
        <v>1</v>
      </c>
      <c r="AB18" s="54">
        <f>[1]A22!$F39/[1]A22!$C39*[1]A22!$D39</f>
        <v>0.37291768009649462</v>
      </c>
      <c r="AC18" s="54">
        <f>[1]A22!$G39/[1]A22!$C39*[1]A22!$D39</f>
        <v>0.12099603091221672</v>
      </c>
      <c r="AD18" s="54">
        <f>[1]A22!E39</f>
        <v>7.857995747336656E-2</v>
      </c>
      <c r="AE18" s="54">
        <f>[1]A22!H39</f>
        <v>0.26942293582109017</v>
      </c>
      <c r="AF18" s="54">
        <f t="shared" si="16"/>
        <v>0.31524331064356509</v>
      </c>
      <c r="AG18" s="54">
        <f>[1]A22!M39</f>
        <v>2.9669192709846252E-2</v>
      </c>
      <c r="AH18" s="54">
        <f>[1]A22!P39</f>
        <v>0.12173553439814699</v>
      </c>
      <c r="AI18" s="54">
        <f>[1]A22!Q39</f>
        <v>0.14084999705776632</v>
      </c>
      <c r="AJ18" s="54">
        <f>[1]A22!R39</f>
        <v>2.2988586477805505E-2</v>
      </c>
      <c r="AK18" s="52">
        <f t="shared" si="33"/>
        <v>1980</v>
      </c>
      <c r="AL18" s="109">
        <f>[1]A26!$Y40</f>
        <v>3.7954155789196656E-2</v>
      </c>
      <c r="AM18" s="71">
        <f>[1]A26!$Z40</f>
        <v>0.23224113782968064</v>
      </c>
      <c r="AN18" s="71">
        <f>[1]A26!$R40</f>
        <v>3.1022665872548804E-3</v>
      </c>
      <c r="AO18" s="110">
        <f>[1]A26!T40+[1]A26!$AC40*[1]A26!$AB40*[1]A8!R92/([1]A8!$O92+[1]A8!$Q92+[1]A8!$R92)/[1]A20!$M39</f>
        <v>7.2912220077264986E-2</v>
      </c>
      <c r="AP18" s="110">
        <f>[1]A26!U40+[1]A26!$AC40*[1]A26!$AB40*[1]A8!O92/([1]A8!$O92+[1]A8!$Q92+[1]A8!$R92)/[1]A20!$P39</f>
        <v>6.389053507970939E-2</v>
      </c>
      <c r="AQ18" s="110">
        <f>[1]A26!$V40</f>
        <v>0.1153423926351673</v>
      </c>
      <c r="AR18" s="111">
        <f>[1]A26!W40+[1]A26!$AC40*[1]A26!$AB40*[1]A8!Q92/([1]A8!$O92+[1]A8!$Q92+[1]A8!$R92)/[1]A20!$R39</f>
        <v>0.14553191117645825</v>
      </c>
      <c r="AS18" s="52">
        <f t="shared" si="34"/>
        <v>1980</v>
      </c>
      <c r="AT18" s="86">
        <f t="shared" si="35"/>
        <v>2.5178223662363801</v>
      </c>
      <c r="AU18" s="118">
        <f t="shared" si="0"/>
        <v>1290.2272189999999</v>
      </c>
      <c r="AV18" s="119">
        <f t="shared" si="1"/>
        <v>481.14854130683187</v>
      </c>
      <c r="AW18" s="119">
        <f t="shared" si="2"/>
        <v>156.11237247390741</v>
      </c>
      <c r="AX18" s="119">
        <f t="shared" si="3"/>
        <v>101.386</v>
      </c>
      <c r="AY18" s="119">
        <f t="shared" si="4"/>
        <v>347.61680521926064</v>
      </c>
      <c r="AZ18" s="119">
        <f t="shared" si="5"/>
        <v>406.73550000000006</v>
      </c>
      <c r="BA18" s="119">
        <f t="shared" si="6"/>
        <v>38.28</v>
      </c>
      <c r="BB18" s="119">
        <f t="shared" si="7"/>
        <v>157.06650000000002</v>
      </c>
      <c r="BC18" s="119">
        <f t="shared" si="8"/>
        <v>181.7285</v>
      </c>
      <c r="BD18" s="120">
        <f t="shared" si="9"/>
        <v>29.660499999999999</v>
      </c>
      <c r="BE18" s="125">
        <f t="shared" si="36"/>
        <v>0.89238896548350255</v>
      </c>
      <c r="BF18" s="98">
        <f t="shared" si="37"/>
        <v>1.305778780061871</v>
      </c>
      <c r="BG18" s="98">
        <f t="shared" si="38"/>
        <v>1.305778780061871</v>
      </c>
      <c r="BH18" s="29">
        <f t="shared" si="17"/>
        <v>0.36831822314018908</v>
      </c>
      <c r="BI18" s="29">
        <f t="shared" si="18"/>
        <v>1.0870770435357782</v>
      </c>
      <c r="BJ18" s="29">
        <f t="shared" si="39"/>
        <v>0.37665576245529953</v>
      </c>
      <c r="BK18" s="29">
        <f t="shared" si="40"/>
        <v>0.51143283272862239</v>
      </c>
      <c r="BL18" s="29">
        <f t="shared" si="41"/>
        <v>0.38265437705754957</v>
      </c>
      <c r="BM18" s="124">
        <f t="shared" si="42"/>
        <v>0.46628092261889598</v>
      </c>
      <c r="BN18" s="74">
        <f t="shared" si="19"/>
        <v>587.73176384494604</v>
      </c>
      <c r="BO18" s="74">
        <f t="shared" si="20"/>
        <v>146.34722088546619</v>
      </c>
      <c r="BP18" s="74">
        <f t="shared" si="21"/>
        <v>47.483489808241259</v>
      </c>
      <c r="BQ18" s="74">
        <f t="shared" si="22"/>
        <v>109.32756997639309</v>
      </c>
      <c r="BR18" s="74">
        <f t="shared" si="23"/>
        <v>127.00340133324663</v>
      </c>
      <c r="BS18" s="74">
        <f t="shared" si="24"/>
        <v>376.22522179438511</v>
      </c>
      <c r="BT18" s="74">
        <f t="shared" si="25"/>
        <v>40.364746176716324</v>
      </c>
      <c r="BU18" s="74">
        <f t="shared" si="26"/>
        <v>121.97473236474063</v>
      </c>
      <c r="BV18" s="74">
        <f t="shared" si="27"/>
        <v>188.62153261417427</v>
      </c>
      <c r="BW18" s="74">
        <f t="shared" si="28"/>
        <v>25.264210638753838</v>
      </c>
      <c r="BX18" s="118">
        <f t="shared" si="43"/>
        <v>1459.9033750220194</v>
      </c>
      <c r="BY18" s="119">
        <f t="shared" si="44"/>
        <v>465.20685432747877</v>
      </c>
      <c r="BZ18" s="119">
        <f t="shared" si="45"/>
        <v>150.93996860706051</v>
      </c>
      <c r="CA18" s="119">
        <f t="shared" si="46"/>
        <v>153.87900661215087</v>
      </c>
      <c r="CB18" s="119">
        <f t="shared" si="47"/>
        <v>323.87344237741939</v>
      </c>
      <c r="CC18" s="119">
        <f t="shared" si="48"/>
        <v>673.76211632221157</v>
      </c>
      <c r="CD18" s="119">
        <f t="shared" si="49"/>
        <v>85.983626827968465</v>
      </c>
      <c r="CE18" s="119">
        <f t="shared" si="50"/>
        <v>213.99484403131771</v>
      </c>
      <c r="CF18" s="119">
        <f t="shared" si="51"/>
        <v>324.64832723997705</v>
      </c>
      <c r="CG18" s="120">
        <f t="shared" si="52"/>
        <v>49.135318222948364</v>
      </c>
      <c r="CH18" s="128">
        <f t="shared" si="53"/>
        <v>1353.4754645958983</v>
      </c>
      <c r="CI18" s="129">
        <f t="shared" si="54"/>
        <v>420.95935730411111</v>
      </c>
      <c r="CJ18" s="129">
        <f t="shared" si="55"/>
        <v>136.58352533989685</v>
      </c>
      <c r="CK18" s="129">
        <f t="shared" si="56"/>
        <v>125.92354833597297</v>
      </c>
      <c r="CL18" s="129">
        <f t="shared" si="57"/>
        <v>291.91715287512585</v>
      </c>
      <c r="CM18" s="131">
        <f t="shared" si="58"/>
        <v>629.93897741273759</v>
      </c>
      <c r="CN18" s="129">
        <f t="shared" si="59"/>
        <v>85.611560292011561</v>
      </c>
      <c r="CO18" s="129">
        <f t="shared" si="60"/>
        <v>200.59554500857368</v>
      </c>
      <c r="CP18" s="129">
        <f t="shared" si="61"/>
        <v>296.44515616206991</v>
      </c>
      <c r="CQ18" s="130">
        <f t="shared" si="62"/>
        <v>47.286715950082474</v>
      </c>
      <c r="CR18" s="128">
        <f t="shared" si="29"/>
        <v>1267.4782587871618</v>
      </c>
      <c r="CS18" s="104">
        <f t="shared" si="63"/>
        <v>411.52227844923277</v>
      </c>
      <c r="CT18" s="104">
        <f t="shared" si="64"/>
        <v>133.52159198090345</v>
      </c>
      <c r="CU18" s="104">
        <f t="shared" si="65"/>
        <v>110.84899365890652</v>
      </c>
      <c r="CV18" s="104">
        <f t="shared" si="66"/>
        <v>267.64258660268558</v>
      </c>
      <c r="CW18" s="140">
        <f t="shared" si="12"/>
        <v>565.64079541324668</v>
      </c>
      <c r="CX18" s="104">
        <f t="shared" si="67"/>
        <v>69.398001105322678</v>
      </c>
      <c r="CY18" s="104">
        <f t="shared" si="68"/>
        <v>191.61957810977646</v>
      </c>
      <c r="CZ18" s="104">
        <f t="shared" si="69"/>
        <v>263.58708898998333</v>
      </c>
      <c r="DA18" s="105">
        <f t="shared" si="70"/>
        <v>41.036127208164203</v>
      </c>
      <c r="DB18" s="162">
        <f t="shared" si="30"/>
        <v>1120.2053626649256</v>
      </c>
      <c r="DC18" s="104">
        <f t="shared" si="71"/>
        <v>362.08051994020411</v>
      </c>
      <c r="DD18" s="104">
        <f t="shared" si="72"/>
        <v>116.38738239364059</v>
      </c>
      <c r="DE18" s="104">
        <f t="shared" si="73"/>
        <v>84.687721719477622</v>
      </c>
      <c r="DF18" s="104">
        <f t="shared" si="74"/>
        <v>307.32698039693452</v>
      </c>
      <c r="DG18" s="104">
        <f t="shared" si="32"/>
        <v>419.09820165362413</v>
      </c>
      <c r="DH18" s="104">
        <f t="shared" si="75"/>
        <v>103.66767033246786</v>
      </c>
      <c r="DI18" s="104">
        <f t="shared" si="76"/>
        <v>126.79514701747912</v>
      </c>
      <c r="DJ18" s="104">
        <f t="shared" si="77"/>
        <v>147.81359363582357</v>
      </c>
      <c r="DK18" s="105">
        <f t="shared" si="78"/>
        <v>40.821790667853598</v>
      </c>
      <c r="DL18" s="118">
        <f t="shared" si="79"/>
        <v>1105.6384334001891</v>
      </c>
      <c r="DM18" s="136">
        <f t="shared" si="80"/>
        <v>348.80061290171238</v>
      </c>
      <c r="DN18" s="136">
        <f t="shared" si="81"/>
        <v>111.20138022202944</v>
      </c>
      <c r="DO18" s="136">
        <f t="shared" si="82"/>
        <v>91.409755486980544</v>
      </c>
      <c r="DP18" s="136">
        <f t="shared" si="83"/>
        <v>281.83334645807003</v>
      </c>
      <c r="DQ18" s="159">
        <f t="shared" si="84"/>
        <v>455.21284930535774</v>
      </c>
      <c r="DR18" s="136">
        <f t="shared" si="85"/>
        <v>123.04412891205283</v>
      </c>
      <c r="DS18" s="136">
        <f t="shared" si="86"/>
        <v>139.73185988665276</v>
      </c>
      <c r="DT18" s="136">
        <f t="shared" si="87"/>
        <v>144.92974341337847</v>
      </c>
      <c r="DU18" s="137">
        <f t="shared" si="88"/>
        <v>47.507117093273692</v>
      </c>
      <c r="DV18" s="118">
        <f t="shared" si="89"/>
        <v>1065.5756144953034</v>
      </c>
      <c r="DW18" s="136">
        <f t="shared" si="90"/>
        <v>350.63881256077207</v>
      </c>
      <c r="DX18" s="136">
        <f t="shared" si="91"/>
        <v>111.75750147381923</v>
      </c>
      <c r="DY18" s="136">
        <f t="shared" si="92"/>
        <v>94.116638285792646</v>
      </c>
      <c r="DZ18" s="136">
        <f t="shared" si="93"/>
        <v>260.43855730921842</v>
      </c>
      <c r="EA18" s="119">
        <f t="shared" si="94"/>
        <v>436.85738143728645</v>
      </c>
      <c r="EB18" s="136">
        <f t="shared" si="95"/>
        <v>109.17846505306626</v>
      </c>
      <c r="EC18" s="136">
        <f t="shared" si="96"/>
        <v>138.14724522352415</v>
      </c>
      <c r="ED18" s="136">
        <f t="shared" si="97"/>
        <v>143.96982806399902</v>
      </c>
      <c r="EE18" s="137">
        <f t="shared" si="98"/>
        <v>45.561843096696997</v>
      </c>
    </row>
    <row r="19">
      <c r="A19">
        <v>1981</v>
      </c>
      <c r="B19" s="34">
        <f>[1]A0!C136</f>
        <v>1450.1511580000001</v>
      </c>
      <c r="C19" s="34">
        <f>[1]A0!B136</f>
        <v>437.56045900000004</v>
      </c>
      <c r="D19" s="34">
        <f>[1]A0!$P136</f>
        <v>39427.998575676451</v>
      </c>
      <c r="E19" s="35">
        <f>[1]A25a!B40</f>
        <v>-3.6794671589700734E-2</v>
      </c>
      <c r="F19" s="33">
        <f>[1]A25a!I40</f>
        <v>-2.0262071244233182E-2</v>
      </c>
      <c r="G19" s="33">
        <f>[1]A25a!C40</f>
        <v>1.09243691917571E-2</v>
      </c>
      <c r="H19" s="33">
        <f>[1]A25a!D40</f>
        <v>-4.3488706380275244E-2</v>
      </c>
      <c r="I19" s="33">
        <f>[1]A25a!J40</f>
        <v>-0.1538872955749605</v>
      </c>
      <c r="J19" s="33">
        <f>[1]A25a!E40</f>
        <v>-9.1002054442206437E-2</v>
      </c>
      <c r="K19" s="33">
        <f>[1]A25a!F40</f>
        <v>-8.3589664331229829E-2</v>
      </c>
      <c r="L19" s="33">
        <f>[1]A25a!K40</f>
        <v>-0.12311136538895884</v>
      </c>
      <c r="M19" s="33">
        <f>[1]A25a!L40</f>
        <v>-7.4514081553021749E-2</v>
      </c>
      <c r="N19" s="33">
        <f>[1]A25a!F40</f>
        <v>-8.3589664331229829E-2</v>
      </c>
      <c r="O19" s="32">
        <f>[1]A0!R137</f>
        <v>0.1209580505214265</v>
      </c>
      <c r="P19" s="36">
        <f t="shared" si="14"/>
        <v>7.9712767186659539E-2</v>
      </c>
      <c r="Q19" s="37">
        <f>[1]A24a!B40</f>
        <v>4.9556950685836626E-2</v>
      </c>
      <c r="R19" s="37">
        <f>[1]A24a!K40</f>
        <v>3.0285377816757771E-2</v>
      </c>
      <c r="S19" s="37">
        <f>[1]A24a!C40</f>
        <v>1.0610078602741385E-2</v>
      </c>
      <c r="T19" s="37">
        <f>[1]A24a!D40</f>
        <v>4.2805809962656823E-2</v>
      </c>
      <c r="U19" s="37">
        <f>[1]A24a!I40</f>
        <v>0.13466050158822465</v>
      </c>
      <c r="V19" s="37">
        <f>[1]A24a!G40</f>
        <v>6.1288954626681345E-2</v>
      </c>
      <c r="W19" s="37">
        <f>[1]A24a!H40</f>
        <v>0.11525764679714649</v>
      </c>
      <c r="X19" s="37">
        <f>[1]A24a!M40</f>
        <v>0.3241966415265537</v>
      </c>
      <c r="Y19" s="37">
        <f>[1]A24a!N40</f>
        <v>0.11524144776438944</v>
      </c>
      <c r="Z19" s="38">
        <f>[1]A24a!F40</f>
        <v>0.1535291524629428</v>
      </c>
      <c r="AA19" s="53">
        <f t="shared" si="15"/>
        <v>1</v>
      </c>
      <c r="AB19" s="54">
        <f>[1]A22!$F40/[1]A22!$C40*[1]A22!$D40</f>
        <v>0.38566625387925757</v>
      </c>
      <c r="AC19" s="54">
        <f>[1]A22!$G40/[1]A22!$C40*[1]A22!$D40</f>
        <v>0.12513240446014481</v>
      </c>
      <c r="AD19" s="54">
        <f>[1]A22!E40</f>
        <v>8.1016381879826058E-2</v>
      </c>
      <c r="AE19" s="54">
        <f>[1]A22!H40</f>
        <v>0.25829265455392569</v>
      </c>
      <c r="AF19" s="54">
        <f t="shared" si="16"/>
        <v>0.31192506898649797</v>
      </c>
      <c r="AG19" s="54">
        <f>[1]A22!M40</f>
        <v>2.691478042456592E-2</v>
      </c>
      <c r="AH19" s="54">
        <f>[1]A22!P40</f>
        <v>0.11997266563572953</v>
      </c>
      <c r="AI19" s="54">
        <f>[1]A22!Q40</f>
        <v>0.14143111831380545</v>
      </c>
      <c r="AJ19" s="54">
        <f>[1]A22!R40</f>
        <v>2.3606504612397102E-2</v>
      </c>
      <c r="AK19" s="52">
        <f t="shared" si="33"/>
        <v>1981</v>
      </c>
      <c r="AL19" s="109">
        <f>[1]A26!$Y41</f>
        <v>3.3072206938029619E-2</v>
      </c>
      <c r="AM19" s="71">
        <f>[1]A26!$Z41</f>
        <v>0.23249578673203616</v>
      </c>
      <c r="AN19" s="71">
        <f>[1]A26!$R41</f>
        <v>5.2207451161047911E-4</v>
      </c>
      <c r="AO19" s="110">
        <f>[1]A26!T41+[1]A26!$AC41*[1]A26!$AB41*[1]A8!R93/([1]A8!$O93+[1]A8!$Q93+[1]A8!$R93)/[1]A20!$M40</f>
        <v>8.1955965391493746E-2</v>
      </c>
      <c r="AP19" s="110">
        <f>[1]A26!U41+[1]A26!$AC41*[1]A26!$AB41*[1]A8!O93/([1]A8!$O93+[1]A8!$Q93+[1]A8!$R93)/[1]A20!$P40</f>
        <v>5.7010313763761568E-2</v>
      </c>
      <c r="AQ19" s="110">
        <f>[1]A26!$V41</f>
        <v>0.14323988951542324</v>
      </c>
      <c r="AR19" s="111">
        <f>[1]A26!W41+[1]A26!$AC41*[1]A26!$AB41*[1]A8!Q93/([1]A8!$O93+[1]A8!$Q93+[1]A8!$R93)/[1]A20!$R40</f>
        <v>0.14772108083339774</v>
      </c>
      <c r="AS19" s="52">
        <f t="shared" si="34"/>
        <v>1981</v>
      </c>
      <c r="AT19" s="86">
        <f t="shared" si="35"/>
        <v>2.8122997154473506</v>
      </c>
      <c r="AU19" s="118">
        <f t="shared" si="0"/>
        <v>1450.1511580000001</v>
      </c>
      <c r="AV19" s="119">
        <f t="shared" si="1"/>
        <v>559.27436466452741</v>
      </c>
      <c r="AW19" s="119">
        <f t="shared" si="2"/>
        <v>181.46090123120339</v>
      </c>
      <c r="AX19" s="119">
        <f t="shared" si="3"/>
        <v>117.48599999999999</v>
      </c>
      <c r="AY19" s="119">
        <f t="shared" si="4"/>
        <v>374.56339210426933</v>
      </c>
      <c r="AZ19" s="119">
        <f t="shared" si="5"/>
        <v>452.33849999999995</v>
      </c>
      <c r="BA19" s="119">
        <f t="shared" si="6"/>
        <v>39.030500000000004</v>
      </c>
      <c r="BB19" s="119">
        <f t="shared" si="7"/>
        <v>173.9785</v>
      </c>
      <c r="BC19" s="119">
        <f t="shared" si="8"/>
        <v>205.09649999999999</v>
      </c>
      <c r="BD19" s="120">
        <f t="shared" si="9"/>
        <v>34.233000000000004</v>
      </c>
      <c r="BE19" s="125">
        <f t="shared" si="36"/>
        <v>0.87108990035564338</v>
      </c>
      <c r="BF19" s="98">
        <f t="shared" si="37"/>
        <v>1.3091839079798147</v>
      </c>
      <c r="BG19" s="98">
        <f t="shared" si="38"/>
        <v>1.3091839079798147</v>
      </c>
      <c r="BH19" s="29">
        <f t="shared" si="17"/>
        <v>0.31009810786942738</v>
      </c>
      <c r="BI19" s="29">
        <f t="shared" si="18"/>
        <v>1.0454497488363432</v>
      </c>
      <c r="BJ19" s="29">
        <f t="shared" si="39"/>
        <v>0.32046167199727654</v>
      </c>
      <c r="BK19" s="29">
        <f t="shared" si="40"/>
        <v>0.47672415778625193</v>
      </c>
      <c r="BL19" s="29">
        <f t="shared" si="41"/>
        <v>0.34836192376630448</v>
      </c>
      <c r="BM19" s="124">
        <f t="shared" si="42"/>
        <v>0.42715493651779579</v>
      </c>
      <c r="BN19" s="74">
        <f t="shared" si="19"/>
        <v>604.78600128101994</v>
      </c>
      <c r="BO19" s="74">
        <f t="shared" si="20"/>
        <v>151.90170610626919</v>
      </c>
      <c r="BP19" s="74">
        <f t="shared" si="21"/>
        <v>49.285685577837981</v>
      </c>
      <c r="BQ19" s="74">
        <f t="shared" si="22"/>
        <v>134.71792922386464</v>
      </c>
      <c r="BR19" s="74">
        <f t="shared" si="23"/>
        <v>127.39739974167047</v>
      </c>
      <c r="BS19" s="74">
        <f t="shared" si="24"/>
        <v>410.91913907910691</v>
      </c>
      <c r="BT19" s="74">
        <f t="shared" si="25"/>
        <v>43.307829433316009</v>
      </c>
      <c r="BU19" s="74">
        <f t="shared" si="26"/>
        <v>129.76776328172824</v>
      </c>
      <c r="BV19" s="74">
        <f t="shared" si="27"/>
        <v>209.34662608674412</v>
      </c>
      <c r="BW19" s="74">
        <f t="shared" si="28"/>
        <v>28.496920277318516</v>
      </c>
      <c r="BX19" s="118">
        <f t="shared" si="43"/>
        <v>1689.0599484400755</v>
      </c>
      <c r="BY19" s="119">
        <f t="shared" si="44"/>
        <v>552.05766813042976</v>
      </c>
      <c r="BZ19" s="119">
        <f t="shared" si="45"/>
        <v>179.1193881211309</v>
      </c>
      <c r="CA19" s="119">
        <f t="shared" si="46"/>
        <v>199.8269466289432</v>
      </c>
      <c r="CB19" s="119">
        <f t="shared" si="47"/>
        <v>363.33777692587489</v>
      </c>
      <c r="CC19" s="119">
        <f t="shared" si="48"/>
        <v>794.37206189158326</v>
      </c>
      <c r="CD19" s="119">
        <f t="shared" si="49"/>
        <v>101.33402941498069</v>
      </c>
      <c r="CE19" s="119">
        <f t="shared" si="50"/>
        <v>245.27179276111991</v>
      </c>
      <c r="CF19" s="119">
        <f t="shared" si="51"/>
        <v>387.43964961684554</v>
      </c>
      <c r="CG19" s="120">
        <f t="shared" si="52"/>
        <v>60.326590098637091</v>
      </c>
      <c r="CH19" s="128">
        <f t="shared" si="53"/>
        <v>1556.5771006946206</v>
      </c>
      <c r="CI19" s="129">
        <f t="shared" si="54"/>
        <v>494.5815549464719</v>
      </c>
      <c r="CJ19" s="129">
        <f t="shared" si="55"/>
        <v>160.47081783687742</v>
      </c>
      <c r="CK19" s="129">
        <f t="shared" si="56"/>
        <v>160.27817518940429</v>
      </c>
      <c r="CL19" s="129">
        <f t="shared" si="57"/>
        <v>324.10315570933329</v>
      </c>
      <c r="CM19" s="131">
        <f t="shared" si="58"/>
        <v>737.6997473913425</v>
      </c>
      <c r="CN19" s="129">
        <f t="shared" si="59"/>
        <v>100.85179438761196</v>
      </c>
      <c r="CO19" s="129">
        <f t="shared" si="60"/>
        <v>228.43222863893735</v>
      </c>
      <c r="CP19" s="129">
        <f t="shared" si="61"/>
        <v>350.58099651122353</v>
      </c>
      <c r="CQ19" s="130">
        <f t="shared" si="62"/>
        <v>57.834727853569618</v>
      </c>
      <c r="CR19" s="128">
        <f t="shared" si="29"/>
        <v>1449.0297771775324</v>
      </c>
      <c r="CS19" s="104">
        <f t="shared" si="63"/>
        <v>482.39902101289067</v>
      </c>
      <c r="CT19" s="104">
        <f t="shared" si="64"/>
        <v>156.51810030405542</v>
      </c>
      <c r="CU19" s="104">
        <f t="shared" si="65"/>
        <v>139.30338548213038</v>
      </c>
      <c r="CV19" s="104">
        <f t="shared" si="66"/>
        <v>294.58350410473821</v>
      </c>
      <c r="CW19" s="140">
        <f t="shared" si="12"/>
        <v>654.83253723797839</v>
      </c>
      <c r="CX19" s="104">
        <f t="shared" si="67"/>
        <v>80.053372728881186</v>
      </c>
      <c r="CY19" s="104">
        <f t="shared" si="68"/>
        <v>217.21400963853583</v>
      </c>
      <c r="CZ19" s="104">
        <f t="shared" si="69"/>
        <v>308.08185748616557</v>
      </c>
      <c r="DA19" s="105">
        <f t="shared" si="70"/>
        <v>49.483297384395868</v>
      </c>
      <c r="DB19" s="162">
        <f t="shared" si="30"/>
        <v>1288.8707895534671</v>
      </c>
      <c r="DC19" s="104">
        <f t="shared" si="71"/>
        <v>424.36352823486902</v>
      </c>
      <c r="DD19" s="104">
        <f t="shared" si="72"/>
        <v>136.28029065258184</v>
      </c>
      <c r="DE19" s="104">
        <f t="shared" si="73"/>
        <v>99.780895068571326</v>
      </c>
      <c r="DF19" s="104">
        <f t="shared" si="74"/>
        <v>343.37264115445902</v>
      </c>
      <c r="DG19" s="104">
        <f t="shared" si="32"/>
        <v>484.63522458012847</v>
      </c>
      <c r="DH19" s="104">
        <f t="shared" si="75"/>
        <v>121.08418179068443</v>
      </c>
      <c r="DI19" s="104">
        <f t="shared" si="76"/>
        <v>144.41076787568034</v>
      </c>
      <c r="DJ19" s="104">
        <f t="shared" si="77"/>
        <v>169.68545773043897</v>
      </c>
      <c r="DK19" s="105">
        <f t="shared" si="78"/>
        <v>49.454817183324714</v>
      </c>
      <c r="DL19" s="118">
        <f t="shared" si="79"/>
        <v>1271.9166227387595</v>
      </c>
      <c r="DM19" s="136">
        <f t="shared" si="80"/>
        <v>407.27461200049589</v>
      </c>
      <c r="DN19" s="136">
        <f t="shared" si="81"/>
        <v>129.61574359850991</v>
      </c>
      <c r="DO19" s="136">
        <f t="shared" si="82"/>
        <v>108.52672631924069</v>
      </c>
      <c r="DP19" s="136">
        <f t="shared" si="83"/>
        <v>312.17386861658707</v>
      </c>
      <c r="DQ19" s="159">
        <f t="shared" si="84"/>
        <v>531.37912484240735</v>
      </c>
      <c r="DR19" s="136">
        <f t="shared" si="85"/>
        <v>146.19978171754028</v>
      </c>
      <c r="DS19" s="136">
        <f t="shared" si="86"/>
        <v>160.69844199795719</v>
      </c>
      <c r="DT19" s="136">
        <f t="shared" si="87"/>
        <v>166.04740267376977</v>
      </c>
      <c r="DU19" s="137">
        <f t="shared" si="88"/>
        <v>58.433498453140132</v>
      </c>
      <c r="DV19" s="118">
        <f t="shared" si="89"/>
        <v>1221.6284639705675</v>
      </c>
      <c r="DW19" s="136">
        <f t="shared" si="90"/>
        <v>409.63623031403148</v>
      </c>
      <c r="DX19" s="136">
        <f t="shared" si="91"/>
        <v>130.32895483160596</v>
      </c>
      <c r="DY19" s="136">
        <f t="shared" si="92"/>
        <v>112.06705205577946</v>
      </c>
      <c r="DZ19" s="136">
        <f t="shared" si="93"/>
        <v>286.20732212608692</v>
      </c>
      <c r="EA19" s="119">
        <f t="shared" si="94"/>
        <v>507.52300875462259</v>
      </c>
      <c r="EB19" s="136">
        <f t="shared" si="95"/>
        <v>128.18299693310024</v>
      </c>
      <c r="EC19" s="136">
        <f t="shared" si="96"/>
        <v>158.69496013256244</v>
      </c>
      <c r="ED19" s="136">
        <f t="shared" si="97"/>
        <v>164.8380414187678</v>
      </c>
      <c r="EE19" s="137">
        <f t="shared" si="98"/>
        <v>55.807010270192045</v>
      </c>
    </row>
    <row r="20">
      <c r="A20">
        <v>1982</v>
      </c>
      <c r="B20" s="34">
        <f>[1]A0!C137</f>
        <v>1614.2588479999999</v>
      </c>
      <c r="C20" s="34">
        <f>[1]A0!B137</f>
        <v>499.70518499999997</v>
      </c>
      <c r="D20" s="34">
        <f>[1]A0!$P137</f>
        <v>39824.957304681273</v>
      </c>
      <c r="E20" s="35">
        <f>[1]A25a!B41</f>
        <v>-1.8054795852409655E-2</v>
      </c>
      <c r="F20" s="33">
        <f>[1]A25a!I41</f>
        <v>-1.3394770812210854E-2</v>
      </c>
      <c r="G20" s="33">
        <f>[1]A25a!C41</f>
        <v>8.8535091901951191E-3</v>
      </c>
      <c r="H20" s="33">
        <f>[1]A25a!D41</f>
        <v>-2.0944440936674469E-2</v>
      </c>
      <c r="I20" s="33">
        <f>[1]A25a!J41</f>
        <v>-0.10872809015641638</v>
      </c>
      <c r="J20" s="33">
        <f>[1]A25a!E41</f>
        <v>-4.9811875698746899E-2</v>
      </c>
      <c r="K20" s="33">
        <f>[1]A25a!F41</f>
        <v>-1.1544908485149219E-2</v>
      </c>
      <c r="L20" s="33">
        <f>[1]A25a!K41</f>
        <v>0.12690930900679764</v>
      </c>
      <c r="M20" s="33">
        <f>[1]A25a!L41</f>
        <v>-4.5399249411439468E-2</v>
      </c>
      <c r="N20" s="33">
        <f>[1]A25a!F41</f>
        <v>-1.1544908485149219E-2</v>
      </c>
      <c r="O20" s="32">
        <f>[1]A0!R138</f>
        <v>9.6546061535413452E-2</v>
      </c>
      <c r="P20" s="36">
        <f t="shared" si="14"/>
        <v>7.6748146251627736E-2</v>
      </c>
      <c r="Q20" s="37">
        <f>[1]A24a!B41</f>
        <v>4.9091624665661658E-2</v>
      </c>
      <c r="R20" s="37">
        <f>[1]A24a!K41</f>
        <v>2.9988871152582176E-2</v>
      </c>
      <c r="S20" s="37">
        <f>[1]A24a!C41</f>
        <v>8.5121111055658245E-3</v>
      </c>
      <c r="T20" s="37">
        <f>[1]A24a!D41</f>
        <v>4.59238287536659E-2</v>
      </c>
      <c r="U20" s="37">
        <f>[1]A24a!I41</f>
        <v>0.13993548385240243</v>
      </c>
      <c r="V20" s="37">
        <f>[1]A24a!G41</f>
        <v>6.4081683392253647E-2</v>
      </c>
      <c r="W20" s="37">
        <f>[1]A24a!H41</f>
        <v>0.12184121580826718</v>
      </c>
      <c r="X20" s="37">
        <f>[1]A24a!M41</f>
        <v>0.28994857736291751</v>
      </c>
      <c r="Y20" s="37">
        <f>[1]A24a!N41</f>
        <v>0.11916401164809463</v>
      </c>
      <c r="Z20" s="38">
        <f>[1]A24a!F41</f>
        <v>0.14968268197630266</v>
      </c>
      <c r="AA20" s="53">
        <f t="shared" si="15"/>
        <v>1.0000000000000002</v>
      </c>
      <c r="AB20" s="54">
        <f>[1]A22!$F41/[1]A22!$C41*[1]A22!$D41</f>
        <v>0.39308067846842626</v>
      </c>
      <c r="AC20" s="54">
        <f>[1]A22!$G41/[1]A22!$C41*[1]A22!$D41</f>
        <v>0.12753807196980868</v>
      </c>
      <c r="AD20" s="54">
        <f>[1]A22!E41</f>
        <v>8.5077743368206088E-2</v>
      </c>
      <c r="AE20" s="54">
        <f>[1]A22!H41</f>
        <v>0.24891913968333751</v>
      </c>
      <c r="AF20" s="54">
        <f t="shared" si="16"/>
        <v>0.31553985324663375</v>
      </c>
      <c r="AG20" s="54">
        <f>[1]A22!M41</f>
        <v>2.5714277515919183E-2</v>
      </c>
      <c r="AH20" s="54">
        <f>[1]A22!P41</f>
        <v>0.11818457754552139</v>
      </c>
      <c r="AI20" s="54">
        <f>[1]A22!Q41</f>
        <v>0.14714771444139546</v>
      </c>
      <c r="AJ20" s="54">
        <f>[1]A22!R41</f>
        <v>2.4493283743797698E-2</v>
      </c>
      <c r="AK20" s="52">
        <f t="shared" si="33"/>
        <v>1982</v>
      </c>
      <c r="AL20" s="109">
        <f>[1]A26!$Y42</f>
        <v>2.9267619112129595E-2</v>
      </c>
      <c r="AM20" s="71">
        <f>[1]A26!$Z42</f>
        <v>0.19176117229452988</v>
      </c>
      <c r="AN20" s="71">
        <f>[1]A26!$R42</f>
        <v>-8.6033563702427734E-4</v>
      </c>
      <c r="AO20" s="110">
        <f>[1]A26!T42+[1]A26!$AC42*[1]A26!$AB42*[1]A8!R94/([1]A8!$O94+[1]A8!$Q94+[1]A8!$R94)/[1]A20!$M41</f>
        <v>0.16214258786531324</v>
      </c>
      <c r="AP20" s="110">
        <f>[1]A26!U42+[1]A26!$AC42*[1]A26!$AB42*[1]A8!O94/([1]A8!$O94+[1]A8!$Q94+[1]A8!$R94)/[1]A20!$P41</f>
        <v>3.4105295659805537E-2</v>
      </c>
      <c r="AQ20" s="110">
        <f>[1]A26!$V42</f>
        <v>0.12269586102229361</v>
      </c>
      <c r="AR20" s="111">
        <f>[1]A26!W42+[1]A26!$AC42*[1]A26!$AB42*[1]A8!Q94/([1]A8!$O94+[1]A8!$Q94+[1]A8!$R94)/[1]A20!$R41</f>
        <v>0.15121557882787254</v>
      </c>
      <c r="AS20" s="52">
        <f t="shared" si="34"/>
        <v>1982</v>
      </c>
      <c r="AT20" s="86">
        <f t="shared" si="35"/>
        <v>3.1524700065098248</v>
      </c>
      <c r="AU20" s="118">
        <f t="shared" si="0"/>
        <v>1614.2588480000004</v>
      </c>
      <c r="AV20" s="119">
        <f t="shared" si="1"/>
        <v>634.53396319550018</v>
      </c>
      <c r="AW20" s="119">
        <f t="shared" si="2"/>
        <v>205.87946113412445</v>
      </c>
      <c r="AX20" s="119">
        <f t="shared" si="3"/>
        <v>137.33750000000001</v>
      </c>
      <c r="AY20" s="119">
        <f t="shared" si="4"/>
        <v>401.81992367037549</v>
      </c>
      <c r="AZ20" s="119">
        <f t="shared" si="5"/>
        <v>509.36300000000006</v>
      </c>
      <c r="BA20" s="119">
        <f t="shared" si="6"/>
        <v>41.509500000000003</v>
      </c>
      <c r="BB20" s="119">
        <f t="shared" si="7"/>
        <v>190.78050000000002</v>
      </c>
      <c r="BC20" s="119">
        <f t="shared" si="8"/>
        <v>237.53449999999998</v>
      </c>
      <c r="BD20" s="120">
        <f t="shared" si="9"/>
        <v>39.538499999999999</v>
      </c>
      <c r="BE20" s="125">
        <f t="shared" si="36"/>
        <v>0.83903843354695229</v>
      </c>
      <c r="BF20" s="98">
        <f t="shared" si="37"/>
        <v>1.282657130364524</v>
      </c>
      <c r="BG20" s="98">
        <f t="shared" si="38"/>
        <v>1.282657130364524</v>
      </c>
      <c r="BH20" s="29">
        <f t="shared" si="17"/>
        <v>0.26237794868648884</v>
      </c>
      <c r="BI20" s="29">
        <f t="shared" si="18"/>
        <v>0.99998449167386705</v>
      </c>
      <c r="BJ20" s="29">
        <f t="shared" si="39"/>
        <v>0.28100919800286317</v>
      </c>
      <c r="BK20" s="29">
        <f t="shared" si="40"/>
        <v>0.44120149501467154</v>
      </c>
      <c r="BL20" s="29">
        <f t="shared" si="41"/>
        <v>0.31666027301413147</v>
      </c>
      <c r="BM20" s="124">
        <f t="shared" si="42"/>
        <v>0.39144919875684547</v>
      </c>
      <c r="BN20" s="74">
        <f t="shared" si="19"/>
        <v>623.27690911452441</v>
      </c>
      <c r="BO20" s="74">
        <f t="shared" si="20"/>
        <v>156.92543076485543</v>
      </c>
      <c r="BP20" s="74">
        <f t="shared" si="21"/>
        <v>50.915671970350893</v>
      </c>
      <c r="BQ20" s="74">
        <f t="shared" si="22"/>
        <v>166.03928016567775</v>
      </c>
      <c r="BR20" s="74">
        <f t="shared" si="23"/>
        <v>127.46391067692103</v>
      </c>
      <c r="BS20" s="74">
        <f t="shared" si="24"/>
        <v>454.01117586807487</v>
      </c>
      <c r="BT20" s="74">
        <f t="shared" si="25"/>
        <v>46.857164403533552</v>
      </c>
      <c r="BU20" s="74">
        <f t="shared" si="26"/>
        <v>137.16586418284112</v>
      </c>
      <c r="BV20" s="74">
        <f t="shared" si="27"/>
        <v>237.94805063527346</v>
      </c>
      <c r="BW20" s="74">
        <f t="shared" si="28"/>
        <v>32.040096646426761</v>
      </c>
      <c r="BX20" s="118">
        <f t="shared" si="43"/>
        <v>1964.7085300314341</v>
      </c>
      <c r="BY20" s="119">
        <f t="shared" si="44"/>
        <v>654.37716902758405</v>
      </c>
      <c r="BZ20" s="119">
        <f t="shared" si="45"/>
        <v>212.3177430242055</v>
      </c>
      <c r="CA20" s="119">
        <f t="shared" si="46"/>
        <v>260.47815989406138</v>
      </c>
      <c r="CB20" s="119">
        <f t="shared" si="47"/>
        <v>408.01871119022019</v>
      </c>
      <c r="CC20" s="119">
        <f t="shared" si="48"/>
        <v>950.47306668348574</v>
      </c>
      <c r="CD20" s="119">
        <f t="shared" si="49"/>
        <v>120.86292570754135</v>
      </c>
      <c r="CE20" s="119">
        <f t="shared" si="50"/>
        <v>280.30253511934825</v>
      </c>
      <c r="CF20" s="119">
        <f t="shared" si="51"/>
        <v>475.21406947703395</v>
      </c>
      <c r="CG20" s="120">
        <f t="shared" si="52"/>
        <v>74.093536379562266</v>
      </c>
      <c r="CH20" s="128">
        <f t="shared" si="53"/>
        <v>1800.6456926969674</v>
      </c>
      <c r="CI20" s="129">
        <f t="shared" si="54"/>
        <v>580.41818903535443</v>
      </c>
      <c r="CJ20" s="129">
        <f t="shared" si="55"/>
        <v>188.3211788842047</v>
      </c>
      <c r="CK20" s="129">
        <f t="shared" si="56"/>
        <v>204.778524752002</v>
      </c>
      <c r="CL20" s="129">
        <f t="shared" si="57"/>
        <v>360.19792982934126</v>
      </c>
      <c r="CM20" s="131">
        <f t="shared" si="58"/>
        <v>876.48691970006917</v>
      </c>
      <c r="CN20" s="129">
        <f t="shared" si="59"/>
        <v>120.23560299029907</v>
      </c>
      <c r="CO20" s="129">
        <f t="shared" si="60"/>
        <v>259.37528689150764</v>
      </c>
      <c r="CP20" s="129">
        <f t="shared" si="61"/>
        <v>426.11489650974471</v>
      </c>
      <c r="CQ20" s="130">
        <f t="shared" si="62"/>
        <v>70.761133308517799</v>
      </c>
      <c r="CR20" s="128">
        <f t="shared" si="29"/>
        <v>1665.6854405741105</v>
      </c>
      <c r="CS20" s="104">
        <f t="shared" si="63"/>
        <v>564.83920660440458</v>
      </c>
      <c r="CT20" s="104">
        <f t="shared" si="64"/>
        <v>183.26645731855427</v>
      </c>
      <c r="CU20" s="104">
        <f t="shared" si="65"/>
        <v>175.72525091157104</v>
      </c>
      <c r="CV20" s="104">
        <f t="shared" si="66"/>
        <v>324.56070422848614</v>
      </c>
      <c r="CW20" s="140">
        <f t="shared" si="12"/>
        <v>768.74432333423658</v>
      </c>
      <c r="CX20" s="104">
        <f t="shared" si="67"/>
        <v>93.45672217109032</v>
      </c>
      <c r="CY20" s="104">
        <f t="shared" si="68"/>
        <v>245.51097422294239</v>
      </c>
      <c r="CZ20" s="104">
        <f t="shared" si="69"/>
        <v>370.08582182530103</v>
      </c>
      <c r="DA20" s="105">
        <f t="shared" si="70"/>
        <v>59.690805114902908</v>
      </c>
      <c r="DB20" s="162">
        <f t="shared" si="30"/>
        <v>1488.9373781641007</v>
      </c>
      <c r="DC20" s="104">
        <f t="shared" si="71"/>
        <v>499.14162369478862</v>
      </c>
      <c r="DD20" s="104">
        <f t="shared" si="72"/>
        <v>160.1448754520807</v>
      </c>
      <c r="DE20" s="104">
        <f t="shared" si="73"/>
        <v>117.98510565350688</v>
      </c>
      <c r="DF20" s="104">
        <f t="shared" si="74"/>
        <v>385.02021632540783</v>
      </c>
      <c r="DG20" s="104">
        <f t="shared" si="32"/>
        <v>562.61576834533037</v>
      </c>
      <c r="DH20" s="104">
        <f t="shared" si="75"/>
        <v>141.93330917488211</v>
      </c>
      <c r="DI20" s="104">
        <f t="shared" si="76"/>
        <v>165.06286067374839</v>
      </c>
      <c r="DJ20" s="104">
        <f t="shared" si="77"/>
        <v>195.49142732353897</v>
      </c>
      <c r="DK20" s="105">
        <f t="shared" si="78"/>
        <v>60.128171173160815</v>
      </c>
      <c r="DL20" s="118">
        <f t="shared" si="79"/>
        <v>1469.4463588787571</v>
      </c>
      <c r="DM20" s="136">
        <f t="shared" si="80"/>
        <v>477.25477515126926</v>
      </c>
      <c r="DN20" s="136">
        <f t="shared" si="81"/>
        <v>151.62058861556062</v>
      </c>
      <c r="DO20" s="136">
        <f t="shared" si="82"/>
        <v>129.31047379690591</v>
      </c>
      <c r="DP20" s="136">
        <f t="shared" si="83"/>
        <v>347.01924451786516</v>
      </c>
      <c r="DQ20" s="159">
        <f t="shared" si="84"/>
        <v>622.86222439096809</v>
      </c>
      <c r="DR20" s="136">
        <f t="shared" si="85"/>
        <v>174.33532549310794</v>
      </c>
      <c r="DS20" s="136">
        <f t="shared" si="86"/>
        <v>185.47301733892084</v>
      </c>
      <c r="DT20" s="136">
        <f t="shared" si="87"/>
        <v>190.923547238883</v>
      </c>
      <c r="DU20" s="137">
        <f t="shared" si="88"/>
        <v>72.130334320056406</v>
      </c>
      <c r="DV20" s="118">
        <f t="shared" si="89"/>
        <v>1406.53328291664</v>
      </c>
      <c r="DW20" s="136">
        <f t="shared" si="90"/>
        <v>480.27455626758012</v>
      </c>
      <c r="DX20" s="136">
        <f t="shared" si="91"/>
        <v>152.53095368814712</v>
      </c>
      <c r="DY20" s="136">
        <f t="shared" si="92"/>
        <v>133.9190420161857</v>
      </c>
      <c r="DZ20" s="136">
        <f t="shared" si="93"/>
        <v>315.65236249565862</v>
      </c>
      <c r="EA20" s="119">
        <f t="shared" si="94"/>
        <v>591.99445248143991</v>
      </c>
      <c r="EB20" s="136">
        <f t="shared" si="95"/>
        <v>151.03468800118398</v>
      </c>
      <c r="EC20" s="136">
        <f t="shared" si="96"/>
        <v>182.95188334348165</v>
      </c>
      <c r="ED20" s="136">
        <f t="shared" si="97"/>
        <v>189.4070979159313</v>
      </c>
      <c r="EE20" s="137">
        <f t="shared" si="98"/>
        <v>68.600783220842899</v>
      </c>
    </row>
    <row r="21">
      <c r="A21">
        <v>1983</v>
      </c>
      <c r="B21" s="34">
        <f>[1]A0!C138</f>
        <v>1787.9774105000001</v>
      </c>
      <c r="C21" s="34">
        <f>[1]A0!B138</f>
        <v>551.06728099999998</v>
      </c>
      <c r="D21" s="34">
        <f>[1]A0!$P138</f>
        <v>40201.528915100338</v>
      </c>
      <c r="E21" s="35">
        <f>[1]A25a!B42</f>
        <v>-1.2146746740182679E-2</v>
      </c>
      <c r="F21" s="33">
        <f>[1]A25a!I42</f>
        <v>-1.0783965278005736E-2</v>
      </c>
      <c r="G21" s="33">
        <f>[1]A25a!C42</f>
        <v>6.5898555914976065E-3</v>
      </c>
      <c r="H21" s="33">
        <f>[1]A25a!D42</f>
        <v>-2.9639169297705714E-2</v>
      </c>
      <c r="I21" s="33">
        <f>[1]A25a!J42</f>
        <v>-8.1788932596575159E-2</v>
      </c>
      <c r="J21" s="33">
        <f>[1]A25a!E42</f>
        <v>-2.3139170369491535E-2</v>
      </c>
      <c r="K21" s="33">
        <f>[1]A25a!F42</f>
        <v>2.0625693735150108E-2</v>
      </c>
      <c r="L21" s="33">
        <f>[1]A25a!K42</f>
        <v>0.17058219774199523</v>
      </c>
      <c r="M21" s="33">
        <f>[1]A25a!L42</f>
        <v>-2.9300618002968903E-2</v>
      </c>
      <c r="N21" s="33">
        <f>[1]A25a!F42</f>
        <v>2.0625693735150108E-2</v>
      </c>
      <c r="O21" s="32">
        <f>[1]A0!R139</f>
        <v>7.0733682119313634E-2</v>
      </c>
      <c r="P21" s="36">
        <f t="shared" si="14"/>
        <v>5.7727751256427151E-2</v>
      </c>
      <c r="Q21" s="37">
        <f>[1]A24a!B42</f>
        <v>5.1293945781267294E-2</v>
      </c>
      <c r="R21" s="37">
        <f>[1]A24a!K42</f>
        <v>3.1771667039691032E-2</v>
      </c>
      <c r="S21" s="37">
        <f>[1]A24a!C42</f>
        <v>1.0926311343491682E-2</v>
      </c>
      <c r="T21" s="37">
        <f>[1]A24a!D42</f>
        <v>4.6864497208531995E-2</v>
      </c>
      <c r="U21" s="37">
        <f>[1]A24a!I42</f>
        <v>0.13287732809386796</v>
      </c>
      <c r="V21" s="37">
        <f>[1]A24a!G42</f>
        <v>6.3690978926491393E-2</v>
      </c>
      <c r="W21" s="37">
        <f>[1]A24a!H42</f>
        <v>0.12877250853241781</v>
      </c>
      <c r="X21" s="37">
        <f>[1]A24a!M42</f>
        <v>0.25925116381114427</v>
      </c>
      <c r="Y21" s="37">
        <f>[1]A24a!N42</f>
        <v>0.11877310740087758</v>
      </c>
      <c r="Z21" s="38">
        <f>[1]A24a!F42</f>
        <v>0.15023957759852719</v>
      </c>
      <c r="AA21" s="53">
        <f t="shared" si="15"/>
        <v>1</v>
      </c>
      <c r="AB21" s="54">
        <f>[1]A22!$F42/[1]A22!$C42*[1]A22!$D42</f>
        <v>0.39517680652390813</v>
      </c>
      <c r="AC21" s="54">
        <f>[1]A22!$G42/[1]A22!$C42*[1]A22!$D42</f>
        <v>0.12821817695955176</v>
      </c>
      <c r="AD21" s="54">
        <f>[1]A22!E42</f>
        <v>8.9465056471416754E-2</v>
      </c>
      <c r="AE21" s="54">
        <f>[1]A22!H42</f>
        <v>0.24106261115570912</v>
      </c>
      <c r="AF21" s="54">
        <f t="shared" si="16"/>
        <v>0.32500746183224777</v>
      </c>
      <c r="AG21" s="54">
        <f>[1]A22!M42</f>
        <v>3.3339627027687217E-2</v>
      </c>
      <c r="AH21" s="54">
        <f>[1]A22!P42</f>
        <v>0.1155008999483106</v>
      </c>
      <c r="AI21" s="54">
        <f>[1]A22!Q42</f>
        <v>0.15045408203718463</v>
      </c>
      <c r="AJ21" s="54">
        <f>[1]A22!R42</f>
        <v>2.57128528190653E-2</v>
      </c>
      <c r="AK21" s="52">
        <f t="shared" si="33"/>
        <v>1983</v>
      </c>
      <c r="AL21" s="109">
        <f>[1]A26!$Y43</f>
        <v>2.6278923143430066E-2</v>
      </c>
      <c r="AM21" s="71">
        <f>[1]A26!$Z43</f>
        <v>0.18029025734317319</v>
      </c>
      <c r="AN21" s="71">
        <f>[1]A26!$R43</f>
        <v>-1.4028530256478999E-3</v>
      </c>
      <c r="AO21" s="110">
        <f>[1]A26!T43+[1]A26!$AC43*[1]A26!$AB43*[1]A8!R95/([1]A8!$O95+[1]A8!$Q95+[1]A8!$R95)/[1]A20!$M42</f>
        <v>0.19068245119780813</v>
      </c>
      <c r="AP21" s="110">
        <f>[1]A26!U43+[1]A26!$AC43*[1]A26!$AB43*[1]A8!O95/([1]A8!$O95+[1]A8!$Q95+[1]A8!$R95)/[1]A20!$P42</f>
        <v>3.230289345636541E-2</v>
      </c>
      <c r="AQ21" s="110">
        <f>[1]A26!$V43</f>
        <v>8.6592059358719164E-2</v>
      </c>
      <c r="AR21" s="111">
        <f>[1]A26!W43+[1]A26!$AC43*[1]A26!$AB43*[1]A8!Q95/([1]A8!$O95+[1]A8!$Q95+[1]A8!$R95)/[1]A20!$R42</f>
        <v>0.17083659223202621</v>
      </c>
      <c r="AS21" s="52">
        <f t="shared" si="34"/>
        <v>1983</v>
      </c>
      <c r="AT21" s="86">
        <f t="shared" si="35"/>
        <v>3.4568285697468677</v>
      </c>
      <c r="AU21" s="118">
        <f t="shared" si="0"/>
        <v>1787.9774105000001</v>
      </c>
      <c r="AV21" s="119">
        <f t="shared" si="1"/>
        <v>706.56720321827686</v>
      </c>
      <c r="AW21" s="119">
        <f t="shared" si="2"/>
        <v>229.25120401917013</v>
      </c>
      <c r="AX21" s="119">
        <f t="shared" si="3"/>
        <v>159.9615</v>
      </c>
      <c r="AY21" s="119">
        <f t="shared" si="4"/>
        <v>431.01450326255326</v>
      </c>
      <c r="AZ21" s="119">
        <f t="shared" si="5"/>
        <v>581.10599999999999</v>
      </c>
      <c r="BA21" s="119">
        <f t="shared" si="6"/>
        <v>59.610500000000009</v>
      </c>
      <c r="BB21" s="119">
        <f t="shared" si="7"/>
        <v>206.51299999999998</v>
      </c>
      <c r="BC21" s="119">
        <f t="shared" si="8"/>
        <v>269.00849999999997</v>
      </c>
      <c r="BD21" s="120">
        <f t="shared" si="9"/>
        <v>45.974000000000004</v>
      </c>
      <c r="BE21" s="125">
        <f t="shared" si="36"/>
        <v>0.82388976591693652</v>
      </c>
      <c r="BF21" s="98">
        <f t="shared" si="37"/>
        <v>1.2654762320726431</v>
      </c>
      <c r="BG21" s="98">
        <f t="shared" si="38"/>
        <v>1.2654762320726431</v>
      </c>
      <c r="BH21" s="29">
        <f t="shared" si="17"/>
        <v>0.2338500954266487</v>
      </c>
      <c r="BI21" s="29">
        <f t="shared" si="18"/>
        <v>0.97904037555041334</v>
      </c>
      <c r="BJ21" s="29">
        <f t="shared" si="39"/>
        <v>0.3166718811459609</v>
      </c>
      <c r="BK21" s="29">
        <f t="shared" si="40"/>
        <v>0.42117127830180051</v>
      </c>
      <c r="BL21" s="29">
        <f t="shared" si="41"/>
        <v>0.3008868308560203</v>
      </c>
      <c r="BM21" s="124">
        <f t="shared" si="42"/>
        <v>0.38692995358061272</v>
      </c>
      <c r="BN21" s="74">
        <f t="shared" si="19"/>
        <v>632.70325839883412</v>
      </c>
      <c r="BO21" s="74">
        <f t="shared" si="20"/>
        <v>161.51826450148812</v>
      </c>
      <c r="BP21" s="74">
        <f t="shared" si="21"/>
        <v>52.405852464417258</v>
      </c>
      <c r="BQ21" s="74">
        <f t="shared" si="22"/>
        <v>197.87916717718807</v>
      </c>
      <c r="BR21" s="74">
        <f t="shared" si="23"/>
        <v>127.3542489321312</v>
      </c>
      <c r="BS21" s="74">
        <f t="shared" si="24"/>
        <v>489.30405967798561</v>
      </c>
      <c r="BT21" s="74">
        <f t="shared" si="25"/>
        <v>54.454706299952939</v>
      </c>
      <c r="BU21" s="74">
        <f t="shared" si="26"/>
        <v>141.84394653522969</v>
      </c>
      <c r="BV21" s="74">
        <f t="shared" si="27"/>
        <v>258.63362096979449</v>
      </c>
      <c r="BW21" s="74">
        <f t="shared" si="28"/>
        <v>34.371785873008484</v>
      </c>
      <c r="BX21" s="118">
        <f t="shared" si="43"/>
        <v>2215.9148255732407</v>
      </c>
      <c r="BY21" s="119">
        <f t="shared" si="44"/>
        <v>755.97421340179528</v>
      </c>
      <c r="BZ21" s="119">
        <f t="shared" si="45"/>
        <v>245.28169131035554</v>
      </c>
      <c r="CA21" s="119">
        <f t="shared" si="46"/>
        <v>321.16623882420362</v>
      </c>
      <c r="CB21" s="119">
        <f t="shared" si="47"/>
        <v>447.5964661617262</v>
      </c>
      <c r="CC21" s="119">
        <f t="shared" si="48"/>
        <v>1088.2286935235675</v>
      </c>
      <c r="CD21" s="119">
        <f t="shared" si="49"/>
        <v>151.46707669043633</v>
      </c>
      <c r="CE21" s="119">
        <f t="shared" si="50"/>
        <v>306.56989281870386</v>
      </c>
      <c r="CF21" s="119">
        <f t="shared" si="51"/>
        <v>545.25377335979113</v>
      </c>
      <c r="CG21" s="120">
        <f t="shared" si="52"/>
        <v>84.937950654636154</v>
      </c>
      <c r="CH21" s="128">
        <f t="shared" si="53"/>
        <v>2020.6070928589934</v>
      </c>
      <c r="CI21" s="129">
        <f t="shared" si="54"/>
        <v>663.8642215603428</v>
      </c>
      <c r="CJ21" s="129">
        <f t="shared" si="55"/>
        <v>215.39589073021523</v>
      </c>
      <c r="CK21" s="129">
        <f t="shared" si="56"/>
        <v>247.47751037829971</v>
      </c>
      <c r="CL21" s="129">
        <f t="shared" si="57"/>
        <v>391.05352906757258</v>
      </c>
      <c r="CM21" s="131">
        <f t="shared" si="58"/>
        <v>997.77096187916266</v>
      </c>
      <c r="CN21" s="129">
        <f t="shared" si="59"/>
        <v>150.61557761727062</v>
      </c>
      <c r="CO21" s="129">
        <f t="shared" si="60"/>
        <v>281.85313400282945</v>
      </c>
      <c r="CP21" s="129">
        <f t="shared" si="61"/>
        <v>484.49491737179801</v>
      </c>
      <c r="CQ21" s="130">
        <f t="shared" si="62"/>
        <v>80.80733288726455</v>
      </c>
      <c r="CR21" s="128">
        <f t="shared" si="29"/>
        <v>1856.6517238791785</v>
      </c>
      <c r="CS21" s="104">
        <f t="shared" si="63"/>
        <v>644.58233923622572</v>
      </c>
      <c r="CT21" s="104">
        <f t="shared" si="64"/>
        <v>209.13973460178784</v>
      </c>
      <c r="CU21" s="104">
        <f t="shared" si="65"/>
        <v>209.67564163268449</v>
      </c>
      <c r="CV21" s="104">
        <f t="shared" si="66"/>
        <v>349.31762157164525</v>
      </c>
      <c r="CW21" s="140">
        <f t="shared" si="12"/>
        <v>863.28767010220406</v>
      </c>
      <c r="CX21" s="104">
        <f t="shared" si="67"/>
        <v>114.63805412462426</v>
      </c>
      <c r="CY21" s="104">
        <f t="shared" si="68"/>
        <v>265.56879502916439</v>
      </c>
      <c r="CZ21" s="104">
        <f t="shared" si="69"/>
        <v>415.87511445294143</v>
      </c>
      <c r="DA21" s="105">
        <f t="shared" si="70"/>
        <v>67.205706495473876</v>
      </c>
      <c r="DB21" s="162">
        <f t="shared" si="30"/>
        <v>1683.3849874629745</v>
      </c>
      <c r="DC21" s="104">
        <f t="shared" si="71"/>
        <v>574.31087803295452</v>
      </c>
      <c r="DD21" s="104">
        <f t="shared" si="72"/>
        <v>184.09015354817319</v>
      </c>
      <c r="DE21" s="104">
        <f t="shared" si="73"/>
        <v>136.47229506955441</v>
      </c>
      <c r="DF21" s="104">
        <f t="shared" si="74"/>
        <v>422.31732429077744</v>
      </c>
      <c r="DG21" s="104">
        <f t="shared" si="32"/>
        <v>639.13892666062384</v>
      </c>
      <c r="DH21" s="104">
        <f t="shared" si="75"/>
        <v>162.749163298794</v>
      </c>
      <c r="DI21" s="104">
        <f t="shared" si="76"/>
        <v>184.5596155258994</v>
      </c>
      <c r="DJ21" s="104">
        <f t="shared" si="77"/>
        <v>220.31716256517532</v>
      </c>
      <c r="DK21" s="105">
        <f t="shared" si="78"/>
        <v>71.512985270755223</v>
      </c>
      <c r="DL21" s="118">
        <f t="shared" si="79"/>
        <v>1661.8203436494628</v>
      </c>
      <c r="DM21" s="136">
        <f t="shared" si="80"/>
        <v>547.07988281360872</v>
      </c>
      <c r="DN21" s="136">
        <f t="shared" si="81"/>
        <v>173.49865800878896</v>
      </c>
      <c r="DO21" s="136">
        <f t="shared" si="82"/>
        <v>150.71907571990079</v>
      </c>
      <c r="DP21" s="136">
        <f t="shared" si="83"/>
        <v>377.35324807954152</v>
      </c>
      <c r="DQ21" s="159">
        <f t="shared" si="84"/>
        <v>714.60763046742431</v>
      </c>
      <c r="DR21" s="136">
        <f t="shared" si="85"/>
        <v>203.35815297498547</v>
      </c>
      <c r="DS21" s="136">
        <f t="shared" si="86"/>
        <v>209.40513509270309</v>
      </c>
      <c r="DT21" s="136">
        <f t="shared" si="87"/>
        <v>214.74567293671626</v>
      </c>
      <c r="DU21" s="137">
        <f t="shared" si="88"/>
        <v>87.098669463019476</v>
      </c>
      <c r="DV21" s="118">
        <f t="shared" si="89"/>
        <v>1585.254322805439</v>
      </c>
      <c r="DW21" s="136">
        <f t="shared" si="90"/>
        <v>550.83092800518011</v>
      </c>
      <c r="DX21" s="136">
        <f t="shared" si="91"/>
        <v>174.62747639039077</v>
      </c>
      <c r="DY21" s="136">
        <f t="shared" si="92"/>
        <v>156.54681603882804</v>
      </c>
      <c r="DZ21" s="136">
        <f t="shared" si="93"/>
        <v>340.5452814030711</v>
      </c>
      <c r="EA21" s="119">
        <f t="shared" si="94"/>
        <v>675.79745304562516</v>
      </c>
      <c r="EB21" s="136">
        <f t="shared" si="95"/>
        <v>174.08465989263246</v>
      </c>
      <c r="EC21" s="136">
        <f t="shared" si="96"/>
        <v>206.32324211807236</v>
      </c>
      <c r="ED21" s="136">
        <f t="shared" si="97"/>
        <v>212.89848606758258</v>
      </c>
      <c r="EE21" s="137">
        <f t="shared" si="98"/>
        <v>82.491064967337877</v>
      </c>
    </row>
    <row r="22">
      <c r="A22">
        <v>1984</v>
      </c>
      <c r="B22" s="34">
        <f>[1]A0!C139</f>
        <v>1938.0864534999998</v>
      </c>
      <c r="C22" s="34">
        <f>[1]A0!B139</f>
        <v>598.03566799999999</v>
      </c>
      <c r="D22" s="34">
        <f>[1]A0!$P139</f>
        <v>40588.084517959345</v>
      </c>
      <c r="E22" s="35">
        <f>[1]A25a!B43</f>
        <v>-1.3910267770337104E-2</v>
      </c>
      <c r="F22" s="33">
        <f>[1]A25a!I43</f>
        <v>-1.0517861275101681E-2</v>
      </c>
      <c r="G22" s="33">
        <f>[1]A25a!C43</f>
        <v>2.6865469505896744E-3</v>
      </c>
      <c r="H22" s="33">
        <f>[1]A25a!D43</f>
        <v>-5.5237207851895009E-2</v>
      </c>
      <c r="I22" s="33">
        <f>[1]A25a!J43</f>
        <v>-6.123188060146878E-2</v>
      </c>
      <c r="J22" s="33">
        <f>[1]A25a!E43</f>
        <v>-7.2491527969422709E-3</v>
      </c>
      <c r="K22" s="33">
        <f>[1]A25a!F43</f>
        <v>3.8275788211624029E-2</v>
      </c>
      <c r="L22" s="33">
        <f>[1]A25a!K43</f>
        <v>0.16676711602257677</v>
      </c>
      <c r="M22" s="33">
        <f>[1]A25a!L43</f>
        <v>-2.3429194324593228E-2</v>
      </c>
      <c r="N22" s="33">
        <f>[1]A25a!F43</f>
        <v>3.8275788211624029E-2</v>
      </c>
      <c r="O22" s="32">
        <f>[1]A0!R140</f>
        <v>5.4552772977918274E-2</v>
      </c>
      <c r="P22" s="36">
        <f t="shared" si="14"/>
        <v>3.988366152784395E-2</v>
      </c>
      <c r="Q22" s="37">
        <f>[1]A24a!B43</f>
        <v>5.5314797716665164E-2</v>
      </c>
      <c r="R22" s="37">
        <f>[1]A24a!K43</f>
        <v>3.4749509697149177E-2</v>
      </c>
      <c r="S22" s="37">
        <f>[1]A24a!C43</f>
        <v>1.4097668705846941E-2</v>
      </c>
      <c r="T22" s="37">
        <f>[1]A24a!D43</f>
        <v>4.6437598868092879E-2</v>
      </c>
      <c r="U22" s="37">
        <f>[1]A24a!I43</f>
        <v>0.12727516957604343</v>
      </c>
      <c r="V22" s="37">
        <f>[1]A24a!G43</f>
        <v>6.3575392730951474E-2</v>
      </c>
      <c r="W22" s="37">
        <f>[1]A24a!H43</f>
        <v>0.13675778747510894</v>
      </c>
      <c r="X22" s="37">
        <f>[1]A24a!M43</f>
        <v>0.23278649750149749</v>
      </c>
      <c r="Y22" s="37">
        <f>[1]A24a!N43</f>
        <v>0.12575420793201031</v>
      </c>
      <c r="Z22" s="38">
        <f>[1]A24a!F43</f>
        <v>0.15641647477837436</v>
      </c>
      <c r="AA22" s="53">
        <f t="shared" si="15"/>
        <v>1</v>
      </c>
      <c r="AB22" s="54">
        <f>[1]A22!$F43/[1]A22!$C43*[1]A22!$D43</f>
        <v>0.39565416700932143</v>
      </c>
      <c r="AC22" s="54">
        <f>[1]A22!$G43/[1]A22!$C43*[1]A22!$D43</f>
        <v>0.12922152368979434</v>
      </c>
      <c r="AD22" s="54">
        <f>[1]A22!E43</f>
        <v>9.5775655242203064E-2</v>
      </c>
      <c r="AE22" s="54">
        <f>[1]A22!H43</f>
        <v>0.23074047433590814</v>
      </c>
      <c r="AF22" s="54">
        <f t="shared" si="16"/>
        <v>0.34015949020717923</v>
      </c>
      <c r="AG22" s="54">
        <f>[1]A22!M43</f>
        <v>4.5901719110282201E-2</v>
      </c>
      <c r="AH22" s="54">
        <f>[1]A22!P43</f>
        <v>0.11432668527240186</v>
      </c>
      <c r="AI22" s="54">
        <f>[1]A22!Q43</f>
        <v>0.15193388275751651</v>
      </c>
      <c r="AJ22" s="54">
        <f>[1]A22!R43</f>
        <v>2.7997203066978667E-2</v>
      </c>
      <c r="AK22" s="52">
        <f t="shared" si="33"/>
        <v>1984</v>
      </c>
      <c r="AL22" s="109">
        <f>[1]A26!$Y44</f>
        <v>2.3718450799120199E-2</v>
      </c>
      <c r="AM22" s="71">
        <f>[1]A26!$Z44</f>
        <v>0.15897673491486708</v>
      </c>
      <c r="AN22" s="71">
        <f>[1]A26!$R44</f>
        <v>-2.1350865428011899E-3</v>
      </c>
      <c r="AO22" s="110">
        <f>[1]A26!T44+[1]A26!$AC44*[1]A26!$AB44*[1]A8!R96/([1]A8!$O96+[1]A8!$Q96+[1]A8!$R96)/[1]A20!$M43</f>
        <v>0.21497131137501191</v>
      </c>
      <c r="AP22" s="110">
        <f>[1]A26!U44+[1]A26!$AC44*[1]A26!$AB44*[1]A8!O96/([1]A8!$O96+[1]A8!$Q96+[1]A8!$R96)/[1]A20!$P43</f>
        <v>1.5783012572207031E-2</v>
      </c>
      <c r="AQ22" s="110">
        <f>[1]A26!$V44</f>
        <v>6.094864854768544E-2</v>
      </c>
      <c r="AR22" s="111">
        <f>[1]A26!W44+[1]A26!$AC44*[1]A26!$AB44*[1]A8!Q96/([1]A8!$O96+[1]A8!$Q96+[1]A8!$R96)/[1]A20!$R43</f>
        <v>0.18530735947704172</v>
      </c>
      <c r="AS22" s="52">
        <f t="shared" si="34"/>
        <v>1984</v>
      </c>
      <c r="AT22" s="86">
        <f t="shared" si="35"/>
        <v>3.7013427829403041</v>
      </c>
      <c r="AU22" s="118">
        <f t="shared" si="0"/>
        <v>1938.0864534999998</v>
      </c>
      <c r="AV22" s="119">
        <f t="shared" si="1"/>
        <v>766.81198135159241</v>
      </c>
      <c r="AW22" s="119">
        <f t="shared" si="2"/>
        <v>250.44248456381973</v>
      </c>
      <c r="AX22" s="119">
        <f t="shared" si="3"/>
        <v>185.6215</v>
      </c>
      <c r="AY22" s="119">
        <f t="shared" si="4"/>
        <v>447.19498758458792</v>
      </c>
      <c r="AZ22" s="119">
        <f t="shared" si="5"/>
        <v>659.25849999999991</v>
      </c>
      <c r="BA22" s="119">
        <f t="shared" si="6"/>
        <v>88.961500000000001</v>
      </c>
      <c r="BB22" s="119">
        <f t="shared" si="7"/>
        <v>221.57499999999999</v>
      </c>
      <c r="BC22" s="119">
        <f t="shared" si="8"/>
        <v>294.46099999999996</v>
      </c>
      <c r="BD22" s="120">
        <f t="shared" si="9"/>
        <v>54.261000000000003</v>
      </c>
      <c r="BE22" s="125">
        <f t="shared" si="36"/>
        <v>0.81388218558851511</v>
      </c>
      <c r="BF22" s="98">
        <f t="shared" si="37"/>
        <v>1.2518293803258302</v>
      </c>
      <c r="BG22" s="98">
        <f t="shared" si="38"/>
        <v>1.2518293803258302</v>
      </c>
      <c r="BH22" s="29">
        <f t="shared" si="17"/>
        <v>0.21472374573409586</v>
      </c>
      <c r="BI22" s="29">
        <f t="shared" si="18"/>
        <v>0.95002243211018522</v>
      </c>
      <c r="BJ22" s="29">
        <f t="shared" si="39"/>
        <v>0.37069046659493082</v>
      </c>
      <c r="BK22" s="29">
        <f t="shared" si="40"/>
        <v>0.40883069956245732</v>
      </c>
      <c r="BL22" s="29">
        <f t="shared" si="41"/>
        <v>0.29392455921490646</v>
      </c>
      <c r="BM22" s="124">
        <f t="shared" si="42"/>
        <v>0.39491065230012229</v>
      </c>
      <c r="BN22" s="74">
        <f t="shared" si="19"/>
        <v>632.21789208913231</v>
      </c>
      <c r="BO22" s="74">
        <f t="shared" si="20"/>
        <v>165.49483441975261</v>
      </c>
      <c r="BP22" s="74">
        <f t="shared" si="21"/>
        <v>54.050977974425884</v>
      </c>
      <c r="BQ22" s="74">
        <f t="shared" si="22"/>
        <v>233.55485315041611</v>
      </c>
      <c r="BR22" s="74">
        <f t="shared" si="23"/>
        <v>127.17558963868763</v>
      </c>
      <c r="BS22" s="74">
        <f t="shared" si="24"/>
        <v>519.0513432066823</v>
      </c>
      <c r="BT22" s="74">
        <f t="shared" si="25"/>
        <v>64.838263176484688</v>
      </c>
      <c r="BU22" s="74">
        <f t="shared" si="26"/>
        <v>146.42591642758757</v>
      </c>
      <c r="BV22" s="74">
        <f t="shared" si="27"/>
        <v>270.66531137306021</v>
      </c>
      <c r="BW22" s="74">
        <f t="shared" si="28"/>
        <v>37.121852229549866</v>
      </c>
      <c r="BX22" s="118">
        <f t="shared" si="43"/>
        <v>2423.0787899527395</v>
      </c>
      <c r="BY22" s="119">
        <f t="shared" si="44"/>
        <v>848.93590744396568</v>
      </c>
      <c r="BZ22" s="119">
        <f t="shared" si="45"/>
        <v>277.2643399767428</v>
      </c>
      <c r="CA22" s="119">
        <f t="shared" si="46"/>
        <v>382.9504918735239</v>
      </c>
      <c r="CB22" s="119">
        <f t="shared" si="47"/>
        <v>479.19460983326547</v>
      </c>
      <c r="CC22" s="119">
        <f t="shared" si="48"/>
        <v>1200.6344245722894</v>
      </c>
      <c r="CD22" s="119">
        <f t="shared" si="49"/>
        <v>189.90417192651995</v>
      </c>
      <c r="CE22" s="119">
        <f t="shared" si="50"/>
        <v>326.83529207584775</v>
      </c>
      <c r="CF22" s="119">
        <f t="shared" si="51"/>
        <v>588.17619743317971</v>
      </c>
      <c r="CG22" s="120">
        <f t="shared" si="52"/>
        <v>95.71876313674187</v>
      </c>
      <c r="CH22" s="128">
        <f t="shared" si="53"/>
        <v>2200.1746269996479</v>
      </c>
      <c r="CI22" s="129">
        <f t="shared" si="54"/>
        <v>738.08535998683453</v>
      </c>
      <c r="CJ22" s="129">
        <f t="shared" si="55"/>
        <v>241.06030666013959</v>
      </c>
      <c r="CK22" s="129">
        <f t="shared" si="56"/>
        <v>289.22860454383897</v>
      </c>
      <c r="CL22" s="129">
        <f t="shared" si="57"/>
        <v>414.33337014854254</v>
      </c>
      <c r="CM22" s="131">
        <f t="shared" si="58"/>
        <v>1095.9241947479702</v>
      </c>
      <c r="CN22" s="129">
        <f t="shared" si="59"/>
        <v>188.75471937273605</v>
      </c>
      <c r="CO22" s="129">
        <f t="shared" si="60"/>
        <v>298.54796114658745</v>
      </c>
      <c r="CP22" s="129">
        <f t="shared" si="61"/>
        <v>517.90619972787886</v>
      </c>
      <c r="CQ22" s="130">
        <f t="shared" si="62"/>
        <v>90.715314500767818</v>
      </c>
      <c r="CR22" s="128">
        <f t="shared" si="29"/>
        <v>2007.9646028598859</v>
      </c>
      <c r="CS22" s="104">
        <f t="shared" si="63"/>
        <v>715.02470650035025</v>
      </c>
      <c r="CT22" s="104">
        <f t="shared" si="64"/>
        <v>233.52864636364725</v>
      </c>
      <c r="CU22" s="104">
        <f t="shared" si="65"/>
        <v>241.9446174090088</v>
      </c>
      <c r="CV22" s="104">
        <f t="shared" si="66"/>
        <v>366.91355627198624</v>
      </c>
      <c r="CW22" s="140">
        <f t="shared" si="12"/>
        <v>934.44231113291096</v>
      </c>
      <c r="CX22" s="104">
        <f t="shared" si="67"/>
        <v>140.68188795037148</v>
      </c>
      <c r="CY22" s="104">
        <f t="shared" si="68"/>
        <v>280.01425695801294</v>
      </c>
      <c r="CZ22" s="104">
        <f t="shared" si="69"/>
        <v>439.3623064452687</v>
      </c>
      <c r="DA22" s="105">
        <f t="shared" si="70"/>
        <v>74.383859779257776</v>
      </c>
      <c r="DB22" s="162">
        <f t="shared" si="30"/>
        <v>1859.2911824970279</v>
      </c>
      <c r="DC22" s="104">
        <f t="shared" si="71"/>
        <v>645.24534839657792</v>
      </c>
      <c r="DD22" s="104">
        <f t="shared" si="72"/>
        <v>206.63441689882677</v>
      </c>
      <c r="DE22" s="104">
        <f t="shared" si="73"/>
        <v>154.14036737380115</v>
      </c>
      <c r="DF22" s="104">
        <f t="shared" si="74"/>
        <v>452.32318193224091</v>
      </c>
      <c r="DG22" s="104">
        <f t="shared" si="32"/>
        <v>709.22860264318342</v>
      </c>
      <c r="DH22" s="104">
        <f t="shared" si="75"/>
        <v>182.22492732950218</v>
      </c>
      <c r="DI22" s="104">
        <f t="shared" si="76"/>
        <v>201.50163352094486</v>
      </c>
      <c r="DJ22" s="104">
        <f t="shared" si="77"/>
        <v>242.45074731349865</v>
      </c>
      <c r="DK22" s="105">
        <f t="shared" si="78"/>
        <v>83.051294479237697</v>
      </c>
      <c r="DL22" s="118">
        <f t="shared" si="79"/>
        <v>1836.4019532160348</v>
      </c>
      <c r="DM22" s="136">
        <f t="shared" si="80"/>
        <v>612.35856009263159</v>
      </c>
      <c r="DN22" s="136">
        <f t="shared" si="81"/>
        <v>193.86019563567683</v>
      </c>
      <c r="DO22" s="136">
        <f t="shared" si="82"/>
        <v>171.53680883648047</v>
      </c>
      <c r="DP22" s="136">
        <f t="shared" si="83"/>
        <v>400.67958036165925</v>
      </c>
      <c r="DQ22" s="159">
        <f t="shared" si="84"/>
        <v>801.04042596254772</v>
      </c>
      <c r="DR22" s="136">
        <f t="shared" si="85"/>
        <v>231.62869779035691</v>
      </c>
      <c r="DS22" s="136">
        <f t="shared" si="86"/>
        <v>230.85989967475783</v>
      </c>
      <c r="DT22" s="136">
        <f t="shared" si="87"/>
        <v>235.8543734659074</v>
      </c>
      <c r="DU22" s="137">
        <f t="shared" si="88"/>
        <v>102.69745503152561</v>
      </c>
      <c r="DV22" s="118">
        <f t="shared" si="89"/>
        <v>1745.8239673748822</v>
      </c>
      <c r="DW22" s="136">
        <f t="shared" si="90"/>
        <v>616.88134881030783</v>
      </c>
      <c r="DX22" s="136">
        <f t="shared" si="91"/>
        <v>195.21885232021432</v>
      </c>
      <c r="DY22" s="136">
        <f t="shared" si="92"/>
        <v>178.69019767957604</v>
      </c>
      <c r="DZ22" s="136">
        <f t="shared" si="93"/>
        <v>358.75278000115173</v>
      </c>
      <c r="EA22" s="119">
        <f t="shared" si="94"/>
        <v>753.66118392278452</v>
      </c>
      <c r="EB22" s="136">
        <f t="shared" si="95"/>
        <v>195.92907541948327</v>
      </c>
      <c r="EC22" s="136">
        <f t="shared" si="96"/>
        <v>227.20297187106237</v>
      </c>
      <c r="ED22" s="136">
        <f t="shared" si="97"/>
        <v>233.67028139551826</v>
      </c>
      <c r="EE22" s="137">
        <f t="shared" si="98"/>
        <v>96.858855236720643</v>
      </c>
    </row>
    <row r="23">
      <c r="A23">
        <v>1985</v>
      </c>
      <c r="B23" s="34">
        <f>[1]A0!C140</f>
        <v>2061.4374054999998</v>
      </c>
      <c r="C23" s="34">
        <f>[1]A0!B140</f>
        <v>645.48356299999989</v>
      </c>
      <c r="D23" s="34">
        <f>[1]A0!$P140</f>
        <v>40997.561476880335</v>
      </c>
      <c r="E23" s="35">
        <f>[1]A25a!B44</f>
        <v>7.3428631373058106E-3</v>
      </c>
      <c r="F23" s="33">
        <f>[1]A25a!I44</f>
        <v>-8.2745434723940914E-4</v>
      </c>
      <c r="G23" s="33">
        <f>[1]A25a!C44</f>
        <v>2.4694219045273025E-2</v>
      </c>
      <c r="H23" s="33">
        <f>[1]A25a!D44</f>
        <v>-5.1702697946562126E-2</v>
      </c>
      <c r="I23" s="33">
        <f>[1]A25a!J44</f>
        <v>-9.1760928885274984E-2</v>
      </c>
      <c r="J23" s="33">
        <f>[1]A25a!E44</f>
        <v>2.1261074007301817E-2</v>
      </c>
      <c r="K23" s="33">
        <f>[1]A25a!F44</f>
        <v>8.3198988344826308E-2</v>
      </c>
      <c r="L23" s="33">
        <f>[1]A25a!K44</f>
        <v>0.21790259346640761</v>
      </c>
      <c r="M23" s="33">
        <f>[1]A25a!L44</f>
        <v>-1.4736404371385348E-2</v>
      </c>
      <c r="N23" s="33">
        <f>[1]A25a!F44</f>
        <v>8.3198988344826308E-2</v>
      </c>
      <c r="O23" s="32">
        <f>[1]A0!R141</f>
        <v>5.0698968428948499E-2</v>
      </c>
      <c r="P23" s="36">
        <f t="shared" si="14"/>
        <v>5.8414107152630734E-2</v>
      </c>
      <c r="Q23" s="37">
        <f>[1]A24a!B44</f>
        <v>5.9848827724882515E-2</v>
      </c>
      <c r="R23" s="37">
        <f>[1]A24a!K44</f>
        <v>3.6478593427891927E-2</v>
      </c>
      <c r="S23" s="37">
        <f>[1]A24a!C44</f>
        <v>1.5885128628496073E-2</v>
      </c>
      <c r="T23" s="37">
        <f>[1]A24a!D44</f>
        <v>4.9753405463108309E-2</v>
      </c>
      <c r="U23" s="37">
        <f>[1]A24a!I44</f>
        <v>0.12095693250087466</v>
      </c>
      <c r="V23" s="37">
        <f>[1]A24a!G44</f>
        <v>6.5337193462771934E-2</v>
      </c>
      <c r="W23" s="37">
        <f>[1]A24a!H44</f>
        <v>0.14296240755300488</v>
      </c>
      <c r="X23" s="37">
        <f>[1]A24a!M44</f>
        <v>0.19280382031922264</v>
      </c>
      <c r="Y23" s="37">
        <f>[1]A24a!N44</f>
        <v>0.13810078093419526</v>
      </c>
      <c r="Z23" s="38">
        <f>[1]A24a!F44</f>
        <v>0.15804426621116902</v>
      </c>
      <c r="AA23" s="53">
        <f t="shared" si="15"/>
        <v>1</v>
      </c>
      <c r="AB23" s="54">
        <f>[1]A22!$F44/[1]A22!$C44*[1]A22!$D44</f>
        <v>0.39672587346712618</v>
      </c>
      <c r="AC23" s="54">
        <f>[1]A22!$G44/[1]A22!$C44*[1]A22!$D44</f>
        <v>0.13040233913142696</v>
      </c>
      <c r="AD23" s="54">
        <f>[1]A22!E44</f>
        <v>0.10331407562110428</v>
      </c>
      <c r="AE23" s="54">
        <f>[1]A22!H44</f>
        <v>0.21566994436445253</v>
      </c>
      <c r="AF23" s="54">
        <f t="shared" si="16"/>
        <v>0.36051591865809873</v>
      </c>
      <c r="AG23" s="54">
        <f>[1]A22!M44</f>
        <v>6.4513479596894796E-2</v>
      </c>
      <c r="AH23" s="54">
        <f>[1]A22!P44</f>
        <v>0.11244071703636312</v>
      </c>
      <c r="AI23" s="54">
        <f>[1]A22!Q44</f>
        <v>0.15230683170990905</v>
      </c>
      <c r="AJ23" s="54">
        <f>[1]A22!R44</f>
        <v>3.1254890314931762E-2</v>
      </c>
      <c r="AK23" s="52">
        <f t="shared" si="33"/>
        <v>1985</v>
      </c>
      <c r="AL23" s="109">
        <f>[1]A26!$Y45</f>
        <v>2.2369054517959987E-2</v>
      </c>
      <c r="AM23" s="71">
        <f>[1]A26!$Z45</f>
        <v>0.14318078840054371</v>
      </c>
      <c r="AN23" s="71">
        <f>[1]A26!$R45</f>
        <v>-2.5728193774452349E-3</v>
      </c>
      <c r="AO23" s="110">
        <f>[1]A26!T45+[1]A26!$AC45*[1]A26!$AB45*[1]A8!R97/([1]A8!$O97+[1]A8!$Q97+[1]A8!$R97)/[1]A20!$M44</f>
        <v>0.25119901529688604</v>
      </c>
      <c r="AP23" s="110">
        <f>[1]A26!U45+[1]A26!$AC45*[1]A26!$AB45*[1]A8!O97/([1]A8!$O97+[1]A8!$Q97+[1]A8!$R97)/[1]A20!$P44</f>
        <v>-1.2600725027308638E-2</v>
      </c>
      <c r="AQ23" s="110">
        <f>[1]A26!$V45</f>
        <v>4.1413060441887944E-2</v>
      </c>
      <c r="AR23" s="111">
        <f>[1]A26!W45+[1]A26!$AC45*[1]A26!$AB45*[1]A8!Q97/([1]A8!$O97+[1]A8!$Q97+[1]A8!$R97)/[1]A20!$R44</f>
        <v>0.2035684260980872</v>
      </c>
      <c r="AS23" s="52">
        <f t="shared" si="34"/>
        <v>1985</v>
      </c>
      <c r="AT23" s="86">
        <f t="shared" si="35"/>
        <v>3.9032612954915029</v>
      </c>
      <c r="AU23" s="118">
        <f t="shared" si="0"/>
        <v>2061.4374054999998</v>
      </c>
      <c r="AV23" s="119">
        <f t="shared" si="1"/>
        <v>817.82555529479384</v>
      </c>
      <c r="AW23" s="119">
        <f t="shared" si="2"/>
        <v>268.81625965021988</v>
      </c>
      <c r="AX23" s="119">
        <f t="shared" si="3"/>
        <v>212.97550000000001</v>
      </c>
      <c r="AY23" s="119">
        <f t="shared" si="4"/>
        <v>444.59009055498632</v>
      </c>
      <c r="AZ23" s="119">
        <f t="shared" si="5"/>
        <v>743.18100000000004</v>
      </c>
      <c r="BA23" s="119">
        <f t="shared" si="6"/>
        <v>132.9905</v>
      </c>
      <c r="BB23" s="119">
        <f t="shared" si="7"/>
        <v>231.7895</v>
      </c>
      <c r="BC23" s="119">
        <f t="shared" si="8"/>
        <v>313.971</v>
      </c>
      <c r="BD23" s="120">
        <f t="shared" si="9"/>
        <v>64.430000000000007</v>
      </c>
      <c r="BE23" s="125">
        <f t="shared" si="36"/>
        <v>0.80256086645347169</v>
      </c>
      <c r="BF23" s="98">
        <f t="shared" si="37"/>
        <v>1.2386628125634667</v>
      </c>
      <c r="BG23" s="98">
        <f t="shared" si="38"/>
        <v>1.2386628125634667</v>
      </c>
      <c r="BH23" s="29">
        <f t="shared" si="17"/>
        <v>0.20157580697300556</v>
      </c>
      <c r="BI23" s="29">
        <f t="shared" si="18"/>
        <v>0.89754584556375205</v>
      </c>
      <c r="BJ23" s="29">
        <f t="shared" si="39"/>
        <v>0.43250944664603075</v>
      </c>
      <c r="BK23" s="29">
        <f t="shared" si="40"/>
        <v>0.39925212565654911</v>
      </c>
      <c r="BL23" s="29">
        <f t="shared" si="41"/>
        <v>0.29179385517438367</v>
      </c>
      <c r="BM23" s="124">
        <f t="shared" si="42"/>
        <v>0.41002616879007608</v>
      </c>
      <c r="BN23" s="74">
        <f t="shared" si="19"/>
        <v>624.41142994267818</v>
      </c>
      <c r="BO23" s="74">
        <f t="shared" si="20"/>
        <v>169.15309665041619</v>
      </c>
      <c r="BP23" s="74">
        <f t="shared" si="21"/>
        <v>55.600002293186449</v>
      </c>
      <c r="BQ23" s="74">
        <f t="shared" si="22"/>
        <v>270.68464112779054</v>
      </c>
      <c r="BR23" s="74">
        <f t="shared" si="23"/>
        <v>126.90405874867727</v>
      </c>
      <c r="BS23" s="74">
        <f t="shared" si="24"/>
        <v>543.43891337818877</v>
      </c>
      <c r="BT23" s="74">
        <f t="shared" si="25"/>
        <v>78.776629638811741</v>
      </c>
      <c r="BU23" s="74">
        <f t="shared" si="26"/>
        <v>148.73695850746114</v>
      </c>
      <c r="BV23" s="74">
        <f t="shared" si="27"/>
        <v>275.66762785131476</v>
      </c>
      <c r="BW23" s="74">
        <f t="shared" si="28"/>
        <v>40.257697380601137</v>
      </c>
      <c r="BX23" s="118">
        <f t="shared" si="43"/>
        <v>2599.5693605230426</v>
      </c>
      <c r="BY23" s="119">
        <f t="shared" si="44"/>
        <v>936.61775273084982</v>
      </c>
      <c r="BZ23" s="119">
        <f t="shared" si="45"/>
        <v>307.86281913182023</v>
      </c>
      <c r="CA23" s="119">
        <f t="shared" si="46"/>
        <v>441.59904647709948</v>
      </c>
      <c r="CB23" s="119">
        <f t="shared" si="47"/>
        <v>504.90013232325595</v>
      </c>
      <c r="CC23" s="119">
        <f t="shared" si="48"/>
        <v>1291.7877028142159</v>
      </c>
      <c r="CD23" s="119">
        <f t="shared" si="49"/>
        <v>239.28071162165764</v>
      </c>
      <c r="CE23" s="119">
        <f t="shared" si="50"/>
        <v>337.68288110823545</v>
      </c>
      <c r="CF23" s="119">
        <f t="shared" si="51"/>
        <v>608.14706321549716</v>
      </c>
      <c r="CG23" s="120">
        <f t="shared" si="52"/>
        <v>106.67704686882577</v>
      </c>
      <c r="CH23" s="128">
        <f t="shared" si="53"/>
        <v>2351.9241197333135</v>
      </c>
      <c r="CI23" s="129">
        <f t="shared" si="54"/>
        <v>806.21983609016536</v>
      </c>
      <c r="CJ23" s="129">
        <f t="shared" si="55"/>
        <v>265.00150232582399</v>
      </c>
      <c r="CK23" s="129">
        <f t="shared" si="56"/>
        <v>326.9034435603171</v>
      </c>
      <c r="CL23" s="129">
        <f t="shared" si="57"/>
        <v>432.04790189238923</v>
      </c>
      <c r="CM23" s="131">
        <f t="shared" si="58"/>
        <v>1175.5583229852521</v>
      </c>
      <c r="CN23" s="129">
        <f t="shared" si="59"/>
        <v>237.72927731708856</v>
      </c>
      <c r="CO23" s="129">
        <f t="shared" si="60"/>
        <v>306.46861491027244</v>
      </c>
      <c r="CP23" s="129">
        <f t="shared" si="61"/>
        <v>530.64661390950835</v>
      </c>
      <c r="CQ23" s="130">
        <f t="shared" si="62"/>
        <v>100.71381684838275</v>
      </c>
      <c r="CR23" s="128">
        <f t="shared" si="29"/>
        <v>2130.6648605808559</v>
      </c>
      <c r="CS23" s="104">
        <f t="shared" si="63"/>
        <v>779.26156238254828</v>
      </c>
      <c r="CT23" s="104">
        <f t="shared" si="64"/>
        <v>256.14041666056096</v>
      </c>
      <c r="CU23" s="104">
        <f t="shared" si="65"/>
        <v>269.99560706778004</v>
      </c>
      <c r="CV23" s="104">
        <f t="shared" si="66"/>
        <v>379.29341786311454</v>
      </c>
      <c r="CW23" s="140">
        <f t="shared" si="12"/>
        <v>985.96507074241219</v>
      </c>
      <c r="CX23" s="104">
        <f t="shared" si="67"/>
        <v>173.50200345151339</v>
      </c>
      <c r="CY23" s="104">
        <f t="shared" si="68"/>
        <v>286.13033252653645</v>
      </c>
      <c r="CZ23" s="104">
        <f t="shared" si="69"/>
        <v>444.91296384141509</v>
      </c>
      <c r="DA23" s="105">
        <f t="shared" si="70"/>
        <v>81.419770922947308</v>
      </c>
      <c r="DB23" s="162">
        <f t="shared" si="30"/>
        <v>2023.4870632802147</v>
      </c>
      <c r="DC23" s="104">
        <f t="shared" si="71"/>
        <v>713.98580240032209</v>
      </c>
      <c r="DD23" s="104">
        <f t="shared" si="72"/>
        <v>228.43445605070298</v>
      </c>
      <c r="DE23" s="104">
        <f t="shared" si="73"/>
        <v>171.46486338724199</v>
      </c>
      <c r="DF23" s="104">
        <f t="shared" si="74"/>
        <v>477.13980487645347</v>
      </c>
      <c r="DG23" s="104">
        <f t="shared" si="32"/>
        <v>775.39186333997804</v>
      </c>
      <c r="DH23" s="104">
        <f t="shared" si="75"/>
        <v>200.94798718543515</v>
      </c>
      <c r="DI23" s="104">
        <f t="shared" si="76"/>
        <v>216.67425855755087</v>
      </c>
      <c r="DJ23" s="104">
        <f t="shared" si="77"/>
        <v>262.77592768289338</v>
      </c>
      <c r="DK23" s="105">
        <f t="shared" si="78"/>
        <v>94.993689914098638</v>
      </c>
      <c r="DL23" s="118">
        <f t="shared" si="79"/>
        <v>2000.0374200740455</v>
      </c>
      <c r="DM23" s="136">
        <f t="shared" si="80"/>
        <v>675.06826868996257</v>
      </c>
      <c r="DN23" s="136">
        <f t="shared" si="81"/>
        <v>213.33790547478498</v>
      </c>
      <c r="DO23" s="136">
        <f t="shared" si="82"/>
        <v>192.27963289500337</v>
      </c>
      <c r="DP23" s="136">
        <f t="shared" si="83"/>
        <v>419.01848421310808</v>
      </c>
      <c r="DQ23" s="159">
        <f t="shared" si="84"/>
        <v>884.89239459119312</v>
      </c>
      <c r="DR23" s="136">
        <f t="shared" si="85"/>
        <v>259.84238630182563</v>
      </c>
      <c r="DS23" s="136">
        <f t="shared" si="86"/>
        <v>250.6666351788669</v>
      </c>
      <c r="DT23" s="136">
        <f t="shared" si="87"/>
        <v>255.12340316034894</v>
      </c>
      <c r="DU23" s="137">
        <f t="shared" si="88"/>
        <v>119.25996995015167</v>
      </c>
      <c r="DV23" s="118">
        <f t="shared" si="89"/>
        <v>1894.8913880836826</v>
      </c>
      <c r="DW23" s="136">
        <f t="shared" si="90"/>
        <v>680.41176738078616</v>
      </c>
      <c r="DX23" s="136">
        <f t="shared" si="91"/>
        <v>214.94026803652943</v>
      </c>
      <c r="DY23" s="136">
        <f t="shared" si="92"/>
        <v>200.88341050296978</v>
      </c>
      <c r="DZ23" s="136">
        <f t="shared" si="93"/>
        <v>372.22242714898618</v>
      </c>
      <c r="EA23" s="119">
        <f t="shared" si="94"/>
        <v>828.20033602035062</v>
      </c>
      <c r="EB23" s="136">
        <f t="shared" si="95"/>
        <v>217.18215008262237</v>
      </c>
      <c r="EC23" s="136">
        <f t="shared" si="96"/>
        <v>246.41475849183678</v>
      </c>
      <c r="ED23" s="136">
        <f t="shared" si="97"/>
        <v>252.59296073124176</v>
      </c>
      <c r="EE23" s="137">
        <f t="shared" si="98"/>
        <v>112.01046671464972</v>
      </c>
    </row>
    <row r="24">
      <c r="A24">
        <v>1986</v>
      </c>
      <c r="B24" s="34">
        <f>[1]A0!C141</f>
        <v>2234.006813</v>
      </c>
      <c r="C24" s="34">
        <f>[1]A0!B141</f>
        <v>699.91441800000007</v>
      </c>
      <c r="D24" s="34">
        <f>[1]A0!$P141</f>
        <v>41382.803317359823</v>
      </c>
      <c r="E24" s="35">
        <f>[1]A25a!B45</f>
        <v>1.7860516692162154E-2</v>
      </c>
      <c r="F24" s="33">
        <f>[1]A25a!I45</f>
        <v>3.1815548309838571E-2</v>
      </c>
      <c r="G24" s="33">
        <f>[1]A25a!C45</f>
        <v>6.288000491926593E-2</v>
      </c>
      <c r="H24" s="33">
        <f>[1]A25a!D45</f>
        <v>-3.0779723757834221E-2</v>
      </c>
      <c r="I24" s="33">
        <f>[1]A25a!J45</f>
        <v>-7.3737998978151142E-2</v>
      </c>
      <c r="J24" s="33">
        <f>[1]A25a!E45</f>
        <v>-3.8022800769001996E-3</v>
      </c>
      <c r="K24" s="33">
        <f>[1]A25a!F45</f>
        <v>9.5000889851766246E-3</v>
      </c>
      <c r="L24" s="33">
        <f>[1]A25a!K45</f>
        <v>3.455068885645618E-3</v>
      </c>
      <c r="M24" s="33">
        <f>[1]A25a!L45</f>
        <v>1.5796224833018346E-2</v>
      </c>
      <c r="N24" s="33">
        <f>[1]A25a!F45</f>
        <v>9.5000889851766246E-3</v>
      </c>
      <c r="O24" s="32">
        <f>[1]A0!R142</f>
        <v>2.4905773260682107E-2</v>
      </c>
      <c r="P24" s="36">
        <f t="shared" si="14"/>
        <v>4.3211119931897857E-2</v>
      </c>
      <c r="Q24" s="37">
        <f>[1]A24a!B45</f>
        <v>6.6241838063837682E-2</v>
      </c>
      <c r="R24" s="37">
        <f>[1]A24a!K45</f>
        <v>3.6179930662817161E-2</v>
      </c>
      <c r="S24" s="37">
        <f>[1]A24a!C45</f>
        <v>1.8306940223637637E-2</v>
      </c>
      <c r="T24" s="37">
        <f>[1]A24a!D45</f>
        <v>5.2710643681221414E-2</v>
      </c>
      <c r="U24" s="37">
        <f>[1]A24a!I45</f>
        <v>0.108026488757649</v>
      </c>
      <c r="V24" s="37">
        <f>[1]A24a!G45</f>
        <v>6.1186714868479597E-2</v>
      </c>
      <c r="W24" s="37">
        <f>[1]A24a!H45</f>
        <v>0.16597850541524567</v>
      </c>
      <c r="X24" s="37">
        <f>[1]A24a!M45</f>
        <v>0.16696366925399636</v>
      </c>
      <c r="Y24" s="37">
        <f>[1]A24a!N45</f>
        <v>0.16462042464566171</v>
      </c>
      <c r="Z24" s="38">
        <f>[1]A24a!F45</f>
        <v>0.16572954605053525</v>
      </c>
      <c r="AA24" s="53">
        <f t="shared" si="15"/>
        <v>1</v>
      </c>
      <c r="AB24" s="54">
        <f>[1]A22!$F45/[1]A22!$C45*[1]A22!$D45</f>
        <v>0.39346536825959333</v>
      </c>
      <c r="AC24" s="54">
        <f>[1]A22!$G45/[1]A22!$C45*[1]A22!$D45</f>
        <v>0.12860424209096155</v>
      </c>
      <c r="AD24" s="54">
        <f>[1]A22!E45</f>
        <v>0.10400124952528514</v>
      </c>
      <c r="AE24" s="54">
        <f>[1]A22!H45</f>
        <v>0.19777860302192607</v>
      </c>
      <c r="AF24" s="54">
        <f t="shared" si="16"/>
        <v>0.38415303615280427</v>
      </c>
      <c r="AG24" s="54">
        <f>[1]A22!M45</f>
        <v>9.5313272439872365E-2</v>
      </c>
      <c r="AH24" s="54">
        <f>[1]A22!P45</f>
        <v>0.10605540619718781</v>
      </c>
      <c r="AI24" s="54">
        <f>[1]A22!Q45</f>
        <v>0.14836816883064718</v>
      </c>
      <c r="AJ24" s="54">
        <f>[1]A22!R45</f>
        <v>3.4416188685096903E-2</v>
      </c>
      <c r="AK24" s="52">
        <f t="shared" si="33"/>
        <v>1986</v>
      </c>
      <c r="AL24" s="109">
        <f>[1]A26!$Y46</f>
        <v>2.2162473970215167E-2</v>
      </c>
      <c r="AM24" s="71">
        <f>[1]A26!$Z46</f>
        <v>0.16671723921244558</v>
      </c>
      <c r="AN24" s="71">
        <f>[1]A26!$R46</f>
        <v>3.8962178242230396E-4</v>
      </c>
      <c r="AO24" s="110">
        <f>[1]A26!T46+[1]A26!$AC46*[1]A26!$AB46*[1]A8!R98/([1]A8!$O98+[1]A8!$Q98+[1]A8!$R98)/[1]A20!$M45</f>
        <v>0.15983448838317196</v>
      </c>
      <c r="AP24" s="110">
        <f>[1]A26!U46+[1]A26!$AC46*[1]A26!$AB46*[1]A8!O98/([1]A8!$O98+[1]A8!$Q98+[1]A8!$R98)/[1]A20!$P45</f>
        <v>7.8375432978433635E-4</v>
      </c>
      <c r="AQ24" s="110">
        <f>[1]A26!$V46</f>
        <v>3.7149783304244462E-2</v>
      </c>
      <c r="AR24" s="111">
        <f>[1]A26!W46+[1]A26!$AC46*[1]A26!$AB46*[1]A8!Q98/([1]A8!$O98+[1]A8!$Q98+[1]A8!$R98)/[1]A20!$R45</f>
        <v>0.22095578133004246</v>
      </c>
      <c r="AS24" s="52">
        <f t="shared" si="34"/>
        <v>1986</v>
      </c>
      <c r="AT24" s="86">
        <f t="shared" si="35"/>
        <v>4.1011526166815635</v>
      </c>
      <c r="AU24" s="118">
        <f t="shared" si="0"/>
        <v>2234.006813</v>
      </c>
      <c r="AV24" s="119">
        <f t="shared" si="1"/>
        <v>879.00431337148541</v>
      </c>
      <c r="AW24" s="119">
        <f t="shared" si="2"/>
        <v>287.30275301190949</v>
      </c>
      <c r="AX24" s="119">
        <f t="shared" si="3"/>
        <v>232.33950000000002</v>
      </c>
      <c r="AY24" s="119">
        <f t="shared" si="4"/>
        <v>441.83874661660519</v>
      </c>
      <c r="AZ24" s="119">
        <f t="shared" si="5"/>
        <v>858.20050000000003</v>
      </c>
      <c r="BA24" s="119">
        <f t="shared" si="6"/>
        <v>212.93049999999999</v>
      </c>
      <c r="BB24" s="119">
        <f t="shared" si="7"/>
        <v>236.92849999999999</v>
      </c>
      <c r="BC24" s="119">
        <f t="shared" si="8"/>
        <v>331.45550000000003</v>
      </c>
      <c r="BD24" s="120">
        <f t="shared" si="9"/>
        <v>76.885999999999996</v>
      </c>
      <c r="BE24" s="125">
        <f t="shared" si="36"/>
        <v>0.80845396105519707</v>
      </c>
      <c r="BF24" s="98">
        <f t="shared" si="37"/>
        <v>1.2376378756344473</v>
      </c>
      <c r="BG24" s="98">
        <f t="shared" si="38"/>
        <v>1.2376378756344473</v>
      </c>
      <c r="BH24" s="29">
        <f t="shared" si="17"/>
        <v>0.18307902368436368</v>
      </c>
      <c r="BI24" s="29">
        <f t="shared" si="18"/>
        <v>0.85114030381737771</v>
      </c>
      <c r="BJ24" s="29">
        <f t="shared" si="39"/>
        <v>0.52675437676892167</v>
      </c>
      <c r="BK24" s="29">
        <f t="shared" si="40"/>
        <v>0.39336858488673904</v>
      </c>
      <c r="BL24" s="29">
        <f t="shared" si="41"/>
        <v>0.29799770592412217</v>
      </c>
      <c r="BM24" s="124">
        <f t="shared" si="42"/>
        <v>0.44413993122831541</v>
      </c>
      <c r="BN24" s="74">
        <f t="shared" si="19"/>
        <v>605.76571902687374</v>
      </c>
      <c r="BO24" s="74">
        <f t="shared" si="20"/>
        <v>173.17750703261285</v>
      </c>
      <c r="BP24" s="74">
        <f t="shared" si="21"/>
        <v>56.60310623433967</v>
      </c>
      <c r="BQ24" s="74">
        <f t="shared" si="22"/>
        <v>309.4414814523858</v>
      </c>
      <c r="BR24" s="74">
        <f t="shared" si="23"/>
        <v>126.57755752725221</v>
      </c>
      <c r="BS24" s="74">
        <f t="shared" si="24"/>
        <v>558.8490296850548</v>
      </c>
      <c r="BT24" s="74">
        <f t="shared" si="25"/>
        <v>98.565241432488747</v>
      </c>
      <c r="BU24" s="74">
        <f t="shared" si="26"/>
        <v>146.86276499191038</v>
      </c>
      <c r="BV24" s="74">
        <f t="shared" si="27"/>
        <v>271.21042425076638</v>
      </c>
      <c r="BW24" s="74">
        <f t="shared" si="28"/>
        <v>42.210599009889258</v>
      </c>
      <c r="BX24" s="118">
        <f t="shared" si="43"/>
        <v>2764.6699260445789</v>
      </c>
      <c r="BY24" s="119">
        <f t="shared" si="44"/>
        <v>1031.2782908155682</v>
      </c>
      <c r="BZ24" s="119">
        <f t="shared" si="45"/>
        <v>337.07353600608718</v>
      </c>
      <c r="CA24" s="119">
        <f t="shared" si="46"/>
        <v>500.45359041792227</v>
      </c>
      <c r="CB24" s="119">
        <f t="shared" si="47"/>
        <v>529.80796010931306</v>
      </c>
      <c r="CC24" s="119">
        <f t="shared" si="48"/>
        <v>1366.9637295315329</v>
      </c>
      <c r="CD24" s="119">
        <f t="shared" si="49"/>
        <v>309.3507947504732</v>
      </c>
      <c r="CE24" s="119">
        <f t="shared" si="50"/>
        <v>337.9021765898076</v>
      </c>
      <c r="CF24" s="119">
        <f t="shared" si="51"/>
        <v>605.18368291822367</v>
      </c>
      <c r="CG24" s="120">
        <f t="shared" si="52"/>
        <v>114.52707527302857</v>
      </c>
      <c r="CH24" s="128">
        <f t="shared" si="53"/>
        <v>2494.5895214142483</v>
      </c>
      <c r="CI24" s="129">
        <f t="shared" si="54"/>
        <v>878.8735126409191</v>
      </c>
      <c r="CJ24" s="129">
        <f t="shared" si="55"/>
        <v>287.26000076437663</v>
      </c>
      <c r="CK24" s="129">
        <f t="shared" si="56"/>
        <v>363.11813209609477</v>
      </c>
      <c r="CL24" s="129">
        <f t="shared" si="57"/>
        <v>448.67649932271848</v>
      </c>
      <c r="CM24" s="131">
        <f t="shared" si="58"/>
        <v>1242.8976407823293</v>
      </c>
      <c r="CN24" s="129">
        <f t="shared" si="59"/>
        <v>307.21179075243452</v>
      </c>
      <c r="CO24" s="129">
        <f t="shared" si="60"/>
        <v>304.69108524065626</v>
      </c>
      <c r="CP24" s="129">
        <f t="shared" si="61"/>
        <v>523.28358604740117</v>
      </c>
      <c r="CQ24" s="130">
        <f t="shared" si="62"/>
        <v>107.7111787418373</v>
      </c>
      <c r="CR24" s="128">
        <f t="shared" si="29"/>
        <v>2241.1598906345653</v>
      </c>
      <c r="CS24" s="104">
        <f t="shared" si="63"/>
        <v>847.56198608863349</v>
      </c>
      <c r="CT24" s="104">
        <f t="shared" si="64"/>
        <v>277.02582142915497</v>
      </c>
      <c r="CU24" s="104">
        <f t="shared" si="65"/>
        <v>296.1062801930151</v>
      </c>
      <c r="CV24" s="104">
        <f t="shared" si="66"/>
        <v>390.48673817837511</v>
      </c>
      <c r="CW24" s="140">
        <f t="shared" si="12"/>
        <v>1022.1916251314167</v>
      </c>
      <c r="CX24" s="104">
        <f t="shared" si="67"/>
        <v>219.55390133785136</v>
      </c>
      <c r="CY24" s="104">
        <f t="shared" si="68"/>
        <v>283.17147389566782</v>
      </c>
      <c r="CZ24" s="104">
        <f t="shared" si="69"/>
        <v>433.61545493097583</v>
      </c>
      <c r="DA24" s="105">
        <f t="shared" si="70"/>
        <v>85.850794966921725</v>
      </c>
      <c r="DB24" s="162">
        <f t="shared" si="30"/>
        <v>2195.156296361693</v>
      </c>
      <c r="DC24" s="104">
        <f t="shared" si="71"/>
        <v>787.16224798633459</v>
      </c>
      <c r="DD24" s="104">
        <f t="shared" si="72"/>
        <v>251.61153776429663</v>
      </c>
      <c r="DE24" s="104">
        <f t="shared" si="73"/>
        <v>190.03949763111868</v>
      </c>
      <c r="DF24" s="104">
        <f t="shared" si="74"/>
        <v>501.47863935274205</v>
      </c>
      <c r="DG24" s="104">
        <f t="shared" si="32"/>
        <v>844.94336888943815</v>
      </c>
      <c r="DH24" s="104">
        <f t="shared" si="75"/>
        <v>220.78497894837497</v>
      </c>
      <c r="DI24" s="104">
        <f t="shared" si="76"/>
        <v>232.1379018922805</v>
      </c>
      <c r="DJ24" s="104">
        <f t="shared" si="77"/>
        <v>283.76420860410474</v>
      </c>
      <c r="DK24" s="105">
        <f t="shared" si="78"/>
        <v>108.25627944467799</v>
      </c>
      <c r="DL24" s="118">
        <f t="shared" si="79"/>
        <v>2171.7983050633584</v>
      </c>
      <c r="DM24" s="136">
        <f t="shared" si="80"/>
        <v>741.48024360329373</v>
      </c>
      <c r="DN24" s="136">
        <f t="shared" si="81"/>
        <v>233.91463526733807</v>
      </c>
      <c r="DO24" s="136">
        <f t="shared" si="82"/>
        <v>214.74310580164396</v>
      </c>
      <c r="DP24" s="136">
        <f t="shared" si="83"/>
        <v>436.59538482368595</v>
      </c>
      <c r="DQ24" s="159">
        <f t="shared" si="84"/>
        <v>974.55114717068477</v>
      </c>
      <c r="DR24" s="136">
        <f t="shared" si="85"/>
        <v>290.42741827291752</v>
      </c>
      <c r="DS24" s="136">
        <f t="shared" si="86"/>
        <v>271.17805901365563</v>
      </c>
      <c r="DT24" s="136">
        <f t="shared" si="87"/>
        <v>274.95818536311936</v>
      </c>
      <c r="DU24" s="137">
        <f t="shared" si="88"/>
        <v>137.98748452099224</v>
      </c>
      <c r="DV24" s="118">
        <f t="shared" si="89"/>
        <v>2050.5545260330746</v>
      </c>
      <c r="DW24" s="136">
        <f t="shared" si="90"/>
        <v>747.74235245615671</v>
      </c>
      <c r="DX24" s="136">
        <f t="shared" si="91"/>
        <v>235.78914347341816</v>
      </c>
      <c r="DY24" s="136">
        <f t="shared" si="92"/>
        <v>225.00771254835743</v>
      </c>
      <c r="DZ24" s="136">
        <f t="shared" si="93"/>
        <v>384.78646406395723</v>
      </c>
      <c r="EA24" s="119">
        <f t="shared" si="94"/>
        <v>907.24427858789954</v>
      </c>
      <c r="EB24" s="136">
        <f t="shared" si="95"/>
        <v>239.86084281633916</v>
      </c>
      <c r="EC24" s="136">
        <f t="shared" si="96"/>
        <v>266.27439766285761</v>
      </c>
      <c r="ED24" s="136">
        <f t="shared" si="97"/>
        <v>272.05016472793375</v>
      </c>
      <c r="EE24" s="137">
        <f t="shared" si="98"/>
        <v>129.05887338076897</v>
      </c>
    </row>
    <row r="25">
      <c r="A25">
        <v>1987</v>
      </c>
      <c r="B25" s="34">
        <f>[1]A0!C142</f>
        <v>2383.5427985000001</v>
      </c>
      <c r="C25" s="34">
        <f>[1]A0!B142</f>
        <v>737.54335500000002</v>
      </c>
      <c r="D25" s="34">
        <f>[1]A0!$P142</f>
        <v>41772.577383765565</v>
      </c>
      <c r="E25" s="35">
        <f>[1]A25a!B46</f>
        <v>1.4352272822695467E-2</v>
      </c>
      <c r="F25" s="33">
        <f>[1]A25a!I46</f>
        <v>3.4753763236205382E-2</v>
      </c>
      <c r="G25" s="33">
        <f>[1]A25a!C46</f>
        <v>6.9765219366198838E-2</v>
      </c>
      <c r="H25" s="33">
        <f>[1]A25a!D46</f>
        <v>-4.1755229536373006E-2</v>
      </c>
      <c r="I25" s="33">
        <f>[1]A25a!J46</f>
        <v>-7.5602031214051957E-2</v>
      </c>
      <c r="J25" s="33">
        <f>[1]A25a!E46</f>
        <v>-1.4611736799272967E-2</v>
      </c>
      <c r="K25" s="33">
        <f>[1]A25a!F46</f>
        <v>-8.1874021570538247E-4</v>
      </c>
      <c r="L25" s="33">
        <f>[1]A25a!K46</f>
        <v>3.9182259580878842E-3</v>
      </c>
      <c r="M25" s="33">
        <f>[1]A25a!L46</f>
        <v>-6.2401501396123216E-3</v>
      </c>
      <c r="N25" s="33">
        <f>[1]A25a!F46</f>
        <v>-8.1874021570538247E-4</v>
      </c>
      <c r="O25" s="32">
        <f>[1]A0!R143</f>
        <v>3.2106822419389669E-2</v>
      </c>
      <c r="P25" s="36">
        <f t="shared" si="14"/>
        <v>4.6919901116918128E-2</v>
      </c>
      <c r="Q25" s="37">
        <f>[1]A24a!B46</f>
        <v>6.9052057880852113E-2</v>
      </c>
      <c r="R25" s="37">
        <f>[1]A24a!K46</f>
        <v>3.8686950596897335E-2</v>
      </c>
      <c r="S25" s="37">
        <f>[1]A24a!C46</f>
        <v>2.2004880013750783E-2</v>
      </c>
      <c r="T25" s="37">
        <f>[1]A24a!D46</f>
        <v>5.3610990445315053E-2</v>
      </c>
      <c r="U25" s="37">
        <f>[1]A24a!I46</f>
        <v>0.10373127623831488</v>
      </c>
      <c r="V25" s="37">
        <f>[1]A24a!G46</f>
        <v>5.4654916786001033E-2</v>
      </c>
      <c r="W25" s="37">
        <f>[1]A24a!H46</f>
        <v>0.15002295520128628</v>
      </c>
      <c r="X25" s="37">
        <f>[1]A24a!M46</f>
        <v>0.19662318306860288</v>
      </c>
      <c r="Y25" s="37">
        <f>[1]A24a!N46</f>
        <v>0.14664313711494403</v>
      </c>
      <c r="Z25" s="38">
        <f>[1]A24a!F46</f>
        <v>0.17198896435543784</v>
      </c>
      <c r="AA25" s="53">
        <f t="shared" si="15"/>
        <v>1</v>
      </c>
      <c r="AB25" s="54">
        <f>[1]A22!$F46/[1]A22!$C46*[1]A22!$D46</f>
        <v>0.4002758863446399</v>
      </c>
      <c r="AC25" s="54">
        <f>[1]A22!$G46/[1]A22!$C46*[1]A22!$D46</f>
        <v>0.12865130354380533</v>
      </c>
      <c r="AD25" s="54">
        <f>[1]A22!E46</f>
        <v>0.10796512660143869</v>
      </c>
      <c r="AE25" s="54">
        <f>[1]A22!H46</f>
        <v>0.18421137828398615</v>
      </c>
      <c r="AF25" s="54">
        <f t="shared" si="16"/>
        <v>0.39482655842900738</v>
      </c>
      <c r="AG25" s="54">
        <f>[1]A22!M46</f>
        <v>0.10655965571914189</v>
      </c>
      <c r="AH25" s="54">
        <f>[1]A22!P46</f>
        <v>0.10356789068581097</v>
      </c>
      <c r="AI25" s="54">
        <f>[1]A22!Q46</f>
        <v>0.14612470991466445</v>
      </c>
      <c r="AJ25" s="54">
        <f>[1]A22!R46</f>
        <v>3.8574302109390043E-2</v>
      </c>
      <c r="AK25" s="52">
        <f t="shared" si="33"/>
        <v>1987</v>
      </c>
      <c r="AL25" s="109">
        <f>[1]A26!$Y47</f>
        <v>2.2444425930634965E-2</v>
      </c>
      <c r="AM25" s="71">
        <f>[1]A26!$Z47</f>
        <v>0.20641215204039798</v>
      </c>
      <c r="AN25" s="71">
        <f>[1]A26!$R47</f>
        <v>2.9119124288372739E-3</v>
      </c>
      <c r="AO25" s="110">
        <f>[1]A26!T47+[1]A26!$AC47*[1]A26!$AB47*[1]A8!R99/([1]A8!$O99+[1]A8!$Q99+[1]A8!$R99)/[1]A20!$M46</f>
        <v>0.1399451405229204</v>
      </c>
      <c r="AP25" s="110">
        <f>[1]A26!U47+[1]A26!$AC47*[1]A26!$AB47*[1]A8!O99/([1]A8!$O99+[1]A8!$Q99+[1]A8!$R99)/[1]A20!$P46</f>
        <v>2.4801296151042526E-2</v>
      </c>
      <c r="AQ25" s="110">
        <f>[1]A26!$V47</f>
        <v>4.2524357978664606E-2</v>
      </c>
      <c r="AR25" s="111">
        <f>[1]A26!W47+[1]A26!$AC47*[1]A26!$AB47*[1]A8!Q99/([1]A8!$O99+[1]A8!$Q99+[1]A8!$R99)/[1]A20!$R46</f>
        <v>0.23440028630606988</v>
      </c>
      <c r="AS25" s="52">
        <f t="shared" si="34"/>
        <v>1987</v>
      </c>
      <c r="AT25" s="86">
        <f t="shared" si="35"/>
        <v>4.2032949938600872</v>
      </c>
      <c r="AU25" s="118">
        <f t="shared" si="0"/>
        <v>2383.5427985000001</v>
      </c>
      <c r="AV25" s="119">
        <f t="shared" si="1"/>
        <v>954.07470630997091</v>
      </c>
      <c r="AW25" s="119">
        <f t="shared" si="2"/>
        <v>306.64588807947473</v>
      </c>
      <c r="AX25" s="119">
        <f t="shared" si="3"/>
        <v>257.33949999999999</v>
      </c>
      <c r="AY25" s="119">
        <f t="shared" si="4"/>
        <v>439.07570411055451</v>
      </c>
      <c r="AZ25" s="119">
        <f t="shared" si="5"/>
        <v>941.08600000000001</v>
      </c>
      <c r="BA25" s="119">
        <f t="shared" si="6"/>
        <v>253.98949999999999</v>
      </c>
      <c r="BB25" s="119">
        <f t="shared" si="7"/>
        <v>246.85849999999999</v>
      </c>
      <c r="BC25" s="119">
        <f t="shared" si="8"/>
        <v>348.29450000000003</v>
      </c>
      <c r="BD25" s="120">
        <f t="shared" si="9"/>
        <v>91.9435</v>
      </c>
      <c r="BE25" s="125">
        <f t="shared" si="36"/>
        <v>0.82289336652146805</v>
      </c>
      <c r="BF25" s="98">
        <f t="shared" si="37"/>
        <v>1.2770140032567809</v>
      </c>
      <c r="BG25" s="98">
        <f t="shared" si="38"/>
        <v>1.2770140032567809</v>
      </c>
      <c r="BH25" s="29">
        <f t="shared" si="17"/>
        <v>0.16957914282300515</v>
      </c>
      <c r="BI25" s="29">
        <f t="shared" si="18"/>
        <v>0.82494244038671971</v>
      </c>
      <c r="BJ25" s="29">
        <f t="shared" si="39"/>
        <v>0.52857434942647363</v>
      </c>
      <c r="BK25" s="29">
        <f t="shared" si="40"/>
        <v>0.39958232349585621</v>
      </c>
      <c r="BL25" s="29">
        <f t="shared" si="41"/>
        <v>0.29686463518392492</v>
      </c>
      <c r="BM25" s="124">
        <f t="shared" si="42"/>
        <v>0.44835930009685465</v>
      </c>
      <c r="BN25" s="74">
        <f t="shared" si="19"/>
        <v>589.67832501376961</v>
      </c>
      <c r="BO25" s="74">
        <f t="shared" si="20"/>
        <v>177.74477874228961</v>
      </c>
      <c r="BP25" s="74">
        <f t="shared" si="21"/>
        <v>57.128341385051883</v>
      </c>
      <c r="BQ25" s="74">
        <f t="shared" si="22"/>
        <v>361.03071093793687</v>
      </c>
      <c r="BR25" s="74">
        <f t="shared" si="23"/>
        <v>126.62687490083071</v>
      </c>
      <c r="BS25" s="74">
        <f t="shared" si="24"/>
        <v>589.2090409235343</v>
      </c>
      <c r="BT25" s="74">
        <f t="shared" si="25"/>
        <v>114.31936636921441</v>
      </c>
      <c r="BU25" s="74">
        <f t="shared" si="26"/>
        <v>146.97786931985692</v>
      </c>
      <c r="BV25" s="74">
        <f t="shared" si="27"/>
        <v>279.12470801011114</v>
      </c>
      <c r="BW25" s="74">
        <f t="shared" si="28"/>
        <v>48.787097224351797</v>
      </c>
      <c r="BX25" s="118">
        <f t="shared" si="43"/>
        <v>2889.2751159441796</v>
      </c>
      <c r="BY25" s="119">
        <f t="shared" si="44"/>
        <v>1110.4239945096144</v>
      </c>
      <c r="BZ25" s="119">
        <f t="shared" si="45"/>
        <v>356.89757802941961</v>
      </c>
      <c r="CA25" s="119">
        <f t="shared" si="46"/>
        <v>564.6194348954599</v>
      </c>
      <c r="CB25" s="119">
        <f t="shared" si="47"/>
        <v>543.90754837880888</v>
      </c>
      <c r="CC25" s="119">
        <f t="shared" si="48"/>
        <v>1442.6654299217962</v>
      </c>
      <c r="CD25" s="119">
        <f t="shared" si="49"/>
        <v>361.63465267624053</v>
      </c>
      <c r="CE25" s="119">
        <f t="shared" si="50"/>
        <v>334.2920207626882</v>
      </c>
      <c r="CF25" s="119">
        <f t="shared" si="51"/>
        <v>614.52949830051557</v>
      </c>
      <c r="CG25" s="120">
        <f t="shared" si="52"/>
        <v>132.20925818235185</v>
      </c>
      <c r="CH25" s="128">
        <f t="shared" si="53"/>
        <v>2601.2485435908802</v>
      </c>
      <c r="CI25" s="129">
        <f t="shared" si="54"/>
        <v>936.91187661278684</v>
      </c>
      <c r="CJ25" s="129">
        <f t="shared" si="55"/>
        <v>301.12964168949867</v>
      </c>
      <c r="CK25" s="129">
        <f t="shared" si="56"/>
        <v>401.54359902827247</v>
      </c>
      <c r="CL25" s="129">
        <f t="shared" si="57"/>
        <v>455.85671590602425</v>
      </c>
      <c r="CM25" s="131">
        <f t="shared" si="58"/>
        <v>1308.8939084108426</v>
      </c>
      <c r="CN25" s="129">
        <f t="shared" si="59"/>
        <v>358.97842508990459</v>
      </c>
      <c r="CO25" s="129">
        <f t="shared" si="60"/>
        <v>299.49292424388943</v>
      </c>
      <c r="CP25" s="129">
        <f t="shared" si="61"/>
        <v>526.55744270455136</v>
      </c>
      <c r="CQ25" s="130">
        <f t="shared" si="62"/>
        <v>123.86511637249747</v>
      </c>
      <c r="CR25" s="128">
        <f t="shared" si="29"/>
        <v>2318.1016376949847</v>
      </c>
      <c r="CS25" s="104">
        <f t="shared" si="63"/>
        <v>901.48635305045286</v>
      </c>
      <c r="CT25" s="104">
        <f t="shared" si="64"/>
        <v>289.7436453292483</v>
      </c>
      <c r="CU25" s="104">
        <f t="shared" si="65"/>
        <v>323.29193473977421</v>
      </c>
      <c r="CV25" s="104">
        <f t="shared" si="66"/>
        <v>393.30628267429807</v>
      </c>
      <c r="CW25" s="140">
        <f t="shared" si="12"/>
        <v>1056.8572913807595</v>
      </c>
      <c r="CX25" s="104">
        <f t="shared" si="67"/>
        <v>251.21934654750277</v>
      </c>
      <c r="CY25" s="104">
        <f t="shared" si="68"/>
        <v>277.06915456952282</v>
      </c>
      <c r="CZ25" s="104">
        <f t="shared" si="69"/>
        <v>431.23239047994963</v>
      </c>
      <c r="DA25" s="105">
        <f t="shared" si="70"/>
        <v>97.336399783784287</v>
      </c>
      <c r="DB25" s="162">
        <f t="shared" si="30"/>
        <v>2324.0092204670004</v>
      </c>
      <c r="DC25" s="104">
        <f t="shared" si="71"/>
        <v>846.53432483698032</v>
      </c>
      <c r="DD25" s="104">
        <f t="shared" si="72"/>
        <v>270.33677345257098</v>
      </c>
      <c r="DE25" s="104">
        <f t="shared" si="73"/>
        <v>205.4557230608076</v>
      </c>
      <c r="DF25" s="104">
        <f t="shared" si="74"/>
        <v>514.12043068410276</v>
      </c>
      <c r="DG25" s="104">
        <f t="shared" si="32"/>
        <v>898.47341455415381</v>
      </c>
      <c r="DH25" s="104">
        <f t="shared" si="75"/>
        <v>236.62521366485024</v>
      </c>
      <c r="DI25" s="104">
        <f t="shared" si="76"/>
        <v>242.59979206235985</v>
      </c>
      <c r="DJ25" s="104">
        <f t="shared" si="77"/>
        <v>298.90645165607145</v>
      </c>
      <c r="DK25" s="105">
        <f t="shared" si="78"/>
        <v>120.34195717087228</v>
      </c>
      <c r="DL25" s="118">
        <f t="shared" si="79"/>
        <v>2302.018093874352</v>
      </c>
      <c r="DM25" s="136">
        <f t="shared" si="80"/>
        <v>794.43269057106647</v>
      </c>
      <c r="DN25" s="136">
        <f t="shared" si="81"/>
        <v>250.17988973680156</v>
      </c>
      <c r="DO25" s="136">
        <f t="shared" si="82"/>
        <v>233.94340639151548</v>
      </c>
      <c r="DP25" s="136">
        <f t="shared" si="83"/>
        <v>443.74220107123381</v>
      </c>
      <c r="DQ25" s="159">
        <f t="shared" si="84"/>
        <v>1047.6067188867655</v>
      </c>
      <c r="DR25" s="136">
        <f t="shared" si="85"/>
        <v>316.64371055740975</v>
      </c>
      <c r="DS25" s="136">
        <f t="shared" si="86"/>
        <v>286.16610878197525</v>
      </c>
      <c r="DT25" s="136">
        <f t="shared" si="87"/>
        <v>289.06042711481587</v>
      </c>
      <c r="DU25" s="137">
        <f t="shared" si="88"/>
        <v>155.73647243256451</v>
      </c>
      <c r="DV25" s="118">
        <f t="shared" si="89"/>
        <v>2165.9820604372808</v>
      </c>
      <c r="DW25" s="136">
        <f t="shared" si="90"/>
        <v>801.5632134323414</v>
      </c>
      <c r="DX25" s="136">
        <f t="shared" si="91"/>
        <v>252.31057724823233</v>
      </c>
      <c r="DY25" s="136">
        <f t="shared" si="92"/>
        <v>245.84216384400446</v>
      </c>
      <c r="DZ25" s="136">
        <f t="shared" si="93"/>
        <v>388.00977714612003</v>
      </c>
      <c r="EA25" s="119">
        <f t="shared" si="94"/>
        <v>969.94065645459182</v>
      </c>
      <c r="EB25" s="136">
        <f t="shared" si="95"/>
        <v>258.40458546061166</v>
      </c>
      <c r="EC25" s="136">
        <f t="shared" si="96"/>
        <v>280.67112803461316</v>
      </c>
      <c r="ED25" s="136">
        <f t="shared" si="97"/>
        <v>285.81326200726778</v>
      </c>
      <c r="EE25" s="137">
        <f t="shared" si="98"/>
        <v>145.05168095209922</v>
      </c>
    </row>
    <row r="26">
      <c r="A26">
        <v>1988</v>
      </c>
      <c r="B26" s="34">
        <f>[1]A0!C143</f>
        <v>2552.4211720000003</v>
      </c>
      <c r="C26" s="34">
        <f>[1]A0!B143</f>
        <v>797.18811600000004</v>
      </c>
      <c r="D26" s="34">
        <f>[1]A0!$P143</f>
        <v>42163.811574155035</v>
      </c>
      <c r="E26" s="35">
        <f>[1]A25a!B47</f>
        <v>4.3096561393484389E-2</v>
      </c>
      <c r="F26" s="33">
        <f>[1]A25a!I47</f>
        <v>3.9236828760156772E-2</v>
      </c>
      <c r="G26" s="33">
        <f>[1]A25a!C47</f>
        <v>8.9343244822100543E-2</v>
      </c>
      <c r="H26" s="33">
        <f>[1]A25a!D47</f>
        <v>-1.8917500271709575E-2</v>
      </c>
      <c r="I26" s="33">
        <f>[1]A25a!J47</f>
        <v>-0.10578041957045925</v>
      </c>
      <c r="J26" s="33">
        <f>[1]A25a!E47</f>
        <v>2.4351929035238307E-2</v>
      </c>
      <c r="K26" s="33">
        <f>[1]A25a!F47</f>
        <v>7.1217014723239158E-2</v>
      </c>
      <c r="L26" s="33">
        <f>[1]A25a!K47</f>
        <v>0.15404472104584022</v>
      </c>
      <c r="M26" s="33">
        <f>[1]A25a!L47</f>
        <v>-3.3762960239097195E-2</v>
      </c>
      <c r="N26" s="33">
        <f>[1]A25a!F47</f>
        <v>7.1217014723239158E-2</v>
      </c>
      <c r="O26" s="32">
        <f>[1]A0!R144</f>
        <v>3.2984838149702878E-2</v>
      </c>
      <c r="P26" s="36">
        <f t="shared" si="14"/>
        <v>7.7502932645560074E-2</v>
      </c>
      <c r="Q26" s="37">
        <f>[1]A24a!B47</f>
        <v>7.3772523273508903E-2</v>
      </c>
      <c r="R26" s="37">
        <f>[1]A24a!K47</f>
        <v>3.9683848604136297E-2</v>
      </c>
      <c r="S26" s="37">
        <f>[1]A24a!C47</f>
        <v>2.2628969105253145E-2</v>
      </c>
      <c r="T26" s="37">
        <f>[1]A24a!D47</f>
        <v>5.6168012648613569E-2</v>
      </c>
      <c r="U26" s="37">
        <f>[1]A24a!I47</f>
        <v>0.10189426592100594</v>
      </c>
      <c r="V26" s="37">
        <f>[1]A24a!G47</f>
        <v>5.962673857070943E-2</v>
      </c>
      <c r="W26" s="37">
        <f>[1]A24a!H47</f>
        <v>0.16498555670108797</v>
      </c>
      <c r="X26" s="37">
        <f>[1]A24a!M47</f>
        <v>0.17334894495442968</v>
      </c>
      <c r="Y26" s="37">
        <f>[1]A24a!N47</f>
        <v>0.18207152036317845</v>
      </c>
      <c r="Z26" s="38">
        <f>[1]A24a!F47</f>
        <v>0.17739431164929484</v>
      </c>
      <c r="AA26" s="53">
        <f t="shared" si="15"/>
        <v>0.99999999999999978</v>
      </c>
      <c r="AB26" s="54">
        <f>[1]A22!$F47/[1]A22!$C47*[1]A22!$D47</f>
        <v>0.41004611073227665</v>
      </c>
      <c r="AC26" s="54">
        <f>[1]A22!$G47/[1]A22!$C47*[1]A22!$D47</f>
        <v>0.12930041296800607</v>
      </c>
      <c r="AD26" s="54">
        <f>[1]A22!E47</f>
        <v>0.11604687472792989</v>
      </c>
      <c r="AE26" s="54">
        <f>[1]A22!H47</f>
        <v>0.17062826097839562</v>
      </c>
      <c r="AF26" s="54">
        <f t="shared" si="16"/>
        <v>0.40607209004925138</v>
      </c>
      <c r="AG26" s="54">
        <f>[1]A22!M47</f>
        <v>0.11753585313074653</v>
      </c>
      <c r="AH26" s="54">
        <f>[1]A22!P47</f>
        <v>0.10165798765753223</v>
      </c>
      <c r="AI26" s="54">
        <f>[1]A22!Q47</f>
        <v>0.14337778733955744</v>
      </c>
      <c r="AJ26" s="54">
        <f>[1]A22!R47</f>
        <v>4.3500461921415212E-2</v>
      </c>
      <c r="AK26" s="52">
        <f t="shared" si="33"/>
        <v>1988</v>
      </c>
      <c r="AL26" s="109">
        <f>[1]A26!$Y48</f>
        <v>2.2970792512084295E-2</v>
      </c>
      <c r="AM26" s="71">
        <f>[1]A26!$Z48</f>
        <v>0.22090273311490019</v>
      </c>
      <c r="AN26" s="71">
        <f>[1]A26!$R48</f>
        <v>4.0060600792681455E-3</v>
      </c>
      <c r="AO26" s="110">
        <f>[1]A26!T48+[1]A26!$AC48*[1]A26!$AB48*[1]A8!R100/([1]A8!$O100+[1]A8!$Q100+[1]A8!$R100)/[1]A20!$M47</f>
        <v>0.14609500034584352</v>
      </c>
      <c r="AP26" s="110">
        <f>[1]A26!U48+[1]A26!$AC48*[1]A26!$AB48*[1]A8!O100/([1]A8!$O100+[1]A8!$Q100+[1]A8!$R100)/[1]A20!$P47</f>
        <v>4.5487015909781561E-2</v>
      </c>
      <c r="AQ26" s="110">
        <f>[1]A26!$V48</f>
        <v>3.5506564233025145E-2</v>
      </c>
      <c r="AR26" s="111">
        <f>[1]A26!W48+[1]A26!$AC48*[1]A26!$AB48*[1]A8!Q100/([1]A8!$O100+[1]A8!$Q100+[1]A8!$R100)/[1]A20!$R47</f>
        <v>0.27500582284983782</v>
      </c>
      <c r="AS26" s="52">
        <f t="shared" si="34"/>
        <v>1988</v>
      </c>
      <c r="AT26" s="86">
        <f t="shared" si="35"/>
        <v>4.3382494398042626</v>
      </c>
      <c r="AU26" s="118">
        <f t="shared" si="0"/>
        <v>2552.4211719999998</v>
      </c>
      <c r="AV26" s="119">
        <f t="shared" si="1"/>
        <v>1046.6103745293194</v>
      </c>
      <c r="AW26" s="119">
        <f t="shared" si="2"/>
        <v>330.0291116078821</v>
      </c>
      <c r="AX26" s="119">
        <f t="shared" si="3"/>
        <v>296.20050000000003</v>
      </c>
      <c r="AY26" s="119">
        <f t="shared" si="4"/>
        <v>435.51518586279849</v>
      </c>
      <c r="AZ26" s="119">
        <f t="shared" si="5"/>
        <v>1036.4669999999999</v>
      </c>
      <c r="BA26" s="119">
        <f t="shared" si="6"/>
        <v>300.00099999999998</v>
      </c>
      <c r="BB26" s="119">
        <f t="shared" si="7"/>
        <v>259.47399999999999</v>
      </c>
      <c r="BC26" s="119">
        <f t="shared" si="8"/>
        <v>365.96050000000002</v>
      </c>
      <c r="BD26" s="120">
        <f t="shared" si="9"/>
        <v>111.03149999999999</v>
      </c>
      <c r="BE26" s="125">
        <f t="shared" si="36"/>
        <v>0.83470375662177054</v>
      </c>
      <c r="BF26" s="98">
        <f t="shared" si="37"/>
        <v>1.3213950455752859</v>
      </c>
      <c r="BG26" s="98">
        <f t="shared" si="38"/>
        <v>1.3213950455752859</v>
      </c>
      <c r="BH26" s="29">
        <f t="shared" si="17"/>
        <v>0.15675861517404815</v>
      </c>
      <c r="BI26" s="29">
        <f t="shared" si="18"/>
        <v>0.79049677943407648</v>
      </c>
      <c r="BJ26" s="29">
        <f t="shared" si="39"/>
        <v>0.53064542316317587</v>
      </c>
      <c r="BK26" s="29">
        <f t="shared" si="40"/>
        <v>0.3970888698041069</v>
      </c>
      <c r="BL26" s="29">
        <f t="shared" si="41"/>
        <v>0.29252692726960522</v>
      </c>
      <c r="BM26" s="124">
        <f t="shared" si="42"/>
        <v>0.44799221030677983</v>
      </c>
      <c r="BN26" s="74">
        <f t="shared" si="19"/>
        <v>558.03150018790416</v>
      </c>
      <c r="BO26" s="74">
        <f t="shared" si="20"/>
        <v>182.57354230778557</v>
      </c>
      <c r="BP26" s="74">
        <f t="shared" si="21"/>
        <v>57.571170167351127</v>
      </c>
      <c r="BQ26" s="74">
        <f t="shared" si="22"/>
        <v>435.55183693531114</v>
      </c>
      <c r="BR26" s="74">
        <f t="shared" si="23"/>
        <v>126.99560127167925</v>
      </c>
      <c r="BS26" s="74">
        <f t="shared" si="24"/>
        <v>626.44302337639931</v>
      </c>
      <c r="BT26" s="74">
        <f t="shared" si="25"/>
        <v>130.31780616024537</v>
      </c>
      <c r="BU26" s="74">
        <f t="shared" si="26"/>
        <v>150.62311098450792</v>
      </c>
      <c r="BV26" s="74">
        <f t="shared" si="27"/>
        <v>288.37250073189512</v>
      </c>
      <c r="BW26" s="74">
        <f t="shared" si="28"/>
        <v>57.129605499750923</v>
      </c>
      <c r="BX26" s="118">
        <f t="shared" si="43"/>
        <v>3031.3439293535776</v>
      </c>
      <c r="BY26" s="119">
        <f t="shared" si="44"/>
        <v>1204.9752591493957</v>
      </c>
      <c r="BZ26" s="119">
        <f t="shared" si="45"/>
        <v>379.96653192492516</v>
      </c>
      <c r="CA26" s="119">
        <f t="shared" si="46"/>
        <v>663.313191250459</v>
      </c>
      <c r="CB26" s="119">
        <f t="shared" si="47"/>
        <v>563.72333748756819</v>
      </c>
      <c r="CC26" s="119">
        <f t="shared" si="48"/>
        <v>1545.9919920421478</v>
      </c>
      <c r="CD26" s="119">
        <f t="shared" si="49"/>
        <v>418.42486433177999</v>
      </c>
      <c r="CE26" s="119">
        <f t="shared" si="50"/>
        <v>341.03673374198547</v>
      </c>
      <c r="CF26" s="119">
        <f t="shared" si="51"/>
        <v>630.81589283033816</v>
      </c>
      <c r="CG26" s="120">
        <f t="shared" si="52"/>
        <v>155.71450113804423</v>
      </c>
      <c r="CH26" s="128">
        <f t="shared" si="53"/>
        <v>2728.8856834094627</v>
      </c>
      <c r="CI26" s="129">
        <f t="shared" si="54"/>
        <v>1006.5780202242767</v>
      </c>
      <c r="CJ26" s="129">
        <f t="shared" si="55"/>
        <v>317.4056533961222</v>
      </c>
      <c r="CK26" s="129">
        <f t="shared" si="56"/>
        <v>462.36853966016213</v>
      </c>
      <c r="CL26" s="129">
        <f t="shared" si="57"/>
        <v>467.58192395051373</v>
      </c>
      <c r="CM26" s="131">
        <f t="shared" si="58"/>
        <v>1399.6886254987123</v>
      </c>
      <c r="CN26" s="129">
        <f t="shared" si="59"/>
        <v>415.17142836647895</v>
      </c>
      <c r="CO26" s="129">
        <f t="shared" si="60"/>
        <v>303.56626933215273</v>
      </c>
      <c r="CP26" s="129">
        <f t="shared" si="61"/>
        <v>535.62244375138391</v>
      </c>
      <c r="CQ26" s="130">
        <f t="shared" si="62"/>
        <v>145.32848404869679</v>
      </c>
      <c r="CR26" s="128">
        <f t="shared" si="29"/>
        <v>2413.6164515005025</v>
      </c>
      <c r="CS26" s="104">
        <f t="shared" si="63"/>
        <v>966.3249070068814</v>
      </c>
      <c r="CT26" s="104">
        <f t="shared" si="64"/>
        <v>304.71258296811033</v>
      </c>
      <c r="CU26" s="104">
        <f t="shared" si="65"/>
        <v>367.54703147913818</v>
      </c>
      <c r="CV26" s="104">
        <f t="shared" si="66"/>
        <v>399.93535703764246</v>
      </c>
      <c r="CW26" s="140">
        <f t="shared" si="12"/>
        <v>1110.1906359670065</v>
      </c>
      <c r="CX26" s="104">
        <f t="shared" si="67"/>
        <v>284.50745243621623</v>
      </c>
      <c r="CY26" s="104">
        <f t="shared" si="68"/>
        <v>279.55482104031699</v>
      </c>
      <c r="CZ26" s="104">
        <f t="shared" si="69"/>
        <v>433.53320089515626</v>
      </c>
      <c r="DA26" s="105">
        <f t="shared" si="70"/>
        <v>112.59516159531708</v>
      </c>
      <c r="DB26" s="162">
        <f t="shared" si="30"/>
        <v>2478.8622999985264</v>
      </c>
      <c r="DC26" s="104">
        <f t="shared" si="71"/>
        <v>916.78098439436724</v>
      </c>
      <c r="DD26" s="104">
        <f t="shared" si="72"/>
        <v>292.49632201735886</v>
      </c>
      <c r="DE26" s="104">
        <f t="shared" si="73"/>
        <v>223.6831768191411</v>
      </c>
      <c r="DF26" s="104">
        <f t="shared" si="74"/>
        <v>530.78421128470563</v>
      </c>
      <c r="DG26" s="104">
        <f t="shared" si="32"/>
        <v>962.48395912123567</v>
      </c>
      <c r="DH26" s="104">
        <f t="shared" si="75"/>
        <v>255.38372934001785</v>
      </c>
      <c r="DI26" s="104">
        <f t="shared" si="76"/>
        <v>255.3145133759102</v>
      </c>
      <c r="DJ26" s="104">
        <f t="shared" si="77"/>
        <v>317.06891809409035</v>
      </c>
      <c r="DK26" s="105">
        <f t="shared" si="78"/>
        <v>134.71679831121733</v>
      </c>
      <c r="DL26" s="118">
        <f t="shared" si="79"/>
        <v>2458.9078112628863</v>
      </c>
      <c r="DM26" s="136">
        <f t="shared" si="80"/>
        <v>857.14705862924473</v>
      </c>
      <c r="DN26" s="136">
        <f t="shared" si="81"/>
        <v>269.45615469445352</v>
      </c>
      <c r="DO26" s="136">
        <f t="shared" si="82"/>
        <v>256.65108104570481</v>
      </c>
      <c r="DP26" s="136">
        <f t="shared" si="83"/>
        <v>454.17480173647419</v>
      </c>
      <c r="DQ26" s="159">
        <f t="shared" si="84"/>
        <v>1134.7808772484188</v>
      </c>
      <c r="DR26" s="136">
        <f t="shared" si="85"/>
        <v>347.65207618085498</v>
      </c>
      <c r="DS26" s="136">
        <f t="shared" si="86"/>
        <v>304.10429761452889</v>
      </c>
      <c r="DT26" s="136">
        <f t="shared" si="87"/>
        <v>306.02107505747733</v>
      </c>
      <c r="DU26" s="137">
        <f t="shared" si="88"/>
        <v>177.00342839555765</v>
      </c>
      <c r="DV26" s="118">
        <f t="shared" si="89"/>
        <v>2305.5147549215908</v>
      </c>
      <c r="DW26" s="136">
        <f t="shared" si="90"/>
        <v>865.29518029149403</v>
      </c>
      <c r="DX26" s="136">
        <f t="shared" si="91"/>
        <v>271.88660943461753</v>
      </c>
      <c r="DY26" s="136">
        <f t="shared" si="92"/>
        <v>270.49300856027241</v>
      </c>
      <c r="DZ26" s="136">
        <f t="shared" si="93"/>
        <v>394.00910832563142</v>
      </c>
      <c r="EA26" s="119">
        <f t="shared" si="94"/>
        <v>1044.8168654301203</v>
      </c>
      <c r="EB26" s="136">
        <f t="shared" si="95"/>
        <v>280.33788086939052</v>
      </c>
      <c r="EC26" s="136">
        <f t="shared" si="96"/>
        <v>297.92488376751174</v>
      </c>
      <c r="ED26" s="136">
        <f t="shared" si="97"/>
        <v>302.38237188341026</v>
      </c>
      <c r="EE26" s="137">
        <f t="shared" si="98"/>
        <v>164.17172890980771</v>
      </c>
    </row>
    <row r="27">
      <c r="A27">
        <v>1989</v>
      </c>
      <c r="B27" s="34">
        <f>[1]A0!C144</f>
        <v>2822.5367379999998</v>
      </c>
      <c r="C27" s="34">
        <f>[1]A0!B144</f>
        <v>857.11260300000004</v>
      </c>
      <c r="D27" s="34">
        <f>[1]A0!$P144</f>
        <v>42568.059056232785</v>
      </c>
      <c r="E27" s="35">
        <f>[1]A25a!B48</f>
        <v>9.5730125207240668E-3</v>
      </c>
      <c r="F27" s="33">
        <f>[1]A25a!I48</f>
        <v>3.4200441286660999E-2</v>
      </c>
      <c r="G27" s="33">
        <f>[1]A25a!C48</f>
        <v>7.4680005668449567E-2</v>
      </c>
      <c r="H27" s="33">
        <f>[1]A25a!D48</f>
        <v>8.0702296600929646E-3</v>
      </c>
      <c r="I27" s="33">
        <f>[1]A25a!J48</f>
        <v>-8.3957741679259734E-2</v>
      </c>
      <c r="J27" s="33">
        <f>[1]A25a!E48</f>
        <v>-4.7458873699301241E-2</v>
      </c>
      <c r="K27" s="33">
        <f>[1]A25a!F48</f>
        <v>-6.3156393667826105E-2</v>
      </c>
      <c r="L27" s="33">
        <f>[1]A25a!K48</f>
        <v>-7.1891064133325133E-2</v>
      </c>
      <c r="M27" s="33">
        <f>[1]A25a!L48</f>
        <v>-4.9171474395299786E-2</v>
      </c>
      <c r="N27" s="33">
        <f>[1]A25a!F48</f>
        <v>-6.3156393667826105E-2</v>
      </c>
      <c r="O27" s="32">
        <f>[1]A0!R145</f>
        <v>2.6704323373958561E-2</v>
      </c>
      <c r="P27" s="36">
        <f t="shared" si="14"/>
        <v>3.6532976716699084E-2</v>
      </c>
      <c r="Q27" s="37">
        <f>[1]A24a!B48</f>
        <v>7.5595332412038363E-2</v>
      </c>
      <c r="R27" s="37">
        <f>[1]A24a!K48</f>
        <v>3.8194435463719256E-2</v>
      </c>
      <c r="S27" s="37">
        <f>[1]A24a!C48</f>
        <v>2.0071575128734569E-2</v>
      </c>
      <c r="T27" s="37">
        <f>[1]A24a!D48</f>
        <v>6.218894970722031E-2</v>
      </c>
      <c r="U27" s="37">
        <f>[1]A24a!I48</f>
        <v>0.10209042979361554</v>
      </c>
      <c r="V27" s="37">
        <f>[1]A24a!G48</f>
        <v>6.3061294095689835E-2</v>
      </c>
      <c r="W27" s="37">
        <f>[1]A24a!H48</f>
        <v>0.15734332977747367</v>
      </c>
      <c r="X27" s="37">
        <f>[1]A24a!M48</f>
        <v>0.15583145472658033</v>
      </c>
      <c r="Y27" s="37">
        <f>[1]A24a!N48</f>
        <v>0.19362967568561854</v>
      </c>
      <c r="Z27" s="38">
        <f>[1]A24a!F48</f>
        <v>0.17086771598795836</v>
      </c>
      <c r="AA27" s="53">
        <f t="shared" si="15"/>
        <v>1.0000000000000002</v>
      </c>
      <c r="AB27" s="54">
        <f>[1]A22!$F48/[1]A22!$C48*[1]A22!$D48</f>
        <v>0.40778600733321041</v>
      </c>
      <c r="AC27" s="54">
        <f>[1]A22!$G48/[1]A22!$C48*[1]A22!$D48</f>
        <v>0.12782849692619541</v>
      </c>
      <c r="AD27" s="54">
        <f>[1]A22!E48</f>
        <v>0.11834921243104828</v>
      </c>
      <c r="AE27" s="54">
        <f>[1]A22!H48</f>
        <v>0.15699994843509801</v>
      </c>
      <c r="AF27" s="54">
        <f t="shared" si="16"/>
        <v>0.42573475973654457</v>
      </c>
      <c r="AG27" s="54">
        <f>[1]A22!M48</f>
        <v>0.14521795039253801</v>
      </c>
      <c r="AH27" s="54">
        <f>[1]A22!P48</f>
        <v>9.5929132242883866E-2</v>
      </c>
      <c r="AI27" s="54">
        <f>[1]A22!Q48</f>
        <v>0.13567157332072255</v>
      </c>
      <c r="AJ27" s="54">
        <f>[1]A22!R48</f>
        <v>4.8916103780400115E-2</v>
      </c>
      <c r="AK27" s="52">
        <f t="shared" si="33"/>
        <v>1989</v>
      </c>
      <c r="AL27" s="109">
        <f>[1]A26!$Y49</f>
        <v>2.19082773422777E-2</v>
      </c>
      <c r="AM27" s="71">
        <f>[1]A26!$Z49</f>
        <v>0.18012543220224819</v>
      </c>
      <c r="AN27" s="71">
        <f>[1]A26!$R49</f>
        <v>3.5333227297056498E-3</v>
      </c>
      <c r="AO27" s="110">
        <f>[1]A26!T49+[1]A26!$AC49*[1]A26!$AB49*[1]A8!R101/([1]A8!$O101+[1]A8!$Q101+[1]A8!$R101)/[1]A20!$M48</f>
        <v>0.11349213488534057</v>
      </c>
      <c r="AP27" s="110">
        <f>[1]A26!U49+[1]A26!$AC49*[1]A26!$AB49*[1]A8!O101/([1]A8!$O101+[1]A8!$Q101+[1]A8!$R101)/[1]A20!$P48</f>
        <v>5.2794243918286535E-2</v>
      </c>
      <c r="AQ27" s="110">
        <f>[1]A26!$V49</f>
        <v>1.5882466613394337E-2</v>
      </c>
      <c r="AR27" s="111">
        <f>[1]A26!W49+[1]A26!$AC49*[1]A26!$AB49*[1]A8!Q101/([1]A8!$O101+[1]A8!$Q101+[1]A8!$R101)/[1]A20!$R48</f>
        <v>0.2416115406348473</v>
      </c>
      <c r="AS27" s="52">
        <f t="shared" si="34"/>
        <v>1989</v>
      </c>
      <c r="AT27" s="86">
        <f t="shared" si="35"/>
        <v>4.4813458954292456</v>
      </c>
      <c r="AU27" s="118">
        <f t="shared" si="0"/>
        <v>2822.5367380000002</v>
      </c>
      <c r="AV27" s="119">
        <f t="shared" si="1"/>
        <v>1150.9909869403236</v>
      </c>
      <c r="AW27" s="119">
        <f t="shared" si="2"/>
        <v>360.8006287375066</v>
      </c>
      <c r="AX27" s="119">
        <f t="shared" si="3"/>
        <v>334.04500000000002</v>
      </c>
      <c r="AY27" s="119">
        <f t="shared" si="4"/>
        <v>443.13812232216969</v>
      </c>
      <c r="AZ27" s="119">
        <f t="shared" si="5"/>
        <v>1201.652</v>
      </c>
      <c r="BA27" s="119">
        <f t="shared" si="6"/>
        <v>409.88300000000004</v>
      </c>
      <c r="BB27" s="119">
        <f t="shared" si="7"/>
        <v>270.76350000000002</v>
      </c>
      <c r="BC27" s="119">
        <f t="shared" si="8"/>
        <v>382.93800000000005</v>
      </c>
      <c r="BD27" s="120">
        <f t="shared" si="9"/>
        <v>138.0675</v>
      </c>
      <c r="BE27" s="125">
        <f t="shared" si="36"/>
        <v>0.87067661831439269</v>
      </c>
      <c r="BF27" s="98">
        <f t="shared" si="37"/>
        <v>1.3732423967030429</v>
      </c>
      <c r="BG27" s="98">
        <f t="shared" si="38"/>
        <v>1.3732423967030429</v>
      </c>
      <c r="BH27" s="29">
        <f t="shared" si="17"/>
        <v>0.14017662308965317</v>
      </c>
      <c r="BI27" s="29">
        <f t="shared" si="18"/>
        <v>0.77554255639434677</v>
      </c>
      <c r="BJ27" s="29">
        <f t="shared" si="39"/>
        <v>0.6123885493485991</v>
      </c>
      <c r="BK27" s="29">
        <f t="shared" si="40"/>
        <v>0.38368197408152283</v>
      </c>
      <c r="BL27" s="29">
        <f t="shared" si="41"/>
        <v>0.29965052224337096</v>
      </c>
      <c r="BM27" s="124">
        <f t="shared" si="42"/>
        <v>0.47989687814409421</v>
      </c>
      <c r="BN27" s="74">
        <f t="shared" si="19"/>
        <v>497.60078893496529</v>
      </c>
      <c r="BO27" s="74">
        <f t="shared" si="20"/>
        <v>187.03214437830169</v>
      </c>
      <c r="BP27" s="74">
        <f t="shared" si="21"/>
        <v>58.628882459975443</v>
      </c>
      <c r="BQ27" s="74">
        <f t="shared" si="22"/>
        <v>531.76642812753676</v>
      </c>
      <c r="BR27" s="74">
        <f t="shared" si="23"/>
        <v>127.50435328017639</v>
      </c>
      <c r="BS27" s="74">
        <f t="shared" si="24"/>
        <v>656.20183694404852</v>
      </c>
      <c r="BT27" s="74">
        <f t="shared" si="25"/>
        <v>149.35658609629598</v>
      </c>
      <c r="BU27" s="74">
        <f t="shared" si="26"/>
        <v>157.47450683024098</v>
      </c>
      <c r="BV27" s="74">
        <f t="shared" si="27"/>
        <v>285.17073783660527</v>
      </c>
      <c r="BW27" s="74">
        <f t="shared" si="28"/>
        <v>64.200006180906399</v>
      </c>
      <c r="BX27" s="118">
        <f t="shared" si="43"/>
        <v>3149.3240305876902</v>
      </c>
      <c r="BY27" s="119">
        <f t="shared" si="44"/>
        <v>1305.1912158066928</v>
      </c>
      <c r="BZ27" s="119">
        <f t="shared" si="45"/>
        <v>409.13770535906144</v>
      </c>
      <c r="CA27" s="119">
        <f t="shared" si="46"/>
        <v>789.28910202117675</v>
      </c>
      <c r="CB27" s="119">
        <f t="shared" si="47"/>
        <v>585.39604716717804</v>
      </c>
      <c r="CC27" s="119">
        <f t="shared" si="48"/>
        <v>1638.8881642759347</v>
      </c>
      <c r="CD27" s="119">
        <f t="shared" si="49"/>
        <v>487.15918337255323</v>
      </c>
      <c r="CE27" s="119">
        <f t="shared" si="50"/>
        <v>355.24222850960956</v>
      </c>
      <c r="CF27" s="119">
        <f t="shared" si="51"/>
        <v>620.33655025898008</v>
      </c>
      <c r="CG27" s="120">
        <f t="shared" si="52"/>
        <v>176.1502021347919</v>
      </c>
      <c r="CH27" s="128">
        <f t="shared" si="53"/>
        <v>2842.171651515253</v>
      </c>
      <c r="CI27" s="129">
        <f t="shared" si="54"/>
        <v>1079.4508220501245</v>
      </c>
      <c r="CJ27" s="129">
        <f t="shared" si="55"/>
        <v>338.37496531768778</v>
      </c>
      <c r="CK27" s="129">
        <f t="shared" si="56"/>
        <v>539.26037131786325</v>
      </c>
      <c r="CL27" s="129">
        <f t="shared" si="57"/>
        <v>480.54040761840429</v>
      </c>
      <c r="CM27" s="131">
        <f t="shared" si="58"/>
        <v>1483.0658278468995</v>
      </c>
      <c r="CN27" s="129">
        <f t="shared" si="59"/>
        <v>483.16173625202526</v>
      </c>
      <c r="CO27" s="129">
        <f t="shared" si="60"/>
        <v>314.17291125387601</v>
      </c>
      <c r="CP27" s="129">
        <f t="shared" si="61"/>
        <v>521.95928750782207</v>
      </c>
      <c r="CQ27" s="130">
        <f t="shared" si="62"/>
        <v>163.77189283317597</v>
      </c>
      <c r="CR27" s="128">
        <f t="shared" si="29"/>
        <v>2497.1311124001004</v>
      </c>
      <c r="CS27" s="104">
        <f t="shared" si="63"/>
        <v>1033.9366035423575</v>
      </c>
      <c r="CT27" s="104">
        <f t="shared" si="64"/>
        <v>324.10764364408209</v>
      </c>
      <c r="CU27" s="104">
        <f t="shared" si="65"/>
        <v>423.23895147187329</v>
      </c>
      <c r="CV27" s="104">
        <f t="shared" si="66"/>
        <v>407.46617235942887</v>
      </c>
      <c r="CW27" s="140">
        <f t="shared" si="12"/>
        <v>1154.8596443261049</v>
      </c>
      <c r="CX27" s="104">
        <f t="shared" si="67"/>
        <v>324.22028023422678</v>
      </c>
      <c r="CY27" s="104">
        <f t="shared" si="68"/>
        <v>288.00104848646652</v>
      </c>
      <c r="CZ27" s="104">
        <f t="shared" si="69"/>
        <v>417.54011148722924</v>
      </c>
      <c r="DA27" s="105">
        <f t="shared" si="70"/>
        <v>125.09820411818225</v>
      </c>
      <c r="DB27" s="162">
        <f t="shared" si="30"/>
        <v>2647.5084693955159</v>
      </c>
      <c r="DC27" s="104">
        <f t="shared" si="71"/>
        <v>993.70144042064533</v>
      </c>
      <c r="DD27" s="104">
        <f t="shared" si="72"/>
        <v>316.7415160550957</v>
      </c>
      <c r="DE27" s="104">
        <f t="shared" si="73"/>
        <v>243.73488860728591</v>
      </c>
      <c r="DF27" s="104">
        <f t="shared" si="74"/>
        <v>548.45427666410808</v>
      </c>
      <c r="DG27" s="104">
        <f t="shared" si="32"/>
        <v>1032.3461248629528</v>
      </c>
      <c r="DH27" s="104">
        <f t="shared" si="75"/>
        <v>275.86380898413194</v>
      </c>
      <c r="DI27" s="104">
        <f t="shared" si="76"/>
        <v>268.92419670431252</v>
      </c>
      <c r="DJ27" s="104">
        <f t="shared" si="77"/>
        <v>336.62111229132057</v>
      </c>
      <c r="DK27" s="105">
        <f t="shared" si="78"/>
        <v>150.93700688318796</v>
      </c>
      <c r="DL27" s="118">
        <f t="shared" si="79"/>
        <v>2630.5710344087133</v>
      </c>
      <c r="DM27" s="136">
        <f t="shared" si="80"/>
        <v>925.59898503884472</v>
      </c>
      <c r="DN27" s="136">
        <f t="shared" si="81"/>
        <v>290.46453734958612</v>
      </c>
      <c r="DO27" s="136">
        <f t="shared" si="82"/>
        <v>281.80239826041128</v>
      </c>
      <c r="DP27" s="136">
        <f t="shared" si="83"/>
        <v>465.24812933095228</v>
      </c>
      <c r="DQ27" s="159">
        <f t="shared" si="84"/>
        <v>1231.0617809497417</v>
      </c>
      <c r="DR27" s="136">
        <f t="shared" si="85"/>
        <v>382.02174747798966</v>
      </c>
      <c r="DS27" s="136">
        <f t="shared" si="86"/>
        <v>323.44185231278192</v>
      </c>
      <c r="DT27" s="136">
        <f t="shared" si="87"/>
        <v>324.25249853673876</v>
      </c>
      <c r="DU27" s="137">
        <f t="shared" si="88"/>
        <v>201.34568262223127</v>
      </c>
      <c r="DV27" s="118">
        <f t="shared" si="89"/>
        <v>2457.7468207388492</v>
      </c>
      <c r="DW27" s="136">
        <f t="shared" si="90"/>
        <v>934.88908642722618</v>
      </c>
      <c r="DX27" s="136">
        <f t="shared" si="91"/>
        <v>293.23072816627922</v>
      </c>
      <c r="DY27" s="136">
        <f t="shared" si="92"/>
        <v>297.86880095413625</v>
      </c>
      <c r="DZ27" s="136">
        <f t="shared" si="93"/>
        <v>400.44156703192215</v>
      </c>
      <c r="EA27" s="119">
        <f t="shared" si="94"/>
        <v>1127.0542400675577</v>
      </c>
      <c r="EB27" s="136">
        <f t="shared" si="95"/>
        <v>304.39159366326237</v>
      </c>
      <c r="EC27" s="136">
        <f t="shared" si="96"/>
        <v>316.50830879391674</v>
      </c>
      <c r="ED27" s="136">
        <f t="shared" si="97"/>
        <v>320.18417283835697</v>
      </c>
      <c r="EE27" s="137">
        <f t="shared" si="98"/>
        <v>185.97016477202152</v>
      </c>
    </row>
    <row r="28">
      <c r="A28">
        <v>1990</v>
      </c>
      <c r="B28" s="34">
        <f>[1]A0!C145</f>
        <v>3003.1544464999997</v>
      </c>
      <c r="C28" s="34">
        <f>[1]A0!B145</f>
        <v>903.58549099999993</v>
      </c>
      <c r="D28" s="34">
        <f>[1]A0!$P145</f>
        <v>42990.948743616711</v>
      </c>
      <c r="E28" s="35">
        <f>[1]A25a!B49</f>
        <v>-2.505099116023779E-2</v>
      </c>
      <c r="F28" s="33">
        <f>[1]A25a!I49</f>
        <v>2.5114339218703652E-3</v>
      </c>
      <c r="G28" s="33">
        <f>[1]A25a!C49</f>
        <v>2.4408540278833435E-2</v>
      </c>
      <c r="H28" s="33">
        <f>[1]A25a!D49</f>
        <v>-2.2857409193336231E-2</v>
      </c>
      <c r="I28" s="33">
        <f>[1]A25a!J49</f>
        <v>-6.2361754098094191E-2</v>
      </c>
      <c r="J28" s="33">
        <f>[1]A25a!E49</f>
        <v>-7.0833422606199514E-2</v>
      </c>
      <c r="K28" s="33">
        <f>[1]A25a!F49</f>
        <v>-9.4277550928156151E-2</v>
      </c>
      <c r="L28" s="33">
        <f>[1]A25a!K49</f>
        <v>-0.13504523708376293</v>
      </c>
      <c r="M28" s="33">
        <f>[1]A25a!L49</f>
        <v>-2.732262137231134E-2</v>
      </c>
      <c r="N28" s="33">
        <f>[1]A25a!F49</f>
        <v>-9.4277550928156151E-2</v>
      </c>
      <c r="O28" s="32">
        <f>[1]A0!R146</f>
        <v>2.5695634084247798E-2</v>
      </c>
      <c r="P28" s="36">
        <f t="shared" si="14"/>
        <v>9.4182170884415939E-7</v>
      </c>
      <c r="Q28" s="37">
        <f>[1]A24a!B49</f>
        <v>7.3557588442136751E-2</v>
      </c>
      <c r="R28" s="37">
        <f>[1]A24a!K49</f>
        <v>3.7227533693405666E-2</v>
      </c>
      <c r="S28" s="37">
        <f>[1]A24a!C49</f>
        <v>1.8641067386876348E-2</v>
      </c>
      <c r="T28" s="37">
        <f>[1]A24a!D49</f>
        <v>6.2547122089217672E-2</v>
      </c>
      <c r="U28" s="37">
        <f>[1]A24a!I49</f>
        <v>0.10087607610352195</v>
      </c>
      <c r="V28" s="37">
        <f>[1]A24a!G49</f>
        <v>6.1240343982554755E-2</v>
      </c>
      <c r="W28" s="37">
        <f>[1]A24a!H49</f>
        <v>0.14424036470872109</v>
      </c>
      <c r="X28" s="37">
        <f>[1]A24a!M49</f>
        <v>0.1581441453911534</v>
      </c>
      <c r="Y28" s="37">
        <f>[1]A24a!N49</f>
        <v>0.18502946925930672</v>
      </c>
      <c r="Z28" s="38">
        <f>[1]A24a!F49</f>
        <v>0.16863465094039681</v>
      </c>
      <c r="AA28" s="53">
        <f t="shared" si="15"/>
        <v>1.0000000000000002</v>
      </c>
      <c r="AB28" s="54">
        <f>[1]A22!$F49/[1]A22!$C49*[1]A22!$D49</f>
        <v>0.41563680930745817</v>
      </c>
      <c r="AC28" s="54">
        <f>[1]A22!$G49/[1]A22!$C49*[1]A22!$D49</f>
        <v>0.13059412448802926</v>
      </c>
      <c r="AD28" s="54">
        <f>[1]A22!E49</f>
        <v>0.12345718696955468</v>
      </c>
      <c r="AE28" s="54">
        <f>[1]A22!H49</f>
        <v>0.15326021257169972</v>
      </c>
      <c r="AF28" s="54">
        <f t="shared" si="16"/>
        <v>0.4239660406023677</v>
      </c>
      <c r="AG28" s="54">
        <f>[1]A22!M49</f>
        <v>0.14481506287725321</v>
      </c>
      <c r="AH28" s="54">
        <f>[1]A22!P49</f>
        <v>9.2662400471716797E-2</v>
      </c>
      <c r="AI28" s="54">
        <f>[1]A22!Q49</f>
        <v>0.130788644739121</v>
      </c>
      <c r="AJ28" s="54">
        <f>[1]A22!R49</f>
        <v>5.5699932514276705E-2</v>
      </c>
      <c r="AK28" s="52">
        <f t="shared" si="33"/>
        <v>1990</v>
      </c>
      <c r="AL28" s="109">
        <f>[1]A26!$Y50</f>
        <v>1.890179240557761E-2</v>
      </c>
      <c r="AM28" s="71">
        <f>[1]A26!$Z50</f>
        <v>0.13764797268321102</v>
      </c>
      <c r="AN28" s="71">
        <f>[1]A26!$R50</f>
        <v>-2.416004261299909E-4</v>
      </c>
      <c r="AO28" s="110">
        <f>[1]A26!T50+[1]A26!$AC50*[1]A26!$AB50*[1]A8!R102/([1]A8!$O102+[1]A8!$Q102+[1]A8!$R102)/[1]A20!$M49</f>
        <v>0.11642497028681242</v>
      </c>
      <c r="AP28" s="110">
        <f>[1]A26!U50+[1]A26!$AC50*[1]A26!$AB50*[1]A8!O102/([1]A8!$O102+[1]A8!$Q102+[1]A8!$R102)/[1]A20!$P49</f>
        <v>6.2363735928182833E-2</v>
      </c>
      <c r="AQ28" s="110">
        <f>[1]A26!$V50</f>
        <v>-4.4083370143732379E-3</v>
      </c>
      <c r="AR28" s="111">
        <f>[1]A26!W50+[1]A26!$AC50*[1]A26!$AB50*[1]A8!Q102/([1]A8!$O102+[1]A8!$Q102+[1]A8!$R102)/[1]A20!$R49</f>
        <v>0.19458105517226926</v>
      </c>
      <c r="AS28" s="52">
        <f t="shared" si="34"/>
        <v>1990</v>
      </c>
      <c r="AT28" s="86">
        <f t="shared" si="35"/>
        <v>4.6010172053713498</v>
      </c>
      <c r="AU28" s="118">
        <f t="shared" si="0"/>
        <v>3003.1544465000002</v>
      </c>
      <c r="AV28" s="119">
        <f t="shared" si="1"/>
        <v>1248.2215320007654</v>
      </c>
      <c r="AW28" s="119">
        <f t="shared" si="2"/>
        <v>392.19432564299956</v>
      </c>
      <c r="AX28" s="119">
        <f t="shared" si="3"/>
        <v>370.76099999999997</v>
      </c>
      <c r="AY28" s="119">
        <f t="shared" si="4"/>
        <v>460.26408885623516</v>
      </c>
      <c r="AZ28" s="119">
        <f t="shared" si="5"/>
        <v>1273.2355</v>
      </c>
      <c r="BA28" s="119">
        <f t="shared" si="6"/>
        <v>434.90200000000004</v>
      </c>
      <c r="BB28" s="119">
        <f t="shared" si="7"/>
        <v>278.27949999999998</v>
      </c>
      <c r="BC28" s="119">
        <f t="shared" si="8"/>
        <v>392.77850000000001</v>
      </c>
      <c r="BD28" s="120">
        <f t="shared" si="9"/>
        <v>167.27549999999999</v>
      </c>
      <c r="BE28" s="125">
        <f t="shared" si="36"/>
        <v>0.87901161648301807</v>
      </c>
      <c r="BF28" s="98">
        <f t="shared" si="37"/>
        <v>1.4202078926638391</v>
      </c>
      <c r="BG28" s="98">
        <f t="shared" si="38"/>
        <v>1.4202078926638391</v>
      </c>
      <c r="BH28" s="29">
        <f t="shared" si="17"/>
        <v>0.12840771037882112</v>
      </c>
      <c r="BI28" s="29">
        <f t="shared" si="18"/>
        <v>0.78180136293562474</v>
      </c>
      <c r="BJ28" s="29">
        <f t="shared" si="39"/>
        <v>0.56836328487286503</v>
      </c>
      <c r="BK28" s="29">
        <f t="shared" si="40"/>
        <v>0.36481576571703517</v>
      </c>
      <c r="BL28" s="29">
        <f t="shared" si="41"/>
        <v>0.28542944595429315</v>
      </c>
      <c r="BM28" s="124">
        <f t="shared" si="42"/>
        <v>0.44958832198806503</v>
      </c>
      <c r="BN28" s="74">
        <f t="shared" si="19"/>
        <v>463.4932953453249</v>
      </c>
      <c r="BO28" s="74">
        <f t="shared" si="20"/>
        <v>191.02310092018959</v>
      </c>
      <c r="BP28" s="74">
        <f t="shared" si="21"/>
        <v>60.01993582624921</v>
      </c>
      <c r="BQ28" s="74">
        <f t="shared" si="22"/>
        <v>627.55108582465505</v>
      </c>
      <c r="BR28" s="74">
        <f t="shared" si="23"/>
        <v>127.95486730975765</v>
      </c>
      <c r="BS28" s="74">
        <f t="shared" si="24"/>
        <v>712.04647711378345</v>
      </c>
      <c r="BT28" s="74">
        <f t="shared" si="25"/>
        <v>166.30738391155083</v>
      </c>
      <c r="BU28" s="74">
        <f t="shared" si="26"/>
        <v>165.78825435474857</v>
      </c>
      <c r="BV28" s="74">
        <f t="shared" si="27"/>
        <v>299.08530509654958</v>
      </c>
      <c r="BW28" s="74">
        <f t="shared" si="28"/>
        <v>80.865533750934574</v>
      </c>
      <c r="BX28" s="118">
        <f t="shared" si="43"/>
        <v>3325.8108397181409</v>
      </c>
      <c r="BY28" s="119">
        <f t="shared" si="44"/>
        <v>1400.9183515921923</v>
      </c>
      <c r="BZ28" s="119">
        <f t="shared" si="45"/>
        <v>440.17204806819939</v>
      </c>
      <c r="CA28" s="119">
        <f t="shared" si="46"/>
        <v>902.30242812505048</v>
      </c>
      <c r="CB28" s="119">
        <f t="shared" si="47"/>
        <v>603.92146262357187</v>
      </c>
      <c r="CC28" s="119">
        <f t="shared" si="48"/>
        <v>1783.1014055592279</v>
      </c>
      <c r="CD28" s="119">
        <f t="shared" si="49"/>
        <v>547.6994225477232</v>
      </c>
      <c r="CE28" s="119">
        <f t="shared" si="50"/>
        <v>370.36020284732285</v>
      </c>
      <c r="CF28" s="119">
        <f t="shared" si="51"/>
        <v>643.04676659281847</v>
      </c>
      <c r="CG28" s="120">
        <f t="shared" si="52"/>
        <v>221.99501357136339</v>
      </c>
      <c r="CH28" s="128">
        <f t="shared" si="53"/>
        <v>3004.087682952907</v>
      </c>
      <c r="CI28" s="129">
        <f t="shared" si="54"/>
        <v>1147.0991286820413</v>
      </c>
      <c r="CJ28" s="129">
        <f t="shared" si="55"/>
        <v>360.42141373575481</v>
      </c>
      <c r="CK28" s="129">
        <f t="shared" si="56"/>
        <v>604.23695622534285</v>
      </c>
      <c r="CL28" s="129">
        <f t="shared" si="57"/>
        <v>490.62425967698385</v>
      </c>
      <c r="CM28" s="131">
        <f t="shared" si="58"/>
        <v>1610.1798370834699</v>
      </c>
      <c r="CN28" s="129">
        <f t="shared" si="59"/>
        <v>542.96969116095454</v>
      </c>
      <c r="CO28" s="129">
        <f t="shared" si="60"/>
        <v>325.43200451932529</v>
      </c>
      <c r="CP28" s="129">
        <f t="shared" si="61"/>
        <v>536.17299543385286</v>
      </c>
      <c r="CQ28" s="130">
        <f t="shared" si="62"/>
        <v>205.60514596933712</v>
      </c>
      <c r="CR28" s="128">
        <f t="shared" si="29"/>
        <v>2617.3659228329198</v>
      </c>
      <c r="CS28" s="104">
        <f t="shared" si="63"/>
        <v>1096.2442221580914</v>
      </c>
      <c r="CT28" s="104">
        <f t="shared" si="64"/>
        <v>344.44267497947919</v>
      </c>
      <c r="CU28" s="104">
        <f t="shared" si="65"/>
        <v>468.22746808118035</v>
      </c>
      <c r="CV28" s="104">
        <f t="shared" si="66"/>
        <v>412.42048284851307</v>
      </c>
      <c r="CW28" s="140">
        <f t="shared" si="12"/>
        <v>1232.4860109280166</v>
      </c>
      <c r="CX28" s="104">
        <f t="shared" si="67"/>
        <v>356.78343812442222</v>
      </c>
      <c r="CY28" s="104">
        <f t="shared" si="68"/>
        <v>296.95965727292077</v>
      </c>
      <c r="CZ28" s="104">
        <f t="shared" si="69"/>
        <v>423.90104533051471</v>
      </c>
      <c r="DA28" s="105">
        <f t="shared" si="70"/>
        <v>154.84187020015875</v>
      </c>
      <c r="DB28" s="162">
        <f t="shared" si="30"/>
        <v>2811.7355643372803</v>
      </c>
      <c r="DC28" s="104">
        <f t="shared" si="71"/>
        <v>1070.5271490830053</v>
      </c>
      <c r="DD28" s="104">
        <f t="shared" si="72"/>
        <v>340.91100144802891</v>
      </c>
      <c r="DE28" s="104">
        <f t="shared" si="73"/>
        <v>263.96936038270212</v>
      </c>
      <c r="DF28" s="104">
        <f t="shared" si="74"/>
        <v>563.26699273833435</v>
      </c>
      <c r="DG28" s="104">
        <f t="shared" si="32"/>
        <v>1100.9997814506135</v>
      </c>
      <c r="DH28" s="104">
        <f t="shared" si="75"/>
        <v>296.17450815238169</v>
      </c>
      <c r="DI28" s="104">
        <f t="shared" si="76"/>
        <v>281.53714403645461</v>
      </c>
      <c r="DJ28" s="104">
        <f t="shared" si="77"/>
        <v>355.20614824151613</v>
      </c>
      <c r="DK28" s="105">
        <f t="shared" si="78"/>
        <v>168.08198102026105</v>
      </c>
      <c r="DL28" s="118">
        <f t="shared" si="79"/>
        <v>2799.0828496707713</v>
      </c>
      <c r="DM28" s="136">
        <f t="shared" si="80"/>
        <v>993.44046085202626</v>
      </c>
      <c r="DN28" s="136">
        <f t="shared" si="81"/>
        <v>311.20715277345533</v>
      </c>
      <c r="DO28" s="136">
        <f t="shared" si="82"/>
        <v>307.53724210483426</v>
      </c>
      <c r="DP28" s="136">
        <f t="shared" si="83"/>
        <v>473.69377726361853</v>
      </c>
      <c r="DQ28" s="159">
        <f t="shared" si="84"/>
        <v>1328.2787008865055</v>
      </c>
      <c r="DR28" s="136">
        <f t="shared" si="85"/>
        <v>417.23697687941859</v>
      </c>
      <c r="DS28" s="136">
        <f t="shared" si="86"/>
        <v>341.91749024188158</v>
      </c>
      <c r="DT28" s="136">
        <f t="shared" si="87"/>
        <v>341.48117700434028</v>
      </c>
      <c r="DU28" s="137">
        <f t="shared" si="88"/>
        <v>227.64305676086502</v>
      </c>
      <c r="DV28" s="118">
        <f t="shared" si="89"/>
        <v>2605.811417041602</v>
      </c>
      <c r="DW28" s="136">
        <f t="shared" si="90"/>
        <v>1003.9390310158243</v>
      </c>
      <c r="DX28" s="136">
        <f t="shared" si="91"/>
        <v>314.32764772205172</v>
      </c>
      <c r="DY28" s="136">
        <f t="shared" si="92"/>
        <v>326.0208938036875</v>
      </c>
      <c r="DZ28" s="136">
        <f t="shared" si="93"/>
        <v>404.50462032635409</v>
      </c>
      <c r="EA28" s="119">
        <f t="shared" si="94"/>
        <v>1209.0610117810593</v>
      </c>
      <c r="EB28" s="136">
        <f t="shared" si="95"/>
        <v>328.49969179223353</v>
      </c>
      <c r="EC28" s="136">
        <f t="shared" si="96"/>
        <v>334.20650273544697</v>
      </c>
      <c r="ED28" s="136">
        <f t="shared" si="97"/>
        <v>336.97268237231765</v>
      </c>
      <c r="EE28" s="137">
        <f t="shared" si="98"/>
        <v>209.38213488106101</v>
      </c>
    </row>
    <row r="29">
      <c r="A29">
        <v>1991</v>
      </c>
      <c r="B29" s="34">
        <f>[1]A0!C146</f>
        <v>3081.823594</v>
      </c>
      <c r="C29" s="34">
        <f>[1]A0!B146</f>
        <v>929.59373299999993</v>
      </c>
      <c r="D29" s="34">
        <f>[1]A0!$P146</f>
        <v>43410.72022545887</v>
      </c>
      <c r="E29" s="35">
        <f>[1]A25a!B50</f>
        <v>-2.896894405490924E-2</v>
      </c>
      <c r="F29" s="33">
        <f>[1]A25a!I50</f>
        <v>-2.6710213902362168E-2</v>
      </c>
      <c r="G29" s="33">
        <f>[1]A25a!C50</f>
        <v>-1.546508337977559E-2</v>
      </c>
      <c r="H29" s="33">
        <f>[1]A25a!D50</f>
        <v>-6.2952159296261745E-2</v>
      </c>
      <c r="I29" s="33">
        <f>[1]A25a!J50</f>
        <v>-5.9607048246371641E-2</v>
      </c>
      <c r="J29" s="33">
        <f>[1]A25a!E50</f>
        <v>-3.0356918047721337E-2</v>
      </c>
      <c r="K29" s="33">
        <f>[1]A25a!F50</f>
        <v>-2.9821975804436907E-2</v>
      </c>
      <c r="L29" s="33">
        <f>[1]A25a!K50</f>
        <v>-4.2192523629516421E-2</v>
      </c>
      <c r="M29" s="33">
        <f>[1]A25a!L50</f>
        <v>-1.1196597671129793E-2</v>
      </c>
      <c r="N29" s="33">
        <f>[1]A25a!F50</f>
        <v>-2.9821975804436907E-2</v>
      </c>
      <c r="O29" s="32">
        <f>[1]A0!R147</f>
        <v>1.9897342400337692E-2</v>
      </c>
      <c r="P29" s="36">
        <f t="shared" si="14"/>
        <v>-9.6480066534082587E-3</v>
      </c>
      <c r="Q29" s="37">
        <f>[1]A24a!B50</f>
        <v>7.1421576680577539E-2</v>
      </c>
      <c r="R29" s="37">
        <f>[1]A24a!K50</f>
        <v>3.7285551572884157E-2</v>
      </c>
      <c r="S29" s="37">
        <f>[1]A24a!C50</f>
        <v>2.1573926470773025E-2</v>
      </c>
      <c r="T29" s="37">
        <f>[1]A24a!D50</f>
        <v>6.0843937902630478E-2</v>
      </c>
      <c r="U29" s="37">
        <f>[1]A24a!I50</f>
        <v>8.8141001083075252E-2</v>
      </c>
      <c r="V29" s="37">
        <f>[1]A24a!G50</f>
        <v>5.928584638470006E-2</v>
      </c>
      <c r="W29" s="37">
        <f>[1]A24a!H50</f>
        <v>0.13202721056962227</v>
      </c>
      <c r="X29" s="37">
        <f>[1]A24a!M50</f>
        <v>0.15227239806129012</v>
      </c>
      <c r="Y29" s="37">
        <f>[1]A24a!N50</f>
        <v>0.16732226505418094</v>
      </c>
      <c r="Z29" s="38">
        <f>[1]A24a!F50</f>
        <v>0.15838907464269006</v>
      </c>
      <c r="AA29" s="53">
        <f t="shared" si="15"/>
        <v>1</v>
      </c>
      <c r="AB29" s="54">
        <f>[1]A22!$F50/[1]A22!$C50*[1]A22!$D50</f>
        <v>0.42430425542992389</v>
      </c>
      <c r="AC29" s="54">
        <f>[1]A22!$G50/[1]A22!$C50*[1]A22!$D50</f>
        <v>0.13337738971375429</v>
      </c>
      <c r="AD29" s="54">
        <f>[1]A22!E50</f>
        <v>0.1316279104325658</v>
      </c>
      <c r="AE29" s="54">
        <f>[1]A22!H50</f>
        <v>0.14964796912885114</v>
      </c>
      <c r="AF29" s="54">
        <f t="shared" si="16"/>
        <v>0.4242982961600365</v>
      </c>
      <c r="AG29" s="54">
        <f>[1]A22!M50</f>
        <v>0.13977357459351064</v>
      </c>
      <c r="AH29" s="54">
        <f>[1]A22!P50</f>
        <v>9.5704861424978777E-2</v>
      </c>
      <c r="AI29" s="54">
        <f>[1]A22!Q50</f>
        <v>0.12512575370983417</v>
      </c>
      <c r="AJ29" s="54">
        <f>[1]A22!R50</f>
        <v>6.3694106431712902E-2</v>
      </c>
      <c r="AK29" s="52">
        <f t="shared" si="33"/>
        <v>1991</v>
      </c>
      <c r="AL29" s="109">
        <f>[1]A26!$Y51</f>
        <v>1.617183383676055E-2</v>
      </c>
      <c r="AM29" s="71">
        <f>[1]A26!$Z51</f>
        <v>9.6777056309071283E-2</v>
      </c>
      <c r="AN29" s="71">
        <f>[1]A26!$R51</f>
        <v>-3.3113348004270614E-3</v>
      </c>
      <c r="AO29" s="110">
        <f>[1]A26!T51+[1]A26!$AC51*[1]A26!$AB51*[1]A8!R103/([1]A8!$O103+[1]A8!$Q103+[1]A8!$R103)/[1]A20!$M50</f>
        <v>0.10726544194046066</v>
      </c>
      <c r="AP29" s="110">
        <f>[1]A26!U51+[1]A26!$AC51*[1]A26!$AB51*[1]A8!O103/([1]A8!$O103+[1]A8!$Q103+[1]A8!$R103)/[1]A20!$P50</f>
        <v>7.4055325932612839E-2</v>
      </c>
      <c r="AQ29" s="110">
        <f>[1]A26!$V51</f>
        <v>-1.0138337281566741E-2</v>
      </c>
      <c r="AR29" s="111">
        <f>[1]A26!W51+[1]A26!$AC51*[1]A26!$AB51*[1]A8!Q103/([1]A8!$O103+[1]A8!$Q103+[1]A8!$R103)/[1]A20!$R50</f>
        <v>0.18842411300008674</v>
      </c>
      <c r="AS29" s="52">
        <f t="shared" si="34"/>
        <v>1991</v>
      </c>
      <c r="AT29" s="86">
        <f t="shared" si="35"/>
        <v>4.7192432598959009</v>
      </c>
      <c r="AU29" s="118">
        <f t="shared" si="0"/>
        <v>3081.823594</v>
      </c>
      <c r="AV29" s="119">
        <f t="shared" si="1"/>
        <v>1307.630865418542</v>
      </c>
      <c r="AW29" s="119">
        <f t="shared" si="2"/>
        <v>411.04558652598087</v>
      </c>
      <c r="AX29" s="119">
        <f t="shared" si="3"/>
        <v>405.65400000000005</v>
      </c>
      <c r="AY29" s="119">
        <f t="shared" si="4"/>
        <v>461.18864205547709</v>
      </c>
      <c r="AZ29" s="119">
        <f t="shared" si="5"/>
        <v>1307.6125000000002</v>
      </c>
      <c r="BA29" s="119">
        <f t="shared" si="6"/>
        <v>430.75750000000005</v>
      </c>
      <c r="BB29" s="119">
        <f t="shared" si="7"/>
        <v>294.94550000000004</v>
      </c>
      <c r="BC29" s="119">
        <f t="shared" si="8"/>
        <v>385.6155</v>
      </c>
      <c r="BD29" s="120">
        <f t="shared" si="9"/>
        <v>196.29399999999995</v>
      </c>
      <c r="BE29" s="125">
        <f t="shared" si="36"/>
        <v>0.8569915042487557</v>
      </c>
      <c r="BF29" s="98">
        <f t="shared" si="37"/>
        <v>1.423774650941583</v>
      </c>
      <c r="BG29" s="98">
        <f t="shared" si="38"/>
        <v>1.423774650941583</v>
      </c>
      <c r="BH29" s="29">
        <f t="shared" si="17"/>
        <v>0.12039998031987778</v>
      </c>
      <c r="BI29" s="29">
        <f t="shared" si="18"/>
        <v>0.76393140927509717</v>
      </c>
      <c r="BJ29" s="29">
        <f t="shared" si="39"/>
        <v>0.49160853031750268</v>
      </c>
      <c r="BK29" s="29">
        <f t="shared" si="40"/>
        <v>0.35484804267969877</v>
      </c>
      <c r="BL29" s="29">
        <f t="shared" si="41"/>
        <v>0.2652115013847593</v>
      </c>
      <c r="BM29" s="124">
        <f t="shared" si="42"/>
        <v>0.40720223606513095</v>
      </c>
      <c r="BN29" s="74">
        <f t="shared" si="19"/>
        <v>441.82244504542786</v>
      </c>
      <c r="BO29" s="74">
        <f t="shared" si="20"/>
        <v>194.6128633447716</v>
      </c>
      <c r="BP29" s="74">
        <f t="shared" si="21"/>
        <v>61.175336767114132</v>
      </c>
      <c r="BQ29" s="74">
        <f t="shared" si="22"/>
        <v>713.93222054356647</v>
      </c>
      <c r="BR29" s="74">
        <f t="shared" si="23"/>
        <v>127.92395335929019</v>
      </c>
      <c r="BS29" s="74">
        <f t="shared" si="24"/>
        <v>772.04251211781843</v>
      </c>
      <c r="BT29" s="74">
        <f t="shared" si="25"/>
        <v>185.66971614193059</v>
      </c>
      <c r="BU29" s="74">
        <f t="shared" si="26"/>
        <v>176.12742926932248</v>
      </c>
      <c r="BV29" s="74">
        <f t="shared" si="27"/>
        <v>308.09862768275252</v>
      </c>
      <c r="BW29" s="74">
        <f t="shared" si="28"/>
        <v>102.14673902381288</v>
      </c>
      <c r="BX29" s="118">
        <f t="shared" si="43"/>
        <v>3536.562703057949</v>
      </c>
      <c r="BY29" s="119">
        <f t="shared" si="44"/>
        <v>1498.4444133599261</v>
      </c>
      <c r="BZ29" s="119">
        <f t="shared" si="45"/>
        <v>471.02663225142339</v>
      </c>
      <c r="CA29" s="119">
        <f t="shared" si="46"/>
        <v>993.39275756537154</v>
      </c>
      <c r="CB29" s="119">
        <f t="shared" si="47"/>
        <v>620.07971246527234</v>
      </c>
      <c r="CC29" s="119">
        <f t="shared" si="48"/>
        <v>1940.4047025466991</v>
      </c>
      <c r="CD29" s="119">
        <f t="shared" si="49"/>
        <v>616.77842857528856</v>
      </c>
      <c r="CE29" s="119">
        <f t="shared" si="50"/>
        <v>389.24845065418162</v>
      </c>
      <c r="CF29" s="119">
        <f t="shared" si="51"/>
        <v>654.08687638157153</v>
      </c>
      <c r="CG29" s="120">
        <f t="shared" si="52"/>
        <v>280.29094693565747</v>
      </c>
      <c r="CH29" s="128">
        <f t="shared" si="53"/>
        <v>3193.1761582942408</v>
      </c>
      <c r="CI29" s="129">
        <f t="shared" si="54"/>
        <v>1214.75352671932</v>
      </c>
      <c r="CJ29" s="129">
        <f t="shared" si="55"/>
        <v>381.85017582544316</v>
      </c>
      <c r="CK29" s="129">
        <f t="shared" si="56"/>
        <v>652.03199239922014</v>
      </c>
      <c r="CL29" s="129">
        <f t="shared" si="57"/>
        <v>498.54516051001963</v>
      </c>
      <c r="CM29" s="131">
        <f t="shared" si="58"/>
        <v>1750.0592876386779</v>
      </c>
      <c r="CN29" s="129">
        <f t="shared" si="59"/>
        <v>611.18705330793023</v>
      </c>
      <c r="CO29" s="129">
        <f t="shared" si="60"/>
        <v>339.82446197585233</v>
      </c>
      <c r="CP29" s="129">
        <f t="shared" si="61"/>
        <v>540.44428957934701</v>
      </c>
      <c r="CQ29" s="130">
        <f t="shared" si="62"/>
        <v>258.6034827755484</v>
      </c>
      <c r="CR29" s="128">
        <f t="shared" si="29"/>
        <v>2755.200839003528</v>
      </c>
      <c r="CS29" s="104">
        <f t="shared" si="63"/>
        <v>1158.2701240972799</v>
      </c>
      <c r="CT29" s="104">
        <f t="shared" si="64"/>
        <v>364.0949713761139</v>
      </c>
      <c r="CU29" s="104">
        <f t="shared" si="65"/>
        <v>498.86264948956989</v>
      </c>
      <c r="CV29" s="104">
        <f t="shared" si="66"/>
        <v>415.45622708823561</v>
      </c>
      <c r="CW29" s="140">
        <f t="shared" si="12"/>
        <v>1316.2421659314684</v>
      </c>
      <c r="CX29" s="104">
        <f t="shared" si="67"/>
        <v>393.26445933629651</v>
      </c>
      <c r="CY29" s="104">
        <f t="shared" si="68"/>
        <v>308.67658697071391</v>
      </c>
      <c r="CZ29" s="104">
        <f t="shared" si="69"/>
        <v>422.28772797927667</v>
      </c>
      <c r="DA29" s="105">
        <f t="shared" si="70"/>
        <v>192.01339164518134</v>
      </c>
      <c r="DB29" s="162">
        <f t="shared" si="30"/>
        <v>2984.5922263953244</v>
      </c>
      <c r="DC29" s="104">
        <f t="shared" si="71"/>
        <v>1152.1594019341055</v>
      </c>
      <c r="DD29" s="104">
        <f t="shared" si="72"/>
        <v>366.56429286351846</v>
      </c>
      <c r="DE29" s="104">
        <f t="shared" si="73"/>
        <v>285.60279749084299</v>
      </c>
      <c r="DF29" s="104">
        <f t="shared" si="74"/>
        <v>577.911442852959</v>
      </c>
      <c r="DG29" s="104">
        <f t="shared" si="32"/>
        <v>1173.5598862355846</v>
      </c>
      <c r="DH29" s="104">
        <f t="shared" si="75"/>
        <v>317.66819804032383</v>
      </c>
      <c r="DI29" s="104">
        <f t="shared" si="76"/>
        <v>294.4520874939696</v>
      </c>
      <c r="DJ29" s="104">
        <f t="shared" si="77"/>
        <v>374.44903364884482</v>
      </c>
      <c r="DK29" s="105">
        <f t="shared" si="78"/>
        <v>186.99056705244635</v>
      </c>
      <c r="DL29" s="118">
        <f t="shared" si="79"/>
        <v>2977.5749132871747</v>
      </c>
      <c r="DM29" s="136">
        <f t="shared" si="80"/>
        <v>1065.2068101564387</v>
      </c>
      <c r="DN29" s="136">
        <f t="shared" si="81"/>
        <v>333.10345662754889</v>
      </c>
      <c r="DO29" s="136">
        <f t="shared" si="82"/>
        <v>335.29251787591755</v>
      </c>
      <c r="DP29" s="136">
        <f t="shared" si="83"/>
        <v>481.81890881320919</v>
      </c>
      <c r="DQ29" s="159">
        <f t="shared" si="84"/>
        <v>1432.7382555658955</v>
      </c>
      <c r="DR29" s="136">
        <f t="shared" si="85"/>
        <v>455.25068647326367</v>
      </c>
      <c r="DS29" s="136">
        <f t="shared" si="86"/>
        <v>361.09338677997397</v>
      </c>
      <c r="DT29" s="136">
        <f t="shared" si="87"/>
        <v>359.27196077943393</v>
      </c>
      <c r="DU29" s="137">
        <f t="shared" si="88"/>
        <v>257.12222153322409</v>
      </c>
      <c r="DV29" s="118">
        <f t="shared" si="89"/>
        <v>2761.8849083254863</v>
      </c>
      <c r="DW29" s="136">
        <f t="shared" si="90"/>
        <v>1077.0297610794848</v>
      </c>
      <c r="DX29" s="136">
        <f t="shared" si="91"/>
        <v>336.61138617147543</v>
      </c>
      <c r="DY29" s="136">
        <f t="shared" si="92"/>
        <v>356.48311686422045</v>
      </c>
      <c r="DZ29" s="136">
        <f t="shared" si="93"/>
        <v>408.20745985992147</v>
      </c>
      <c r="EA29" s="119">
        <f t="shared" si="94"/>
        <v>1296.5194180788249</v>
      </c>
      <c r="EB29" s="136">
        <f t="shared" si="95"/>
        <v>354.16887712918071</v>
      </c>
      <c r="EC29" s="136">
        <f t="shared" si="96"/>
        <v>352.54762424484784</v>
      </c>
      <c r="ED29" s="136">
        <f t="shared" si="97"/>
        <v>354.29306040517633</v>
      </c>
      <c r="EE29" s="137">
        <f t="shared" si="98"/>
        <v>235.50985629962</v>
      </c>
    </row>
    <row r="30">
      <c r="A30">
        <v>1992</v>
      </c>
      <c r="B30" s="34">
        <f>[1]A0!C147</f>
        <v>3139.3735265</v>
      </c>
      <c r="C30" s="34">
        <f>[1]A0!B147</f>
        <v>965.78407600000003</v>
      </c>
      <c r="D30" s="34">
        <f>[1]A0!$P147</f>
        <v>43856.213309218911</v>
      </c>
      <c r="E30" s="35">
        <f>[1]A25a!B51</f>
        <v>-2.7384514334053423E-2</v>
      </c>
      <c r="F30" s="33">
        <f>[1]A25a!I51</f>
        <v>-3.1996802881415931E-2</v>
      </c>
      <c r="G30" s="33">
        <f>[1]A25a!C51</f>
        <v>-3.0466878838347866E-2</v>
      </c>
      <c r="H30" s="33">
        <f>[1]A25a!D51</f>
        <v>-5.7508297127264019E-2</v>
      </c>
      <c r="I30" s="33">
        <f>[1]A25a!J51</f>
        <v>-3.6335451180482314E-2</v>
      </c>
      <c r="J30" s="33">
        <f>[1]A25a!E51</f>
        <v>-1.5950619502773988E-2</v>
      </c>
      <c r="K30" s="33">
        <f>[1]A25a!F51</f>
        <v>-1.3660589834844306E-2</v>
      </c>
      <c r="L30" s="33">
        <f>[1]A25a!K51</f>
        <v>5.4577467383007949E-3</v>
      </c>
      <c r="M30" s="33">
        <f>[1]A25a!L51</f>
        <v>-3.9885804598016161E-2</v>
      </c>
      <c r="N30" s="33">
        <f>[1]A25a!F51</f>
        <v>-1.3660589834844306E-2</v>
      </c>
      <c r="O30" s="32">
        <f>[1]A0!R148</f>
        <v>1.6398159418786529E-2</v>
      </c>
      <c r="P30" s="36">
        <f t="shared" si="14"/>
        <v>-1.1435410546922764E-2</v>
      </c>
      <c r="Q30" s="37">
        <f>[1]A24a!B51</f>
        <v>7.4681479728311476E-2</v>
      </c>
      <c r="R30" s="37">
        <f>[1]A24a!K51</f>
        <v>4.1681419815019612E-2</v>
      </c>
      <c r="S30" s="37">
        <f>[1]A24a!C51</f>
        <v>2.7766005388675647E-2</v>
      </c>
      <c r="T30" s="37">
        <f>[1]A24a!D51</f>
        <v>6.5212217535022557E-2</v>
      </c>
      <c r="U30" s="37">
        <f>[1]A24a!I51</f>
        <v>8.430083732122938E-2</v>
      </c>
      <c r="V30" s="37">
        <f>[1]A24a!G51</f>
        <v>5.6206369801736634E-2</v>
      </c>
      <c r="W30" s="37">
        <f>[1]A24a!H51</f>
        <v>0.14379736643154739</v>
      </c>
      <c r="X30" s="37">
        <f>[1]A24a!M51</f>
        <v>0.13907323433419402</v>
      </c>
      <c r="Y30" s="37">
        <f>[1]A24a!N51</f>
        <v>0.1581492779430323</v>
      </c>
      <c r="Z30" s="38">
        <f>[1]A24a!F51</f>
        <v>0.14683268798705992</v>
      </c>
      <c r="AA30" s="53">
        <f t="shared" si="15"/>
        <v>1</v>
      </c>
      <c r="AB30" s="54">
        <f>[1]A22!$F51/[1]A22!$C51*[1]A22!$D51</f>
        <v>0.42048747883624499</v>
      </c>
      <c r="AC30" s="54">
        <f>[1]A22!$G51/[1]A22!$C51*[1]A22!$D51</f>
        <v>0.1317386020311718</v>
      </c>
      <c r="AD30" s="54">
        <f>[1]A22!E51</f>
        <v>0.13592425252936846</v>
      </c>
      <c r="AE30" s="54">
        <f>[1]A22!H51</f>
        <v>0.13993081226996956</v>
      </c>
      <c r="AF30" s="54">
        <f t="shared" si="16"/>
        <v>0.4437673593919822</v>
      </c>
      <c r="AG30" s="54">
        <f>[1]A22!M51</f>
        <v>0.1484144833569552</v>
      </c>
      <c r="AH30" s="54">
        <f>[1]A22!P51</f>
        <v>0.10176345608551146</v>
      </c>
      <c r="AI30" s="54">
        <f>[1]A22!Q51</f>
        <v>0.1207282270812001</v>
      </c>
      <c r="AJ30" s="54">
        <f>[1]A22!R51</f>
        <v>7.2861192868315411E-2</v>
      </c>
      <c r="AK30" s="52">
        <f t="shared" si="33"/>
        <v>1992</v>
      </c>
      <c r="AL30" s="109">
        <f>[1]A26!$Y52</f>
        <v>1.4483221979059097E-2</v>
      </c>
      <c r="AM30" s="71">
        <f>[1]A26!$Z52</f>
        <v>7.4489650049095774E-2</v>
      </c>
      <c r="AN30" s="71">
        <f>[1]A26!$R52</f>
        <v>-4.4501977264545575E-3</v>
      </c>
      <c r="AO30" s="110">
        <f>[1]A26!T52+[1]A26!$AC52*[1]A26!$AB52*[1]A8!R104/([1]A8!$O104+[1]A8!$Q104+[1]A8!$R104)/[1]A20!$M51</f>
        <v>5.3967915452450319E-2</v>
      </c>
      <c r="AP30" s="110">
        <f>[1]A26!U52+[1]A26!$AC52*[1]A26!$AB52*[1]A8!O104/([1]A8!$O104+[1]A8!$Q104+[1]A8!$R104)/[1]A20!$P51</f>
        <v>0.12058002478810581</v>
      </c>
      <c r="AQ30" s="110">
        <f>[1]A26!$V52</f>
        <v>2.0579877628881796E-4</v>
      </c>
      <c r="AR30" s="111">
        <f>[1]A26!W52+[1]A26!$AC52*[1]A26!$AB52*[1]A8!Q104/([1]A8!$O104+[1]A8!$Q104+[1]A8!$R104)/[1]A20!$R51</f>
        <v>0.20042191896572603</v>
      </c>
      <c r="AS30" s="52">
        <f t="shared" si="34"/>
        <v>1992</v>
      </c>
      <c r="AT30" s="86">
        <f t="shared" si="35"/>
        <v>4.813143658908535</v>
      </c>
      <c r="AU30" s="118">
        <f t="shared" si="0"/>
        <v>3139.3735265</v>
      </c>
      <c r="AV30" s="119">
        <f t="shared" si="1"/>
        <v>1320.0672592832366</v>
      </c>
      <c r="AW30" s="119">
        <f t="shared" si="2"/>
        <v>413.57667963477985</v>
      </c>
      <c r="AX30" s="119">
        <f t="shared" si="3"/>
        <v>426.71700000000004</v>
      </c>
      <c r="AY30" s="119">
        <f t="shared" si="4"/>
        <v>439.29508758198381</v>
      </c>
      <c r="AZ30" s="119">
        <f t="shared" si="5"/>
        <v>1393.1515000000002</v>
      </c>
      <c r="BA30" s="119">
        <f t="shared" si="6"/>
        <v>465.92849999999999</v>
      </c>
      <c r="BB30" s="119">
        <f t="shared" si="7"/>
        <v>319.4735</v>
      </c>
      <c r="BC30" s="119">
        <f t="shared" si="8"/>
        <v>379.01099999999997</v>
      </c>
      <c r="BD30" s="120">
        <f t="shared" si="9"/>
        <v>228.73850000000002</v>
      </c>
      <c r="BE30" s="125">
        <f t="shared" si="36"/>
        <v>0.83216536530664098</v>
      </c>
      <c r="BF30" s="98">
        <f t="shared" si="37"/>
        <v>1.3857453254661722</v>
      </c>
      <c r="BG30" s="98">
        <f t="shared" si="38"/>
        <v>1.3857453254661722</v>
      </c>
      <c r="BH30" s="29">
        <f t="shared" si="17"/>
        <v>0.11322329288408862</v>
      </c>
      <c r="BI30" s="29">
        <f t="shared" si="18"/>
        <v>0.71584027750699353</v>
      </c>
      <c r="BJ30" s="29">
        <f t="shared" si="39"/>
        <v>0.47086632578560961</v>
      </c>
      <c r="BK30" s="29">
        <f t="shared" si="40"/>
        <v>0.35087495191142631</v>
      </c>
      <c r="BL30" s="29">
        <f t="shared" si="41"/>
        <v>0.25716049757190901</v>
      </c>
      <c r="BM30" s="124">
        <f t="shared" si="42"/>
        <v>0.39505866083368402</v>
      </c>
      <c r="BN30" s="74">
        <f t="shared" si="19"/>
        <v>425.66180910276245</v>
      </c>
      <c r="BO30" s="74">
        <f t="shared" si="20"/>
        <v>197.91732525599804</v>
      </c>
      <c r="BP30" s="74">
        <f t="shared" si="21"/>
        <v>62.007439125501136</v>
      </c>
      <c r="BQ30" s="74">
        <f t="shared" si="22"/>
        <v>783.02447925197157</v>
      </c>
      <c r="BR30" s="74">
        <f t="shared" si="23"/>
        <v>127.50035432072336</v>
      </c>
      <c r="BS30" s="74">
        <f t="shared" si="24"/>
        <v>821.2611696525114</v>
      </c>
      <c r="BT30" s="74">
        <f t="shared" si="25"/>
        <v>205.58566029885469</v>
      </c>
      <c r="BU30" s="74">
        <f t="shared" si="26"/>
        <v>189.17060344953541</v>
      </c>
      <c r="BV30" s="74">
        <f t="shared" si="27"/>
        <v>306.20955115338666</v>
      </c>
      <c r="BW30" s="74">
        <f t="shared" si="28"/>
        <v>120.2953547507346</v>
      </c>
      <c r="BX30" s="118">
        <f t="shared" si="43"/>
        <v>3734.5643278650109</v>
      </c>
      <c r="BY30" s="119">
        <f t="shared" si="44"/>
        <v>1590.8638799008647</v>
      </c>
      <c r="BZ30" s="119">
        <f t="shared" si="45"/>
        <v>498.41718031666812</v>
      </c>
      <c r="CA30" s="119">
        <f t="shared" si="46"/>
        <v>1048.4271659303079</v>
      </c>
      <c r="CB30" s="119">
        <f t="shared" si="47"/>
        <v>631.12733679786857</v>
      </c>
      <c r="CC30" s="119">
        <f t="shared" si="48"/>
        <v>2062.5830967799175</v>
      </c>
      <c r="CD30" s="119">
        <f t="shared" si="49"/>
        <v>684.97737463864451</v>
      </c>
      <c r="CE30" s="119">
        <f t="shared" si="50"/>
        <v>411.26413766675233</v>
      </c>
      <c r="CF30" s="119">
        <f t="shared" si="51"/>
        <v>638.26428852750621</v>
      </c>
      <c r="CG30" s="120">
        <f t="shared" si="52"/>
        <v>328.07729594701436</v>
      </c>
      <c r="CH30" s="128">
        <f t="shared" si="53"/>
        <v>3363.9127554226743</v>
      </c>
      <c r="CI30" s="129">
        <f t="shared" si="54"/>
        <v>1276.8502310244082</v>
      </c>
      <c r="CJ30" s="129">
        <f t="shared" si="55"/>
        <v>400.03679753765584</v>
      </c>
      <c r="CK30" s="129">
        <f t="shared" si="56"/>
        <v>674.49531771829902</v>
      </c>
      <c r="CL30" s="129">
        <f t="shared" si="57"/>
        <v>502.18345670666167</v>
      </c>
      <c r="CM30" s="131">
        <f t="shared" si="58"/>
        <v>1859.3375878722472</v>
      </c>
      <c r="CN30" s="129">
        <f t="shared" si="59"/>
        <v>678.47345664649197</v>
      </c>
      <c r="CO30" s="129">
        <f t="shared" si="60"/>
        <v>356.73061565952867</v>
      </c>
      <c r="CP30" s="129">
        <f t="shared" si="61"/>
        <v>522.59970674477859</v>
      </c>
      <c r="CQ30" s="130">
        <f t="shared" si="62"/>
        <v>301.53380882144791</v>
      </c>
      <c r="CR30" s="128">
        <f t="shared" si="29"/>
        <v>2875.0088711356466</v>
      </c>
      <c r="CS30" s="104">
        <f t="shared" si="63"/>
        <v>1214.7221861100466</v>
      </c>
      <c r="CT30" s="104">
        <f t="shared" si="64"/>
        <v>380.57209954807479</v>
      </c>
      <c r="CU30" s="104">
        <f t="shared" si="65"/>
        <v>509.5109278884774</v>
      </c>
      <c r="CV30" s="104">
        <f t="shared" si="66"/>
        <v>414.87066753074748</v>
      </c>
      <c r="CW30" s="140">
        <f t="shared" si="12"/>
        <v>1374.3548458352554</v>
      </c>
      <c r="CX30" s="104">
        <f t="shared" si="67"/>
        <v>427.48892720901324</v>
      </c>
      <c r="CY30" s="104">
        <f t="shared" si="68"/>
        <v>322.55315527400535</v>
      </c>
      <c r="CZ30" s="104">
        <f t="shared" si="69"/>
        <v>403.5753829241192</v>
      </c>
      <c r="DA30" s="105">
        <f t="shared" si="70"/>
        <v>220.73738042811752</v>
      </c>
      <c r="DB30" s="162">
        <f t="shared" si="30"/>
        <v>3151.6162658339654</v>
      </c>
      <c r="DC30" s="104">
        <f t="shared" si="71"/>
        <v>1233.0066071301537</v>
      </c>
      <c r="DD30" s="104">
        <f t="shared" si="72"/>
        <v>391.91984311622122</v>
      </c>
      <c r="DE30" s="104">
        <f t="shared" si="73"/>
        <v>307.2623495882446</v>
      </c>
      <c r="DF30" s="104">
        <f t="shared" si="74"/>
        <v>589.5847452765471</v>
      </c>
      <c r="DG30" s="104">
        <f t="shared" si="32"/>
        <v>1244.3674198992881</v>
      </c>
      <c r="DH30" s="104">
        <f t="shared" si="75"/>
        <v>338.79559600497527</v>
      </c>
      <c r="DI30" s="104">
        <f t="shared" si="76"/>
        <v>306.21857248111115</v>
      </c>
      <c r="DJ30" s="104">
        <f t="shared" si="77"/>
        <v>392.50293364958247</v>
      </c>
      <c r="DK30" s="105">
        <f t="shared" si="78"/>
        <v>206.85031776361919</v>
      </c>
      <c r="DL30" s="118">
        <f t="shared" si="79"/>
        <v>3151.7911399163017</v>
      </c>
      <c r="DM30" s="136">
        <f t="shared" si="80"/>
        <v>1135.7009208042491</v>
      </c>
      <c r="DN30" s="136">
        <f t="shared" si="81"/>
        <v>354.52483352693554</v>
      </c>
      <c r="DO30" s="136">
        <f t="shared" si="82"/>
        <v>363.48622917947205</v>
      </c>
      <c r="DP30" s="136">
        <f t="shared" si="83"/>
        <v>487.31295050110242</v>
      </c>
      <c r="DQ30" s="159">
        <f t="shared" si="84"/>
        <v>1537.7386642634867</v>
      </c>
      <c r="DR30" s="136">
        <f t="shared" si="85"/>
        <v>493.91973808997921</v>
      </c>
      <c r="DS30" s="136">
        <f t="shared" si="86"/>
        <v>379.18897834528383</v>
      </c>
      <c r="DT30" s="136">
        <f t="shared" si="87"/>
        <v>375.85283632933488</v>
      </c>
      <c r="DU30" s="137">
        <f t="shared" si="88"/>
        <v>288.77711149888881</v>
      </c>
      <c r="DV30" s="118">
        <f t="shared" si="89"/>
        <v>2912.6511266807902</v>
      </c>
      <c r="DW30" s="136">
        <f t="shared" si="90"/>
        <v>1148.9100342113663</v>
      </c>
      <c r="DX30" s="136">
        <f t="shared" si="91"/>
        <v>358.4371167697621</v>
      </c>
      <c r="DY30" s="136">
        <f t="shared" si="92"/>
        <v>387.58811574263956</v>
      </c>
      <c r="DZ30" s="136">
        <f t="shared" si="93"/>
        <v>409.61546092834942</v>
      </c>
      <c r="EA30" s="119">
        <f t="shared" si="94"/>
        <v>1383.2766305139521</v>
      </c>
      <c r="EB30" s="136">
        <f t="shared" si="95"/>
        <v>379.6852936023937</v>
      </c>
      <c r="EC30" s="136">
        <f t="shared" si="96"/>
        <v>369.79296274320257</v>
      </c>
      <c r="ED30" s="136">
        <f t="shared" si="97"/>
        <v>370.3979290639258</v>
      </c>
      <c r="EE30" s="137">
        <f t="shared" si="98"/>
        <v>263.40044510442988</v>
      </c>
    </row>
    <row r="31">
      <c r="A31">
        <v>1993</v>
      </c>
      <c r="B31" s="34">
        <f>[1]A0!C148</f>
        <v>3203.2763344999998</v>
      </c>
      <c r="C31" s="34">
        <f>[1]A0!B148</f>
        <v>974.94430999999986</v>
      </c>
      <c r="D31" s="34">
        <f>[1]A0!$P148</f>
        <v>44304.058292208181</v>
      </c>
      <c r="E31" s="35">
        <f>[1]A25a!B52</f>
        <v>-2.3258418917719625E-2</v>
      </c>
      <c r="F31" s="33">
        <f>[1]A25a!I52</f>
        <v>-7.5080484844960438E-3</v>
      </c>
      <c r="G31" s="33">
        <f>[1]A25a!C52</f>
        <v>-7.0131320521327201E-4</v>
      </c>
      <c r="H31" s="33">
        <f>[1]A25a!D52</f>
        <v>-2.4260757254793153E-2</v>
      </c>
      <c r="I31" s="33">
        <f>[1]A25a!J52</f>
        <v>-2.5673680212752958E-2</v>
      </c>
      <c r="J31" s="33">
        <f>[1]A25a!E52</f>
        <v>-4.086590826902925E-2</v>
      </c>
      <c r="K31" s="33">
        <f>[1]A25a!F52</f>
        <v>-6.2091207121954484E-2</v>
      </c>
      <c r="L31" s="33">
        <f>[1]A25a!K52</f>
        <v>-7.3133398287426821E-2</v>
      </c>
      <c r="M31" s="33">
        <f>[1]A25a!L52</f>
        <v>-4.7523969081004425E-2</v>
      </c>
      <c r="N31" s="33">
        <f>[1]A25a!F52</f>
        <v>-6.2091207121954484E-2</v>
      </c>
      <c r="O31" s="32">
        <f>[1]A0!R149</f>
        <v>9.364534567587679E-3</v>
      </c>
      <c r="P31" s="36">
        <f t="shared" si="14"/>
        <v>-1.4111688618074325E-2</v>
      </c>
      <c r="Q31" s="37">
        <f>[1]A24a!B52</f>
        <v>7.3725403613749935E-2</v>
      </c>
      <c r="R31" s="37">
        <f>[1]A24a!K52</f>
        <v>4.4707200439141344E-2</v>
      </c>
      <c r="S31" s="37">
        <f>[1]A24a!C52</f>
        <v>3.372901289081276E-2</v>
      </c>
      <c r="T31" s="37">
        <f>[1]A24a!D52</f>
        <v>6.4927300977906222E-2</v>
      </c>
      <c r="U31" s="37">
        <f>[1]A24a!I52</f>
        <v>7.6029381111099331E-2</v>
      </c>
      <c r="V31" s="37">
        <f>[1]A24a!G52</f>
        <v>5.2226206275112451E-2</v>
      </c>
      <c r="W31" s="37">
        <f>[1]A24a!H52</f>
        <v>0.1288175432028329</v>
      </c>
      <c r="X31" s="37">
        <f>[1]A24a!M52</f>
        <v>0.12206658197547184</v>
      </c>
      <c r="Y31" s="37">
        <f>[1]A24a!N52</f>
        <v>0.14276404504316534</v>
      </c>
      <c r="Z31" s="38">
        <f>[1]A24a!F52</f>
        <v>0.13056128484627527</v>
      </c>
      <c r="AA31" s="53">
        <f t="shared" si="15"/>
        <v>1</v>
      </c>
      <c r="AB31" s="54">
        <f>[1]A22!$F52/[1]A22!$C52*[1]A22!$D52</f>
        <v>0.4119175147345826</v>
      </c>
      <c r="AC31" s="54">
        <f>[1]A22!$G52/[1]A22!$C52*[1]A22!$D52</f>
        <v>0.12827807080722722</v>
      </c>
      <c r="AD31" s="54">
        <f>[1]A22!E52</f>
        <v>0.14019661531014879</v>
      </c>
      <c r="AE31" s="54">
        <f>[1]A22!H52</f>
        <v>0.13078752988631684</v>
      </c>
      <c r="AF31" s="54">
        <f t="shared" si="16"/>
        <v>0.46921349988202216</v>
      </c>
      <c r="AG31" s="54">
        <f>[1]A22!M52</f>
        <v>0.15666787613511776</v>
      </c>
      <c r="AH31" s="54">
        <f>[1]A22!P52</f>
        <v>0.10906114974764754</v>
      </c>
      <c r="AI31" s="54">
        <f>[1]A22!Q52</f>
        <v>0.11964983971943995</v>
      </c>
      <c r="AJ31" s="54">
        <f>[1]A22!R52</f>
        <v>8.3834634279816925E-2</v>
      </c>
      <c r="AK31" s="52">
        <f t="shared" si="33"/>
        <v>1993</v>
      </c>
      <c r="AL31" s="109">
        <f>[1]A26!$Y53</f>
        <v>1.4388356081789969E-2</v>
      </c>
      <c r="AM31" s="71">
        <f>[1]A26!$Z53</f>
        <v>6.5361281796349729E-2</v>
      </c>
      <c r="AN31" s="71">
        <f>[1]A26!$R53</f>
        <v>-2.9326986698545577E-3</v>
      </c>
      <c r="AO31" s="110">
        <f>[1]A26!T53+[1]A26!$AC53*[1]A26!$AB53*[1]A8!R105/([1]A8!$O105+[1]A8!$Q105+[1]A8!$R105)/[1]A20!$M52</f>
        <v>1.7257845025560298E-2</v>
      </c>
      <c r="AP31" s="110">
        <f>[1]A26!U53+[1]A26!$AC53*[1]A26!$AB53*[1]A8!O105/([1]A8!$O105+[1]A8!$Q105+[1]A8!$R105)/[1]A20!$P52</f>
        <v>0.1076918910044658</v>
      </c>
      <c r="AQ31" s="110">
        <f>[1]A26!$V53</f>
        <v>2.4701810596404899E-2</v>
      </c>
      <c r="AR31" s="111">
        <f>[1]A26!W53+[1]A26!$AC53*[1]A26!$AB53*[1]A8!Q105/([1]A8!$O105+[1]A8!$Q105+[1]A8!$R105)/[1]A20!$R52</f>
        <v>0.19823444792239819</v>
      </c>
      <c r="AS31" s="52">
        <f t="shared" si="34"/>
        <v>1993</v>
      </c>
      <c r="AT31" s="86">
        <f t="shared" si="35"/>
        <v>4.8920703559328382</v>
      </c>
      <c r="AU31" s="118">
        <f t="shared" si="0"/>
        <v>3203.2763344999998</v>
      </c>
      <c r="AV31" s="119">
        <f t="shared" si="1"/>
        <v>1319.4856267153434</v>
      </c>
      <c r="AW31" s="119">
        <f t="shared" si="2"/>
        <v>410.91010845210627</v>
      </c>
      <c r="AX31" s="119">
        <f t="shared" si="3"/>
        <v>449.08850000000001</v>
      </c>
      <c r="AY31" s="119">
        <f t="shared" si="4"/>
        <v>418.9485993325502</v>
      </c>
      <c r="AZ31" s="119">
        <f t="shared" si="5"/>
        <v>1503.0205000000001</v>
      </c>
      <c r="BA31" s="119">
        <f t="shared" si="6"/>
        <v>501.85050000000001</v>
      </c>
      <c r="BB31" s="119">
        <f t="shared" si="7"/>
        <v>349.35300000000001</v>
      </c>
      <c r="BC31" s="119">
        <f t="shared" si="8"/>
        <v>383.27150000000006</v>
      </c>
      <c r="BD31" s="120">
        <f t="shared" si="9"/>
        <v>268.5455</v>
      </c>
      <c r="BE31" s="125">
        <f t="shared" si="36"/>
        <v>0.80937692093209845</v>
      </c>
      <c r="BF31" s="98">
        <f t="shared" si="37"/>
        <v>1.3414059054433876</v>
      </c>
      <c r="BG31" s="98">
        <f t="shared" si="38"/>
        <v>1.3414059054433876</v>
      </c>
      <c r="BH31" s="29">
        <f t="shared" si="17"/>
        <v>0.10910927345300538</v>
      </c>
      <c r="BI31" s="29">
        <f t="shared" si="18"/>
        <v>0.67467352213245824</v>
      </c>
      <c r="BJ31" s="29">
        <f t="shared" si="39"/>
        <v>0.47343619493934169</v>
      </c>
      <c r="BK31" s="29">
        <f t="shared" si="40"/>
        <v>0.33688002214114887</v>
      </c>
      <c r="BL31" s="29">
        <f t="shared" si="41"/>
        <v>0.25305862832399545</v>
      </c>
      <c r="BM31" s="124">
        <f t="shared" si="42"/>
        <v>0.38966192650733217</v>
      </c>
      <c r="BN31" s="74">
        <f t="shared" si="19"/>
        <v>428.40222528825177</v>
      </c>
      <c r="BO31" s="74">
        <f t="shared" si="20"/>
        <v>201.07207306070782</v>
      </c>
      <c r="BP31" s="74">
        <f t="shared" si="21"/>
        <v>62.617239381183261</v>
      </c>
      <c r="BQ31" s="74">
        <f t="shared" si="22"/>
        <v>841.35169869132619</v>
      </c>
      <c r="BR31" s="74">
        <f t="shared" si="23"/>
        <v>126.93295253380315</v>
      </c>
      <c r="BS31" s="74">
        <f t="shared" si="24"/>
        <v>879.13165900388367</v>
      </c>
      <c r="BT31" s="74">
        <f t="shared" si="25"/>
        <v>216.68068983209943</v>
      </c>
      <c r="BU31" s="74">
        <f t="shared" si="26"/>
        <v>211.98079950266128</v>
      </c>
      <c r="BV31" s="74">
        <f t="shared" si="27"/>
        <v>309.59410485530651</v>
      </c>
      <c r="BW31" s="74">
        <f t="shared" si="28"/>
        <v>140.87606481381633</v>
      </c>
      <c r="BX31" s="118">
        <f t="shared" si="43"/>
        <v>3949.615563477229</v>
      </c>
      <c r="BY31" s="119">
        <f t="shared" si="44"/>
        <v>1681.4675390785796</v>
      </c>
      <c r="BZ31" s="119">
        <f t="shared" si="45"/>
        <v>523.63738933742252</v>
      </c>
      <c r="CA31" s="119">
        <f t="shared" si="46"/>
        <v>1080.3061068266561</v>
      </c>
      <c r="CB31" s="119">
        <f t="shared" si="47"/>
        <v>639.43638082191376</v>
      </c>
      <c r="CC31" s="119">
        <f t="shared" si="48"/>
        <v>2185.3803610659693</v>
      </c>
      <c r="CD31" s="119">
        <f t="shared" si="49"/>
        <v>721.61629517793654</v>
      </c>
      <c r="CE31" s="119">
        <f t="shared" si="50"/>
        <v>451.79188082164649</v>
      </c>
      <c r="CF31" s="119">
        <f t="shared" si="51"/>
        <v>631.41958248299125</v>
      </c>
      <c r="CG31" s="120">
        <f t="shared" si="52"/>
        <v>380.55260258339513</v>
      </c>
      <c r="CH31" s="128">
        <f t="shared" si="53"/>
        <v>3539.1322532480062</v>
      </c>
      <c r="CI31" s="129">
        <f t="shared" si="54"/>
        <v>1336.1488181731047</v>
      </c>
      <c r="CJ31" s="129">
        <f t="shared" si="55"/>
        <v>416.09930769038181</v>
      </c>
      <c r="CK31" s="129">
        <f t="shared" si="56"/>
        <v>681.20882050874161</v>
      </c>
      <c r="CL31" s="129">
        <f t="shared" si="57"/>
        <v>503.53675832364047</v>
      </c>
      <c r="CM31" s="131">
        <f t="shared" si="58"/>
        <v>1964.5561895696205</v>
      </c>
      <c r="CN31" s="129">
        <f t="shared" si="59"/>
        <v>714.45459224411968</v>
      </c>
      <c r="CO31" s="129">
        <f t="shared" si="60"/>
        <v>389.35859142597616</v>
      </c>
      <c r="CP31" s="129">
        <f t="shared" si="61"/>
        <v>512.31819646283168</v>
      </c>
      <c r="CQ31" s="130">
        <f t="shared" si="62"/>
        <v>348.42480943669295</v>
      </c>
      <c r="CR31" s="128">
        <f t="shared" si="29"/>
        <v>3001.2851080057576</v>
      </c>
      <c r="CS31" s="104">
        <f t="shared" si="63"/>
        <v>1268.2566685071497</v>
      </c>
      <c r="CT31" s="104">
        <f t="shared" si="64"/>
        <v>394.95654567960435</v>
      </c>
      <c r="CU31" s="104">
        <f t="shared" si="65"/>
        <v>508.06269408728593</v>
      </c>
      <c r="CV31" s="104">
        <f t="shared" si="66"/>
        <v>412.39279440972911</v>
      </c>
      <c r="CW31" s="140">
        <f t="shared" si="12"/>
        <v>1433.7417934965604</v>
      </c>
      <c r="CX31" s="104">
        <f t="shared" si="67"/>
        <v>440.80660705317916</v>
      </c>
      <c r="CY31" s="104">
        <f t="shared" si="68"/>
        <v>350.44715040294182</v>
      </c>
      <c r="CZ31" s="104">
        <f t="shared" si="69"/>
        <v>391.01486201663005</v>
      </c>
      <c r="DA31" s="105">
        <f t="shared" si="70"/>
        <v>251.47317402380935</v>
      </c>
      <c r="DB31" s="162">
        <f t="shared" si="30"/>
        <v>3318.0921543561399</v>
      </c>
      <c r="DC31" s="104">
        <f t="shared" si="71"/>
        <v>1314.9996863535293</v>
      </c>
      <c r="DD31" s="104">
        <f t="shared" si="72"/>
        <v>417.59160285918222</v>
      </c>
      <c r="DE31" s="104">
        <f t="shared" si="73"/>
        <v>329.43037995840314</v>
      </c>
      <c r="DF31" s="104">
        <f t="shared" si="74"/>
        <v>599.43016278643108</v>
      </c>
      <c r="DG31" s="104">
        <f t="shared" si="32"/>
        <v>1315.5010823154005</v>
      </c>
      <c r="DH31" s="104">
        <f t="shared" si="75"/>
        <v>360.08844295906584</v>
      </c>
      <c r="DI31" s="104">
        <f t="shared" si="76"/>
        <v>317.36265988797049</v>
      </c>
      <c r="DJ31" s="104">
        <f t="shared" si="77"/>
        <v>410.01572187726697</v>
      </c>
      <c r="DK31" s="105">
        <f t="shared" si="78"/>
        <v>228.03425759109717</v>
      </c>
      <c r="DL31" s="118">
        <f t="shared" si="79"/>
        <v>3327.1413567756481</v>
      </c>
      <c r="DM31" s="136">
        <f t="shared" si="80"/>
        <v>1206.7058864170713</v>
      </c>
      <c r="DN31" s="136">
        <f t="shared" si="81"/>
        <v>376.02922007019185</v>
      </c>
      <c r="DO31" s="136">
        <f t="shared" si="82"/>
        <v>392.69870744899873</v>
      </c>
      <c r="DP31" s="136">
        <f t="shared" si="83"/>
        <v>491.17864440574283</v>
      </c>
      <c r="DQ31" s="159">
        <f t="shared" si="84"/>
        <v>1645.926313331641</v>
      </c>
      <c r="DR31" s="136">
        <f t="shared" si="85"/>
        <v>534.03480701638762</v>
      </c>
      <c r="DS31" s="136">
        <f t="shared" si="86"/>
        <v>396.82523865157918</v>
      </c>
      <c r="DT31" s="136">
        <f t="shared" si="87"/>
        <v>391.84990831307482</v>
      </c>
      <c r="DU31" s="137">
        <f t="shared" si="88"/>
        <v>323.21635935059959</v>
      </c>
      <c r="DV31" s="118">
        <f t="shared" si="89"/>
        <v>3063.0921312744622</v>
      </c>
      <c r="DW31" s="136">
        <f t="shared" si="90"/>
        <v>1221.3826615302141</v>
      </c>
      <c r="DX31" s="136">
        <f t="shared" si="91"/>
        <v>380.36851236061739</v>
      </c>
      <c r="DY31" s="136">
        <f t="shared" si="92"/>
        <v>419.96137390749544</v>
      </c>
      <c r="DZ31" s="136">
        <f t="shared" si="93"/>
        <v>409.61811452957187</v>
      </c>
      <c r="EA31" s="119">
        <f t="shared" si="94"/>
        <v>1471.6842167615541</v>
      </c>
      <c r="EB31" s="136">
        <f t="shared" si="95"/>
        <v>405.64354272135432</v>
      </c>
      <c r="EC31" s="136">
        <f t="shared" si="96"/>
        <v>386.551089556585</v>
      </c>
      <c r="ED31" s="136">
        <f t="shared" si="97"/>
        <v>385.9062956083298</v>
      </c>
      <c r="EE31" s="137">
        <f t="shared" si="98"/>
        <v>293.58328887528512</v>
      </c>
    </row>
    <row r="32">
      <c r="A32">
        <v>1994</v>
      </c>
      <c r="B32" s="34">
        <f>[1]A0!C149</f>
        <v>3259.916647</v>
      </c>
      <c r="C32" s="34">
        <f>[1]A0!B149</f>
        <v>1006.908082</v>
      </c>
      <c r="D32" s="34">
        <f>[1]A0!$P149</f>
        <v>44696.058078282556</v>
      </c>
      <c r="E32" s="35">
        <f>[1]A25a!B53</f>
        <v>-3.1146292693651878E-2</v>
      </c>
      <c r="F32" s="33">
        <f>[1]A25a!I53</f>
        <v>-9.9155170938358683E-3</v>
      </c>
      <c r="G32" s="33">
        <f>[1]A25a!C53</f>
        <v>-1.3781402436607859E-3</v>
      </c>
      <c r="H32" s="33">
        <f>[1]A25a!D53</f>
        <v>-2.6447201626953021E-2</v>
      </c>
      <c r="I32" s="33">
        <f>[1]A25a!J53</f>
        <v>-3.1997825704553118E-2</v>
      </c>
      <c r="J32" s="33">
        <f>[1]A25a!E53</f>
        <v>-5.4483818204537404E-2</v>
      </c>
      <c r="K32" s="33">
        <f>[1]A25a!F53</f>
        <v>-8.5380858965604101E-2</v>
      </c>
      <c r="L32" s="33">
        <f>[1]A25a!K53</f>
        <v>-0.12194760751659017</v>
      </c>
      <c r="M32" s="33">
        <f>[1]A25a!L53</f>
        <v>-4.1630499328911608E-2</v>
      </c>
      <c r="N32" s="33">
        <f>[1]A25a!F53</f>
        <v>-8.5380858965604101E-2</v>
      </c>
      <c r="O32" s="32">
        <f>[1]A0!R150</f>
        <v>1.1465542320637345E-2</v>
      </c>
      <c r="P32" s="36">
        <f t="shared" si="14"/>
        <v>-2.0037859510024569E-2</v>
      </c>
      <c r="Q32" s="37">
        <f>[1]A24a!B53</f>
        <v>7.5494797510193001E-2</v>
      </c>
      <c r="R32" s="37">
        <f>[1]A24a!K53</f>
        <v>4.805253136613663E-2</v>
      </c>
      <c r="S32" s="37">
        <f>[1]A24a!C53</f>
        <v>4.0400407170370814E-2</v>
      </c>
      <c r="T32" s="37">
        <f>[1]A24a!D53</f>
        <v>6.8358304156860394E-2</v>
      </c>
      <c r="U32" s="37">
        <f>[1]A24a!I53</f>
        <v>6.8997732590693653E-2</v>
      </c>
      <c r="V32" s="37">
        <f>[1]A24a!G53</f>
        <v>4.7762794877962415E-2</v>
      </c>
      <c r="W32" s="37">
        <f>[1]A24a!H53</f>
        <v>0.11786981781962742</v>
      </c>
      <c r="X32" s="37">
        <f>[1]A24a!M53</f>
        <v>0.12606095477783272</v>
      </c>
      <c r="Y32" s="37">
        <f>[1]A24a!N53</f>
        <v>0.13323181005072013</v>
      </c>
      <c r="Z32" s="38">
        <f>[1]A24a!F53</f>
        <v>0.12920088334520433</v>
      </c>
      <c r="AA32" s="53">
        <f t="shared" si="15"/>
        <v>1</v>
      </c>
      <c r="AB32" s="54">
        <f>[1]A22!$F53/[1]A22!$C53*[1]A22!$D53</f>
        <v>0.41166153277678519</v>
      </c>
      <c r="AC32" s="54">
        <f>[1]A22!$G53/[1]A22!$C53*[1]A22!$D53</f>
        <v>0.12774751952505636</v>
      </c>
      <c r="AD32" s="54">
        <f>[1]A22!E53</f>
        <v>0.14433605240582092</v>
      </c>
      <c r="AE32" s="54">
        <f>[1]A22!H53</f>
        <v>0.12620034264904723</v>
      </c>
      <c r="AF32" s="54">
        <f t="shared" si="16"/>
        <v>0.47872665745493215</v>
      </c>
      <c r="AG32" s="54">
        <f>[1]A22!M53</f>
        <v>0.14650896072435682</v>
      </c>
      <c r="AH32" s="54">
        <f>[1]A22!P53</f>
        <v>0.11412454374941571</v>
      </c>
      <c r="AI32" s="54">
        <f>[1]A22!Q53</f>
        <v>0.12086996161776403</v>
      </c>
      <c r="AJ32" s="54">
        <f>[1]A22!R53</f>
        <v>9.7223191363395606E-2</v>
      </c>
      <c r="AK32" s="52">
        <f t="shared" si="33"/>
        <v>1994</v>
      </c>
      <c r="AL32" s="109">
        <f>[1]A26!$Y54</f>
        <v>1.5038825440427669E-2</v>
      </c>
      <c r="AM32" s="71">
        <f>[1]A26!$Z54</f>
        <v>5.766903226036027E-2</v>
      </c>
      <c r="AN32" s="71">
        <f>[1]A26!$R54</f>
        <v>-7.3990782164318181E-4</v>
      </c>
      <c r="AO32" s="110">
        <f>[1]A26!T54+[1]A26!$AC54*[1]A26!$AB54*[1]A8!R106/([1]A8!$O106+[1]A8!$Q106+[1]A8!$R106)/[1]A20!$M53</f>
        <v>7.8736407775084311E-2</v>
      </c>
      <c r="AP32" s="110">
        <f>[1]A26!U54+[1]A26!$AC54*[1]A26!$AB54*[1]A8!O106/([1]A8!$O106+[1]A8!$Q106+[1]A8!$R106)/[1]A20!$P53</f>
        <v>0.15745785864430256</v>
      </c>
      <c r="AQ32" s="110">
        <f>[1]A26!$V54</f>
        <v>4.5085330995461637E-2</v>
      </c>
      <c r="AR32" s="111">
        <f>[1]A26!W54+[1]A26!$AC54*[1]A26!$AB54*[1]A8!Q106/([1]A8!$O106+[1]A8!$Q106+[1]A8!$R106)/[1]A20!$R53</f>
        <v>0.15814626034245199</v>
      </c>
      <c r="AS32" s="52">
        <f t="shared" si="34"/>
        <v>1994</v>
      </c>
      <c r="AT32" s="86">
        <f t="shared" si="35"/>
        <v>4.9378823178880422</v>
      </c>
      <c r="AU32" s="118">
        <f t="shared" si="0"/>
        <v>3259.916647</v>
      </c>
      <c r="AV32" s="119">
        <f t="shared" si="1"/>
        <v>1341.9822836285782</v>
      </c>
      <c r="AW32" s="119">
        <f t="shared" si="2"/>
        <v>416.4462655126888</v>
      </c>
      <c r="AX32" s="119">
        <f t="shared" si="3"/>
        <v>470.52350000000001</v>
      </c>
      <c r="AY32" s="119">
        <f t="shared" si="4"/>
        <v>411.40259785873315</v>
      </c>
      <c r="AZ32" s="119">
        <f t="shared" si="5"/>
        <v>1560.6089999999999</v>
      </c>
      <c r="BA32" s="119">
        <f t="shared" si="6"/>
        <v>477.60699999999997</v>
      </c>
      <c r="BB32" s="119">
        <f t="shared" si="7"/>
        <v>372.03650000000005</v>
      </c>
      <c r="BC32" s="119">
        <f t="shared" si="8"/>
        <v>394.02600000000001</v>
      </c>
      <c r="BD32" s="120">
        <f t="shared" si="9"/>
        <v>316.93949999999995</v>
      </c>
      <c r="BE32" s="125">
        <f t="shared" si="36"/>
        <v>0.7905520934427257</v>
      </c>
      <c r="BF32" s="98">
        <f t="shared" si="37"/>
        <v>1.3313345648679293</v>
      </c>
      <c r="BG32" s="98">
        <f t="shared" si="38"/>
        <v>1.3313345648679293</v>
      </c>
      <c r="BH32" s="29">
        <f t="shared" si="17"/>
        <v>0.10630803685812711</v>
      </c>
      <c r="BI32" s="29">
        <f t="shared" si="18"/>
        <v>0.65830543158576638</v>
      </c>
      <c r="BJ32" s="29">
        <f t="shared" si="39"/>
        <v>0.43881219713115899</v>
      </c>
      <c r="BK32" s="29">
        <f t="shared" si="40"/>
        <v>0.32087014638490485</v>
      </c>
      <c r="BL32" s="29">
        <f t="shared" si="41"/>
        <v>0.24271715763222068</v>
      </c>
      <c r="BM32" s="124">
        <f t="shared" si="42"/>
        <v>0.36546734712102558</v>
      </c>
      <c r="BN32" s="74">
        <f t="shared" si="19"/>
        <v>457.31892807347879</v>
      </c>
      <c r="BO32" s="74">
        <f t="shared" si="20"/>
        <v>204.13564225685784</v>
      </c>
      <c r="BP32" s="74">
        <f t="shared" si="21"/>
        <v>63.347725907409519</v>
      </c>
      <c r="BQ32" s="74">
        <f t="shared" si="22"/>
        <v>896.34352415932733</v>
      </c>
      <c r="BR32" s="74">
        <f t="shared" si="23"/>
        <v>126.56069643274657</v>
      </c>
      <c r="BS32" s="74">
        <f t="shared" si="24"/>
        <v>959.61838763579226</v>
      </c>
      <c r="BT32" s="74">
        <f t="shared" si="25"/>
        <v>220.42013159725329</v>
      </c>
      <c r="BU32" s="74">
        <f t="shared" si="26"/>
        <v>234.8094126577414</v>
      </c>
      <c r="BV32" s="74">
        <f t="shared" si="27"/>
        <v>328.76355421672179</v>
      </c>
      <c r="BW32" s="74">
        <f t="shared" si="28"/>
        <v>175.62528916407575</v>
      </c>
      <c r="BX32" s="118">
        <f t="shared" si="43"/>
        <v>4193.3811338363239</v>
      </c>
      <c r="BY32" s="119">
        <f t="shared" si="44"/>
        <v>1763.7103624253286</v>
      </c>
      <c r="BZ32" s="119">
        <f t="shared" si="45"/>
        <v>547.31765302599536</v>
      </c>
      <c r="CA32" s="119">
        <f t="shared" si="46"/>
        <v>1096.0597777032831</v>
      </c>
      <c r="CB32" s="119">
        <f t="shared" si="47"/>
        <v>644.35224602125106</v>
      </c>
      <c r="CC32" s="119">
        <f t="shared" si="48"/>
        <v>2334.0606500670319</v>
      </c>
      <c r="CD32" s="119">
        <f t="shared" si="49"/>
        <v>728.65888561599843</v>
      </c>
      <c r="CE32" s="119">
        <f t="shared" si="50"/>
        <v>487.21009053504827</v>
      </c>
      <c r="CF32" s="119">
        <f t="shared" si="51"/>
        <v>651.53350416887599</v>
      </c>
      <c r="CG32" s="120">
        <f t="shared" si="52"/>
        <v>466.65816974710935</v>
      </c>
      <c r="CH32" s="128">
        <f t="shared" si="53"/>
        <v>3730.6673702135195</v>
      </c>
      <c r="CI32" s="129">
        <f t="shared" si="54"/>
        <v>1387.5639789651416</v>
      </c>
      <c r="CJ32" s="129">
        <f t="shared" si="55"/>
        <v>430.59125612115105</v>
      </c>
      <c r="CK32" s="129">
        <f t="shared" si="56"/>
        <v>677.42376797940165</v>
      </c>
      <c r="CL32" s="129">
        <f t="shared" si="57"/>
        <v>502.16404295557373</v>
      </c>
      <c r="CM32" s="131">
        <f t="shared" si="58"/>
        <v>2087.7718601510546</v>
      </c>
      <c r="CN32" s="129">
        <f t="shared" si="59"/>
        <v>721.11450423755537</v>
      </c>
      <c r="CO32" s="129">
        <f t="shared" si="60"/>
        <v>417.17609245630558</v>
      </c>
      <c r="CP32" s="129">
        <f t="shared" si="61"/>
        <v>523.85561962779116</v>
      </c>
      <c r="CQ32" s="130">
        <f t="shared" si="62"/>
        <v>425.62564382940235</v>
      </c>
      <c r="CR32" s="128">
        <f t="shared" si="29"/>
        <v>3138.1979520478235</v>
      </c>
      <c r="CS32" s="104">
        <f t="shared" si="63"/>
        <v>1314.0765282479126</v>
      </c>
      <c r="CT32" s="104">
        <f t="shared" si="64"/>
        <v>407.78650319215632</v>
      </c>
      <c r="CU32" s="104">
        <f t="shared" si="65"/>
        <v>498.83848827718236</v>
      </c>
      <c r="CV32" s="104">
        <f t="shared" si="66"/>
        <v>407.71347135383814</v>
      </c>
      <c r="CW32" s="140">
        <f t="shared" si="12"/>
        <v>1507.4599375310991</v>
      </c>
      <c r="CX32" s="104">
        <f t="shared" si="67"/>
        <v>435.67149814805725</v>
      </c>
      <c r="CY32" s="104">
        <f t="shared" si="68"/>
        <v>373.76965729642586</v>
      </c>
      <c r="CZ32" s="104">
        <f t="shared" si="69"/>
        <v>395.15098425746123</v>
      </c>
      <c r="DA32" s="105">
        <f t="shared" si="70"/>
        <v>302.86779782915494</v>
      </c>
      <c r="DB32" s="162">
        <f t="shared" si="30"/>
        <v>3470.7760951977889</v>
      </c>
      <c r="DC32" s="104">
        <f t="shared" si="71"/>
        <v>1392.7400545866865</v>
      </c>
      <c r="DD32" s="104">
        <f t="shared" si="72"/>
        <v>441.86584463069346</v>
      </c>
      <c r="DE32" s="104">
        <f t="shared" si="73"/>
        <v>350.753584795763</v>
      </c>
      <c r="DF32" s="104">
        <f t="shared" si="74"/>
        <v>605.22257354151373</v>
      </c>
      <c r="DG32" s="104">
        <f t="shared" si="32"/>
        <v>1381.7012072346586</v>
      </c>
      <c r="DH32" s="104">
        <f t="shared" si="75"/>
        <v>380.07104128726644</v>
      </c>
      <c r="DI32" s="104">
        <f t="shared" si="76"/>
        <v>326.63618792567087</v>
      </c>
      <c r="DJ32" s="104">
        <f t="shared" si="77"/>
        <v>425.3459322668449</v>
      </c>
      <c r="DK32" s="105">
        <f t="shared" si="78"/>
        <v>249.64804575487628</v>
      </c>
      <c r="DL32" s="118">
        <f t="shared" si="79"/>
        <v>3490.4617422484271</v>
      </c>
      <c r="DM32" s="136">
        <f t="shared" si="80"/>
        <v>1273.2774738232649</v>
      </c>
      <c r="DN32" s="136">
        <f t="shared" si="81"/>
        <v>396.07797895843458</v>
      </c>
      <c r="DO32" s="136">
        <f t="shared" si="82"/>
        <v>421.32298530221954</v>
      </c>
      <c r="DP32" s="136">
        <f t="shared" si="83"/>
        <v>491.64901170568635</v>
      </c>
      <c r="DQ32" s="159">
        <f t="shared" si="84"/>
        <v>1750.7802630632605</v>
      </c>
      <c r="DR32" s="136">
        <f t="shared" si="85"/>
        <v>573.41218525773706</v>
      </c>
      <c r="DS32" s="136">
        <f t="shared" si="86"/>
        <v>412.40795887332695</v>
      </c>
      <c r="DT32" s="136">
        <f t="shared" si="87"/>
        <v>405.70077583973193</v>
      </c>
      <c r="DU32" s="137">
        <f t="shared" si="88"/>
        <v>359.25934309246435</v>
      </c>
      <c r="DV32" s="118">
        <f t="shared" si="89"/>
        <v>3201.0784000117533</v>
      </c>
      <c r="DW32" s="136">
        <f t="shared" si="90"/>
        <v>1289.441518507819</v>
      </c>
      <c r="DX32" s="136">
        <f t="shared" si="91"/>
        <v>400.84854542146093</v>
      </c>
      <c r="DY32" s="136">
        <f t="shared" si="92"/>
        <v>451.88967106815625</v>
      </c>
      <c r="DZ32" s="136">
        <f t="shared" si="93"/>
        <v>406.78613214661704</v>
      </c>
      <c r="EA32" s="119">
        <f t="shared" si="94"/>
        <v>1555.8918750040127</v>
      </c>
      <c r="EB32" s="136">
        <f t="shared" si="95"/>
        <v>430.37747112216164</v>
      </c>
      <c r="EC32" s="136">
        <f t="shared" si="96"/>
        <v>401.27243977615751</v>
      </c>
      <c r="ED32" s="136">
        <f t="shared" si="97"/>
        <v>399.28164732644035</v>
      </c>
      <c r="EE32" s="137">
        <f t="shared" si="98"/>
        <v>324.96031677925316</v>
      </c>
    </row>
    <row r="33">
      <c r="A33">
        <v>1995</v>
      </c>
      <c r="B33" s="34">
        <f>[1]A0!C150</f>
        <v>3354.405538</v>
      </c>
      <c r="C33" s="34">
        <f>[1]A0!B150</f>
        <v>1042.160022</v>
      </c>
      <c r="D33" s="34">
        <f>[1]A0!$P150</f>
        <v>45022.452177910127</v>
      </c>
      <c r="E33" s="35">
        <f>[1]A25a!B54</f>
        <v>-1.380364385902455E-2</v>
      </c>
      <c r="F33" s="33">
        <f>[1]A25a!I54</f>
        <v>-1.3563380841529304E-2</v>
      </c>
      <c r="G33" s="33">
        <f>[1]A25a!C54</f>
        <v>-1.065630123272765E-2</v>
      </c>
      <c r="H33" s="33">
        <f>[1]A25a!D54</f>
        <v>-2.900346630333428E-2</v>
      </c>
      <c r="I33" s="33">
        <f>[1]A25a!J54</f>
        <v>-2.0773679263804579E-2</v>
      </c>
      <c r="J33" s="33">
        <f>[1]A25a!E54</f>
        <v>-1.2667071947759179E-2</v>
      </c>
      <c r="K33" s="33">
        <f>[1]A25a!F54</f>
        <v>-4.3964325078653665E-3</v>
      </c>
      <c r="L33" s="33">
        <f>[1]A25a!K54</f>
        <v>3.0580242448136064E-2</v>
      </c>
      <c r="M33" s="33">
        <f>[1]A25a!L54</f>
        <v>-4.0869008381372085E-2</v>
      </c>
      <c r="N33" s="33">
        <f>[1]A25a!F54</f>
        <v>-4.3964325078653665E-3</v>
      </c>
      <c r="O33" s="32">
        <f>[1]A0!R151</f>
        <v>1.3672161389196136E-2</v>
      </c>
      <c r="P33" s="36">
        <f t="shared" si="14"/>
        <v>-3.2020811642796687E-4</v>
      </c>
      <c r="Q33" s="37">
        <f>[1]A24a!B54</f>
        <v>7.5548300812089006E-2</v>
      </c>
      <c r="R33" s="37">
        <f>[1]A24a!K54</f>
        <v>4.9676531452970359E-2</v>
      </c>
      <c r="S33" s="37">
        <f>[1]A24a!C54</f>
        <v>4.4408536926500423E-2</v>
      </c>
      <c r="T33" s="37">
        <f>[1]A24a!D54</f>
        <v>7.1027235547417827E-2</v>
      </c>
      <c r="U33" s="37">
        <f>[1]A24a!I54</f>
        <v>6.373344823114975E-2</v>
      </c>
      <c r="V33" s="37">
        <f>[1]A24a!G54</f>
        <v>4.3067915036952516E-2</v>
      </c>
      <c r="W33" s="37">
        <f>[1]A24a!H54</f>
        <v>0.11146828940382165</v>
      </c>
      <c r="X33" s="37">
        <f>[1]A24a!M54</f>
        <v>0.13467529899239403</v>
      </c>
      <c r="Y33" s="37">
        <f>[1]A24a!N54</f>
        <v>0.11330868644671306</v>
      </c>
      <c r="Z33" s="38">
        <f>[1]A24a!F54</f>
        <v>0.12448219030649596</v>
      </c>
      <c r="AA33" s="53">
        <f t="shared" si="15"/>
        <v>1</v>
      </c>
      <c r="AB33" s="54">
        <f>[1]A22!$F54/[1]A22!$C54*[1]A22!$D54</f>
        <v>0.40666709546130236</v>
      </c>
      <c r="AC33" s="54">
        <f>[1]A22!$G54/[1]A22!$C54*[1]A22!$D54</f>
        <v>0.12619540758472117</v>
      </c>
      <c r="AD33" s="54">
        <f>[1]A22!E54</f>
        <v>0.14525897196393195</v>
      </c>
      <c r="AE33" s="54">
        <f>[1]A22!H54</f>
        <v>0.12068147461718065</v>
      </c>
      <c r="AF33" s="54">
        <f t="shared" si="16"/>
        <v>0.49171499430072785</v>
      </c>
      <c r="AG33" s="54">
        <f>[1]A22!M54</f>
        <v>0.13640867057261577</v>
      </c>
      <c r="AH33" s="54">
        <f>[1]A22!P54</f>
        <v>0.1244397838219882</v>
      </c>
      <c r="AI33" s="54">
        <f>[1]A22!Q54</f>
        <v>0.12341396867798755</v>
      </c>
      <c r="AJ33" s="54">
        <f>[1]A22!R54</f>
        <v>0.10745257122813633</v>
      </c>
      <c r="AK33" s="52">
        <f t="shared" si="33"/>
        <v>1995</v>
      </c>
      <c r="AL33" s="109">
        <f>[1]A26!$Y55</f>
        <v>1.5282413338917866E-2</v>
      </c>
      <c r="AM33" s="71">
        <f>[1]A26!$Z55</f>
        <v>7.0158252876061686E-2</v>
      </c>
      <c r="AN33" s="71">
        <f>[1]A26!$R55</f>
        <v>-2.1583954366882056E-3</v>
      </c>
      <c r="AO33" s="110">
        <f>[1]A26!T55+[1]A26!$AC55*[1]A26!$AB55*[1]A8!R107/([1]A8!$O107+[1]A8!$Q107+[1]A8!$R107)/[1]A20!$M54</f>
        <v>8.5575884621307982E-2</v>
      </c>
      <c r="AP33" s="110">
        <f>[1]A26!U55+[1]A26!$AC55*[1]A26!$AB55*[1]A8!O107/([1]A8!$O107+[1]A8!$Q107+[1]A8!$R107)/[1]A20!$P54</f>
        <v>0.14118222951073597</v>
      </c>
      <c r="AQ33" s="110">
        <f>[1]A26!$V55</f>
        <v>3.6670308458533113E-2</v>
      </c>
      <c r="AR33" s="111">
        <f>[1]A26!W55+[1]A26!$AC55*[1]A26!$AB55*[1]A8!Q107/([1]A8!$O107+[1]A8!$Q107+[1]A8!$R107)/[1]A20!$R54</f>
        <v>0.1609191543289448</v>
      </c>
      <c r="AS33" s="52">
        <f t="shared" si="34"/>
        <v>1995</v>
      </c>
      <c r="AT33" s="86">
        <f t="shared" si="35"/>
        <v>4.9944978165781144</v>
      </c>
      <c r="AU33" s="118">
        <f t="shared" si="0"/>
        <v>3354.405538</v>
      </c>
      <c r="AV33" s="119">
        <f t="shared" si="1"/>
        <v>1364.1263571377674</v>
      </c>
      <c r="AW33" s="119">
        <f t="shared" si="2"/>
        <v>423.31057407235591</v>
      </c>
      <c r="AX33" s="119">
        <f t="shared" si="3"/>
        <v>487.25750000000005</v>
      </c>
      <c r="AY33" s="119">
        <f t="shared" si="4"/>
        <v>404.81460678987719</v>
      </c>
      <c r="AZ33" s="119">
        <f t="shared" si="5"/>
        <v>1649.4114999999999</v>
      </c>
      <c r="BA33" s="119">
        <f t="shared" si="6"/>
        <v>457.57</v>
      </c>
      <c r="BB33" s="119">
        <f t="shared" si="7"/>
        <v>417.42150000000004</v>
      </c>
      <c r="BC33" s="119">
        <f t="shared" si="8"/>
        <v>413.98050000000001</v>
      </c>
      <c r="BD33" s="120">
        <f t="shared" si="9"/>
        <v>360.43949999999995</v>
      </c>
      <c r="BE33" s="125">
        <f t="shared" si="36"/>
        <v>0.76592932655077939</v>
      </c>
      <c r="BF33" s="98">
        <f t="shared" si="37"/>
        <v>1.3181336942323669</v>
      </c>
      <c r="BG33" s="98">
        <f t="shared" si="38"/>
        <v>1.3181336942323669</v>
      </c>
      <c r="BH33" s="29">
        <f t="shared" si="17"/>
        <v>0.10290641082374755</v>
      </c>
      <c r="BI33" s="29">
        <f t="shared" si="18"/>
        <v>0.64089509510449927</v>
      </c>
      <c r="BJ33" s="29">
        <f t="shared" si="39"/>
        <v>0.3853000995419158</v>
      </c>
      <c r="BK33" s="29">
        <f t="shared" si="40"/>
        <v>0.30751216197116032</v>
      </c>
      <c r="BL33" s="29">
        <f t="shared" si="41"/>
        <v>0.22949300014066473</v>
      </c>
      <c r="BM33" s="124">
        <f t="shared" si="42"/>
        <v>0.33426343109995182</v>
      </c>
      <c r="BN33" s="74">
        <f t="shared" si="19"/>
        <v>536.57078911906842</v>
      </c>
      <c r="BO33" s="74">
        <f t="shared" si="20"/>
        <v>207.20646949884309</v>
      </c>
      <c r="BP33" s="74">
        <f t="shared" si="21"/>
        <v>64.299534347464402</v>
      </c>
      <c r="BQ33" s="74">
        <f t="shared" si="22"/>
        <v>948.03478777043711</v>
      </c>
      <c r="BR33" s="74">
        <f t="shared" si="23"/>
        <v>126.46705318354338</v>
      </c>
      <c r="BS33" s="74">
        <f t="shared" si="24"/>
        <v>1086.6325198596546</v>
      </c>
      <c r="BT33" s="74">
        <f t="shared" si="25"/>
        <v>237.77522096053238</v>
      </c>
      <c r="BU33" s="74">
        <f t="shared" si="26"/>
        <v>271.78199996435575</v>
      </c>
      <c r="BV33" s="74">
        <f t="shared" si="27"/>
        <v>361.17577524478997</v>
      </c>
      <c r="BW33" s="74">
        <f t="shared" si="28"/>
        <v>215.89952368997638</v>
      </c>
      <c r="BX33" s="118">
        <f t="shared" si="43"/>
        <v>4568.8374498355315</v>
      </c>
      <c r="BY33" s="119">
        <f t="shared" si="44"/>
        <v>1853.4739395788104</v>
      </c>
      <c r="BZ33" s="119">
        <f t="shared" si="45"/>
        <v>575.16308022777878</v>
      </c>
      <c r="CA33" s="119">
        <f t="shared" si="46"/>
        <v>1106.311892070865</v>
      </c>
      <c r="CB33" s="119">
        <f t="shared" si="47"/>
        <v>652.08839588855801</v>
      </c>
      <c r="CC33" s="119">
        <f t="shared" si="48"/>
        <v>2594.4239262112487</v>
      </c>
      <c r="CD33" s="119">
        <f t="shared" si="49"/>
        <v>781.86097861953795</v>
      </c>
      <c r="CE33" s="119">
        <f t="shared" si="50"/>
        <v>550.15287817201977</v>
      </c>
      <c r="CF33" s="119">
        <f t="shared" si="51"/>
        <v>696.95136636900941</v>
      </c>
      <c r="CG33" s="120">
        <f t="shared" si="52"/>
        <v>565.45870305068115</v>
      </c>
      <c r="CH33" s="128">
        <f t="shared" si="53"/>
        <v>4034.9673559204721</v>
      </c>
      <c r="CI33" s="129">
        <f t="shared" si="54"/>
        <v>1443.6823298019378</v>
      </c>
      <c r="CJ33" s="129">
        <f t="shared" si="55"/>
        <v>447.99808508124516</v>
      </c>
      <c r="CK33" s="129">
        <f t="shared" si="56"/>
        <v>670.1878160980217</v>
      </c>
      <c r="CL33" s="129">
        <f t="shared" si="57"/>
        <v>502.94114377209172</v>
      </c>
      <c r="CM33" s="131">
        <f t="shared" si="58"/>
        <v>2310.533613363219</v>
      </c>
      <c r="CN33" s="129">
        <f t="shared" si="59"/>
        <v>773.43027786789196</v>
      </c>
      <c r="CO33" s="129">
        <f t="shared" si="60"/>
        <v>468.03499264815918</v>
      </c>
      <c r="CP33" s="129">
        <f t="shared" si="61"/>
        <v>555.30354542723705</v>
      </c>
      <c r="CQ33" s="130">
        <f t="shared" si="62"/>
        <v>513.76479741993069</v>
      </c>
      <c r="CR33" s="128">
        <f t="shared" si="29"/>
        <v>3354.4055379999959</v>
      </c>
      <c r="CS33" s="104">
        <f t="shared" si="63"/>
        <v>1364.1263571377649</v>
      </c>
      <c r="CT33" s="104">
        <f t="shared" si="64"/>
        <v>423.31057407235511</v>
      </c>
      <c r="CU33" s="104">
        <f t="shared" si="65"/>
        <v>487.25750000000022</v>
      </c>
      <c r="CV33" s="104">
        <f t="shared" si="66"/>
        <v>404.8146067898773</v>
      </c>
      <c r="CW33" s="140">
        <f t="shared" si="12"/>
        <v>1649.4114999999988</v>
      </c>
      <c r="CX33" s="104">
        <f t="shared" si="67"/>
        <v>457.57000000000022</v>
      </c>
      <c r="CY33" s="104">
        <f t="shared" si="68"/>
        <v>417.42149999999924</v>
      </c>
      <c r="CZ33" s="104">
        <f t="shared" si="69"/>
        <v>413.98049999999972</v>
      </c>
      <c r="DA33" s="105">
        <f t="shared" si="70"/>
        <v>360.43949999999984</v>
      </c>
      <c r="DB33" s="162">
        <f t="shared" si="30"/>
        <v>3639.7047761157892</v>
      </c>
      <c r="DC33" s="104">
        <f t="shared" si="71"/>
        <v>1478.1466846376256</v>
      </c>
      <c r="DD33" s="104">
        <f t="shared" si="72"/>
        <v>468.52434209949638</v>
      </c>
      <c r="DE33" s="104">
        <f t="shared" si="73"/>
        <v>374.23434381356049</v>
      </c>
      <c r="DF33" s="104">
        <f t="shared" si="74"/>
        <v>612.34291105942384</v>
      </c>
      <c r="DG33" s="104">
        <f t="shared" si="32"/>
        <v>1454.9251821328039</v>
      </c>
      <c r="DH33" s="104">
        <f t="shared" si="75"/>
        <v>401.99757160713466</v>
      </c>
      <c r="DI33" s="104">
        <f t="shared" si="76"/>
        <v>336.88045930570206</v>
      </c>
      <c r="DJ33" s="104">
        <f t="shared" si="77"/>
        <v>442.16779609186511</v>
      </c>
      <c r="DK33" s="105">
        <f t="shared" si="78"/>
        <v>273.87935512810213</v>
      </c>
      <c r="DL33" s="118">
        <f t="shared" si="79"/>
        <v>3672.0896127020815</v>
      </c>
      <c r="DM33" s="136">
        <f t="shared" si="80"/>
        <v>1346.3182455919994</v>
      </c>
      <c r="DN33" s="136">
        <f t="shared" si="81"/>
        <v>418.06407720183341</v>
      </c>
      <c r="DO33" s="136">
        <f t="shared" si="82"/>
        <v>452.97463607924118</v>
      </c>
      <c r="DP33" s="136">
        <f t="shared" si="83"/>
        <v>493.14418441293458</v>
      </c>
      <c r="DQ33" s="159">
        <f t="shared" si="84"/>
        <v>1867.5377415745552</v>
      </c>
      <c r="DR33" s="136">
        <f t="shared" si="85"/>
        <v>616.9746527891931</v>
      </c>
      <c r="DS33" s="136">
        <f t="shared" si="86"/>
        <v>429.49473154530699</v>
      </c>
      <c r="DT33" s="136">
        <f t="shared" si="87"/>
        <v>420.91555751187803</v>
      </c>
      <c r="DU33" s="137">
        <f t="shared" si="88"/>
        <v>400.15279972817706</v>
      </c>
      <c r="DV33" s="118">
        <f t="shared" si="89"/>
        <v>3354.4055379999973</v>
      </c>
      <c r="DW33" s="136">
        <f t="shared" si="90"/>
        <v>1364.1263571377649</v>
      </c>
      <c r="DX33" s="136">
        <f t="shared" si="91"/>
        <v>423.31057407235613</v>
      </c>
      <c r="DY33" s="136">
        <f t="shared" si="92"/>
        <v>487.25750000000005</v>
      </c>
      <c r="DZ33" s="136">
        <f t="shared" si="93"/>
        <v>404.81460678987719</v>
      </c>
      <c r="EA33" s="119">
        <f t="shared" si="94"/>
        <v>1649.4114999999993</v>
      </c>
      <c r="EB33" s="136">
        <f t="shared" si="95"/>
        <v>457.56999999999982</v>
      </c>
      <c r="EC33" s="136">
        <f t="shared" si="96"/>
        <v>417.42149999999975</v>
      </c>
      <c r="ED33" s="136">
        <f t="shared" si="97"/>
        <v>413.98049999999995</v>
      </c>
      <c r="EE33" s="137">
        <f t="shared" si="98"/>
        <v>360.43949999999973</v>
      </c>
    </row>
    <row r="34">
      <c r="A34">
        <v>1996</v>
      </c>
      <c r="B34" s="34">
        <f>[1]A0!C151</f>
        <v>3516.8083995000002</v>
      </c>
      <c r="C34" s="34">
        <f>[1]A0!B151</f>
        <v>1077.4668880000002</v>
      </c>
      <c r="D34" s="34">
        <f>[1]A0!$P151</f>
        <v>45272.373937570985</v>
      </c>
      <c r="E34" s="35">
        <f>[1]A25a!B55</f>
        <v>5.5648360099718186E-3</v>
      </c>
      <c r="F34" s="33">
        <f>[1]A25a!I55</f>
        <v>-7.5251904390394309E-4</v>
      </c>
      <c r="G34" s="33">
        <f>[1]A25a!C55</f>
        <v>6.4115115588505578E-3</v>
      </c>
      <c r="H34" s="33">
        <f>[1]A25a!D55</f>
        <v>-6.4183930041926684E-3</v>
      </c>
      <c r="I34" s="33">
        <f>[1]A25a!J55</f>
        <v>-1.7117160001674403E-2</v>
      </c>
      <c r="J34" s="33">
        <f>[1]A25a!E55</f>
        <v>7.439511429219392E-3</v>
      </c>
      <c r="K34" s="33">
        <f>[1]A25a!F55</f>
        <v>3.1746869833667368E-2</v>
      </c>
      <c r="L34" s="33">
        <f>[1]A25a!K55</f>
        <v>8.3455146491550058E-2</v>
      </c>
      <c r="M34" s="33">
        <f>[1]A25a!L55</f>
        <v>-2.3611944102113536E-2</v>
      </c>
      <c r="N34" s="33">
        <f>[1]A25a!F55</f>
        <v>3.1746869833667368E-2</v>
      </c>
      <c r="O34" s="32">
        <f>[1]A0!R152</f>
        <v>8.8197407816774653E-3</v>
      </c>
      <c r="P34" s="36">
        <f t="shared" si="14"/>
        <v>1.4433657202749695E-2</v>
      </c>
      <c r="Q34" s="37">
        <f>[1]A24a!B55</f>
        <v>7.5361700033199225E-2</v>
      </c>
      <c r="R34" s="37">
        <f>[1]A24a!K55</f>
        <v>5.1838324943980718E-2</v>
      </c>
      <c r="S34" s="37">
        <f>[1]A24a!C55</f>
        <v>4.9917903925757394E-2</v>
      </c>
      <c r="T34" s="37">
        <f>[1]A24a!D55</f>
        <v>7.5736938611627405E-2</v>
      </c>
      <c r="U34" s="37">
        <f>[1]A24a!I55</f>
        <v>5.6650671323324735E-2</v>
      </c>
      <c r="V34" s="37">
        <f>[1]A24a!G55</f>
        <v>3.835932491350999E-2</v>
      </c>
      <c r="W34" s="37">
        <f>[1]A24a!H55</f>
        <v>0.11085494035275058</v>
      </c>
      <c r="X34" s="37">
        <f>[1]A24a!M55</f>
        <v>0.12012772794785183</v>
      </c>
      <c r="Y34" s="37">
        <f>[1]A24a!N55</f>
        <v>9.9002312961269073E-2</v>
      </c>
      <c r="Z34" s="38">
        <f>[1]A24a!F55</f>
        <v>0.11016501606929027</v>
      </c>
      <c r="AA34" s="53">
        <f t="shared" si="15"/>
        <v>0.99999999999999989</v>
      </c>
      <c r="AB34" s="54">
        <f>[1]A22!$F55/[1]A22!$C55*[1]A22!$D55</f>
        <v>0.39362761558172216</v>
      </c>
      <c r="AC34" s="54">
        <f>[1]A22!$G55/[1]A22!$C55*[1]A22!$D55</f>
        <v>0.12235561573316329</v>
      </c>
      <c r="AD34" s="54">
        <f>[1]A22!E55</f>
        <v>0.14717648538191283</v>
      </c>
      <c r="AE34" s="54">
        <f>[1]A22!H55</f>
        <v>0.11305356802127356</v>
      </c>
      <c r="AF34" s="54">
        <f t="shared" si="16"/>
        <v>0.51813968604575378</v>
      </c>
      <c r="AG34" s="54">
        <f>[1]A22!M55</f>
        <v>0.14755310527402532</v>
      </c>
      <c r="AH34" s="54">
        <f>[1]A22!P55</f>
        <v>0.13169113792660569</v>
      </c>
      <c r="AI34" s="54">
        <f>[1]A22!Q55</f>
        <v>0.12216431809622673</v>
      </c>
      <c r="AJ34" s="54">
        <f>[1]A22!R55</f>
        <v>0.11673112474889605</v>
      </c>
      <c r="AK34" s="52">
        <f t="shared" si="33"/>
        <v>1996</v>
      </c>
      <c r="AL34" s="109">
        <f>[1]A26!$Y56</f>
        <v>1.5882246818790954E-2</v>
      </c>
      <c r="AM34" s="71">
        <f>[1]A26!$Z56</f>
        <v>8.4427584301519629E-2</v>
      </c>
      <c r="AN34" s="71">
        <f>[1]A26!$R56</f>
        <v>-4.402298749248636E-3</v>
      </c>
      <c r="AO34" s="110">
        <f>[1]A26!T56+[1]A26!$AC56*[1]A26!$AB56*[1]A8!R108/([1]A8!$O108+[1]A8!$Q108+[1]A8!$R108)/[1]A20!$M55</f>
        <v>1.1648198044822233E-2</v>
      </c>
      <c r="AP34" s="110">
        <f>[1]A26!U56+[1]A26!$AC56*[1]A26!$AB56*[1]A8!O108/([1]A8!$O108+[1]A8!$Q108+[1]A8!$R108)/[1]A20!$P55</f>
        <v>5.8752874980362343E-2</v>
      </c>
      <c r="AQ34" s="110">
        <f>[1]A26!$V56</f>
        <v>3.9569069556605295E-2</v>
      </c>
      <c r="AR34" s="111">
        <f>[1]A26!W56+[1]A26!$AC56*[1]A26!$AB56*[1]A8!Q108/([1]A8!$O108+[1]A8!$Q108+[1]A8!$R108)/[1]A20!$R55</f>
        <v>0.19180201636907654</v>
      </c>
      <c r="AS34" s="52">
        <f t="shared" si="34"/>
        <v>1996</v>
      </c>
      <c r="AT34" s="86">
        <f t="shared" si="35"/>
        <v>5.0627833967843578</v>
      </c>
      <c r="AU34" s="118">
        <f t="shared" si="0"/>
        <v>3516.8083994999997</v>
      </c>
      <c r="AV34" s="119">
        <f t="shared" si="1"/>
        <v>1384.3129047529576</v>
      </c>
      <c r="AW34" s="119">
        <f t="shared" si="2"/>
        <v>430.30125713638307</v>
      </c>
      <c r="AX34" s="119">
        <f t="shared" si="3"/>
        <v>517.5915</v>
      </c>
      <c r="AY34" s="119">
        <f t="shared" si="4"/>
        <v>397.58773761065947</v>
      </c>
      <c r="AZ34" s="119">
        <f t="shared" si="5"/>
        <v>1822.1979999999999</v>
      </c>
      <c r="BA34" s="119">
        <f t="shared" si="6"/>
        <v>518.91600000000005</v>
      </c>
      <c r="BB34" s="119">
        <f t="shared" si="7"/>
        <v>463.13249999999994</v>
      </c>
      <c r="BC34" s="119">
        <f t="shared" si="8"/>
        <v>429.62850000000003</v>
      </c>
      <c r="BD34" s="120">
        <f t="shared" si="9"/>
        <v>410.52099999999996</v>
      </c>
      <c r="BE34" s="125">
        <f t="shared" si="36"/>
        <v>0.75535671090588996</v>
      </c>
      <c r="BF34" s="98">
        <f t="shared" si="37"/>
        <v>1.3002553449374414</v>
      </c>
      <c r="BG34" s="98">
        <f t="shared" si="38"/>
        <v>1.3002553449374414</v>
      </c>
      <c r="BH34" s="29">
        <f t="shared" si="17"/>
        <v>0.10076866605110571</v>
      </c>
      <c r="BI34" s="29">
        <f t="shared" si="18"/>
        <v>0.62230691580966369</v>
      </c>
      <c r="BJ34" s="29">
        <f t="shared" si="39"/>
        <v>0.39708267000119857</v>
      </c>
      <c r="BK34" s="29">
        <f t="shared" si="40"/>
        <v>0.29494444484618715</v>
      </c>
      <c r="BL34" s="29">
        <f t="shared" si="41"/>
        <v>0.22658599579637584</v>
      </c>
      <c r="BM34" s="124">
        <f t="shared" si="42"/>
        <v>0.33279386448527337</v>
      </c>
      <c r="BN34" s="74">
        <f t="shared" si="19"/>
        <v>573.74660974377241</v>
      </c>
      <c r="BO34" s="74">
        <f t="shared" si="20"/>
        <v>210.28886287512017</v>
      </c>
      <c r="BP34" s="74">
        <f t="shared" si="21"/>
        <v>65.366407945964326</v>
      </c>
      <c r="BQ34" s="74">
        <f t="shared" si="22"/>
        <v>1014.5472521461387</v>
      </c>
      <c r="BR34" s="74">
        <f t="shared" si="23"/>
        <v>126.19408727306062</v>
      </c>
      <c r="BS34" s="74">
        <f t="shared" si="24"/>
        <v>1186.444503795766</v>
      </c>
      <c r="BT34" s="74">
        <f t="shared" si="25"/>
        <v>258.1230458352569</v>
      </c>
      <c r="BU34" s="74">
        <f t="shared" si="26"/>
        <v>310.15278866021015</v>
      </c>
      <c r="BV34" s="74">
        <f t="shared" si="27"/>
        <v>374.51625442707422</v>
      </c>
      <c r="BW34" s="74">
        <f t="shared" si="28"/>
        <v>243.65241487322473</v>
      </c>
      <c r="BX34" s="118">
        <f t="shared" si="43"/>
        <v>4882.0707664519005</v>
      </c>
      <c r="BY34" s="119">
        <f t="shared" si="44"/>
        <v>1951.7339607479178</v>
      </c>
      <c r="BZ34" s="119">
        <f t="shared" si="45"/>
        <v>606.67900589677492</v>
      </c>
      <c r="CA34" s="119">
        <f t="shared" si="46"/>
        <v>1132.310578163092</v>
      </c>
      <c r="CB34" s="119">
        <f t="shared" si="47"/>
        <v>660.41828481647303</v>
      </c>
      <c r="CC34" s="119">
        <f t="shared" si="48"/>
        <v>2795.5500931538272</v>
      </c>
      <c r="CD34" s="119">
        <f t="shared" si="49"/>
        <v>846.1085627489623</v>
      </c>
      <c r="CE34" s="119">
        <f t="shared" si="50"/>
        <v>613.82806916094046</v>
      </c>
      <c r="CF34" s="119">
        <f t="shared" si="51"/>
        <v>705.23154881505741</v>
      </c>
      <c r="CG34" s="120">
        <f t="shared" si="52"/>
        <v>630.38191242886683</v>
      </c>
      <c r="CH34" s="128">
        <f t="shared" si="53"/>
        <v>4287.5660981512456</v>
      </c>
      <c r="CI34" s="129">
        <f t="shared" si="54"/>
        <v>1505.0993982205785</v>
      </c>
      <c r="CJ34" s="129">
        <f t="shared" si="55"/>
        <v>467.84665587229108</v>
      </c>
      <c r="CK34" s="129">
        <f t="shared" si="56"/>
        <v>672.32191825623818</v>
      </c>
      <c r="CL34" s="129">
        <f t="shared" si="57"/>
        <v>504.10175558792298</v>
      </c>
      <c r="CM34" s="131">
        <f t="shared" si="58"/>
        <v>2482.8402067266911</v>
      </c>
      <c r="CN34" s="129">
        <f t="shared" si="59"/>
        <v>836.62220341721479</v>
      </c>
      <c r="CO34" s="129">
        <f t="shared" si="60"/>
        <v>518.84003070746496</v>
      </c>
      <c r="CP34" s="129">
        <f t="shared" si="61"/>
        <v>556.81743288767416</v>
      </c>
      <c r="CQ34" s="130">
        <f t="shared" si="62"/>
        <v>570.56053971433721</v>
      </c>
      <c r="CR34" s="128">
        <f t="shared" si="29"/>
        <v>3529.8292276289703</v>
      </c>
      <c r="CS34" s="104">
        <f t="shared" si="63"/>
        <v>1418.9381318335118</v>
      </c>
      <c r="CT34" s="104">
        <f t="shared" si="64"/>
        <v>441.06419858570382</v>
      </c>
      <c r="CU34" s="104">
        <f t="shared" si="65"/>
        <v>482.61604295162363</v>
      </c>
      <c r="CV34" s="104">
        <f t="shared" si="66"/>
        <v>402.24141132808091</v>
      </c>
      <c r="CW34" s="140">
        <f t="shared" si="12"/>
        <v>1750.2015288332973</v>
      </c>
      <c r="CX34" s="104">
        <f t="shared" si="67"/>
        <v>484.67120043622998</v>
      </c>
      <c r="CY34" s="104">
        <f t="shared" si="68"/>
        <v>460.61897653492724</v>
      </c>
      <c r="CZ34" s="104">
        <f t="shared" si="69"/>
        <v>410.26100514172242</v>
      </c>
      <c r="DA34" s="105">
        <f t="shared" si="70"/>
        <v>394.65034672041736</v>
      </c>
      <c r="DB34" s="162">
        <f t="shared" si="30"/>
        <v>3826.9251880475226</v>
      </c>
      <c r="DC34" s="104">
        <f t="shared" si="71"/>
        <v>1572.2131656908737</v>
      </c>
      <c r="DD34" s="104">
        <f t="shared" si="72"/>
        <v>497.87499335777051</v>
      </c>
      <c r="DE34" s="104">
        <f t="shared" si="73"/>
        <v>400.15807961702194</v>
      </c>
      <c r="DF34" s="104">
        <f t="shared" si="74"/>
        <v>620.89862545316305</v>
      </c>
      <c r="DG34" s="104">
        <f t="shared" si="32"/>
        <v>1536.0964831627375</v>
      </c>
      <c r="DH34" s="104">
        <f t="shared" si="75"/>
        <v>426.1166517443441</v>
      </c>
      <c r="DI34" s="104">
        <f t="shared" si="76"/>
        <v>348.2040114074934</v>
      </c>
      <c r="DJ34" s="104">
        <f t="shared" si="77"/>
        <v>460.65772805204256</v>
      </c>
      <c r="DK34" s="105">
        <f t="shared" si="78"/>
        <v>301.11809195885735</v>
      </c>
      <c r="DL34" s="118">
        <f t="shared" si="79"/>
        <v>3874.4314538639546</v>
      </c>
      <c r="DM34" s="136">
        <f t="shared" si="80"/>
        <v>1426.6545785091853</v>
      </c>
      <c r="DN34" s="136">
        <f t="shared" si="81"/>
        <v>442.23329170962626</v>
      </c>
      <c r="DO34" s="136">
        <f t="shared" si="82"/>
        <v>488.06655015955198</v>
      </c>
      <c r="DP34" s="136">
        <f t="shared" si="83"/>
        <v>495.72302214533676</v>
      </c>
      <c r="DQ34" s="159">
        <f t="shared" si="84"/>
        <v>1997.8871116593582</v>
      </c>
      <c r="DR34" s="136">
        <f t="shared" si="85"/>
        <v>665.29483864730253</v>
      </c>
      <c r="DS34" s="136">
        <f t="shared" si="86"/>
        <v>448.2652478869685</v>
      </c>
      <c r="DT34" s="136">
        <f t="shared" si="87"/>
        <v>437.65364036920903</v>
      </c>
      <c r="DU34" s="137">
        <f t="shared" si="88"/>
        <v>446.67338475587809</v>
      </c>
      <c r="DV34" s="118">
        <f t="shared" si="89"/>
        <v>3525.0147707374276</v>
      </c>
      <c r="DW34" s="136">
        <f t="shared" si="90"/>
        <v>1446.2853199063529</v>
      </c>
      <c r="DX34" s="136">
        <f t="shared" si="91"/>
        <v>448.00653546165245</v>
      </c>
      <c r="DY34" s="136">
        <f t="shared" si="92"/>
        <v>526.53964695899367</v>
      </c>
      <c r="DZ34" s="136">
        <f t="shared" si="93"/>
        <v>403.73150224561891</v>
      </c>
      <c r="EA34" s="119">
        <f t="shared" si="94"/>
        <v>1753.531060082797</v>
      </c>
      <c r="EB34" s="136">
        <f t="shared" si="95"/>
        <v>487.54194270259421</v>
      </c>
      <c r="EC34" s="136">
        <f t="shared" si="96"/>
        <v>435.16777104341918</v>
      </c>
      <c r="ED34" s="136">
        <f t="shared" si="97"/>
        <v>430.15685496784442</v>
      </c>
      <c r="EE34" s="137">
        <f t="shared" si="98"/>
        <v>400.6644913689392</v>
      </c>
    </row>
    <row r="35">
      <c r="A35">
        <v>1997</v>
      </c>
      <c r="B35" s="34">
        <f>[1]A0!C152</f>
        <v>3681.5550435000005</v>
      </c>
      <c r="C35" s="34">
        <f>[1]A0!B152</f>
        <v>1118.246803</v>
      </c>
      <c r="D35" s="34">
        <f>[1]A0!$P152</f>
        <v>45495.260816437665</v>
      </c>
      <c r="E35" s="35">
        <f>[1]A25a!B56</f>
        <v>1.5170721664919951E-2</v>
      </c>
      <c r="F35" s="33">
        <f>[1]A25a!I56</f>
        <v>1.2758101340950123E-2</v>
      </c>
      <c r="G35" s="33">
        <f>[1]A25a!C56</f>
        <v>2.6251468019298452E-2</v>
      </c>
      <c r="H35" s="33">
        <f>[1]A25a!D56</f>
        <v>2.1463619571426618E-2</v>
      </c>
      <c r="I35" s="33">
        <f>[1]A25a!J56</f>
        <v>-1.7069147114799232E-2</v>
      </c>
      <c r="J35" s="33">
        <f>[1]A25a!E56</f>
        <v>7.1527338566113041E-3</v>
      </c>
      <c r="K35" s="33">
        <f>[1]A25a!F56</f>
        <v>3.2974127595311042E-2</v>
      </c>
      <c r="L35" s="33">
        <f>[1]A25a!K56</f>
        <v>6.9216683445436189E-2</v>
      </c>
      <c r="M35" s="33">
        <f>[1]A25a!L56</f>
        <v>-9.9929297065660672E-3</v>
      </c>
      <c r="N35" s="33">
        <f>[1]A25a!F56</f>
        <v>3.2974127595311042E-2</v>
      </c>
      <c r="O35" s="32">
        <f>[1]A0!R153</f>
        <v>9.5215773274701654E-3</v>
      </c>
      <c r="P35" s="36">
        <f t="shared" si="14"/>
        <v>2.4836748191836122E-2</v>
      </c>
      <c r="Q35" s="37">
        <f>[1]A24a!B56</f>
        <v>7.6671289973509402E-2</v>
      </c>
      <c r="R35" s="37">
        <f>[1]A24a!K56</f>
        <v>5.3049295172995128E-2</v>
      </c>
      <c r="S35" s="37">
        <f>[1]A24a!C56</f>
        <v>5.3498997421508383E-2</v>
      </c>
      <c r="T35" s="37">
        <f>[1]A24a!D56</f>
        <v>7.5506989458943727E-2</v>
      </c>
      <c r="U35" s="37">
        <f>[1]A24a!I56</f>
        <v>5.1997459366867338E-2</v>
      </c>
      <c r="V35" s="37">
        <f>[1]A24a!G56</f>
        <v>3.6533396678107212E-2</v>
      </c>
      <c r="W35" s="37">
        <f>[1]A24a!H56</f>
        <v>0.11624447194890575</v>
      </c>
      <c r="X35" s="37">
        <f>[1]A24a!M56</f>
        <v>0.11110534382295514</v>
      </c>
      <c r="Y35" s="37">
        <f>[1]A24a!N56</f>
        <v>9.6971321698041499E-2</v>
      </c>
      <c r="Z35" s="38">
        <f>[1]A24a!F56</f>
        <v>0.10464554300342711</v>
      </c>
      <c r="AA35" s="53">
        <f t="shared" si="15"/>
        <v>0.99999999999999978</v>
      </c>
      <c r="AB35" s="54">
        <f>[1]A22!$F56/[1]A22!$C56*[1]A22!$D56</f>
        <v>0.38489579480918468</v>
      </c>
      <c r="AC35" s="54">
        <f>[1]A22!$G56/[1]A22!$C56*[1]A22!$D56</f>
        <v>0.11986196335812918</v>
      </c>
      <c r="AD35" s="54">
        <f>[1]A22!E56</f>
        <v>0.15117212520905229</v>
      </c>
      <c r="AE35" s="54">
        <f>[1]A22!H56</f>
        <v>0.10777119138117583</v>
      </c>
      <c r="AF35" s="54">
        <f t="shared" si="16"/>
        <v>0.53864317566056241</v>
      </c>
      <c r="AG35" s="54">
        <f>[1]A22!M56</f>
        <v>0.15585465739893126</v>
      </c>
      <c r="AH35" s="54">
        <f>[1]A22!P56</f>
        <v>0.13119116631238273</v>
      </c>
      <c r="AI35" s="54">
        <f>[1]A22!Q56</f>
        <v>0.1212821741694</v>
      </c>
      <c r="AJ35" s="54">
        <f>[1]A22!R56</f>
        <v>0.13031517777984838</v>
      </c>
      <c r="AK35" s="52">
        <f t="shared" si="33"/>
        <v>1997</v>
      </c>
      <c r="AL35" s="109">
        <f>[1]A26!$Y57</f>
        <v>1.6868406686318657E-2</v>
      </c>
      <c r="AM35" s="71">
        <f>[1]A26!$Z57</f>
        <v>5.7552037243834106E-2</v>
      </c>
      <c r="AN35" s="71">
        <f>[1]A26!$R57</f>
        <v>-3.8442095361270741E-3</v>
      </c>
      <c r="AO35" s="110">
        <f>[1]A26!T57+[1]A26!$AC57*[1]A26!$AB57*[1]A8!R109/([1]A8!$O109+[1]A8!$Q109+[1]A8!$R109)/[1]A20!$M56</f>
        <v>2.3765141991610582E-2</v>
      </c>
      <c r="AP35" s="110">
        <f>[1]A26!U57+[1]A26!$AC57*[1]A26!$AB57*[1]A8!O109/([1]A8!$O109+[1]A8!$Q109+[1]A8!$R109)/[1]A20!$P56</f>
        <v>2.588513227497833E-2</v>
      </c>
      <c r="AQ35" s="110">
        <f>[1]A26!$V57</f>
        <v>4.8670009652704196E-2</v>
      </c>
      <c r="AR35" s="111">
        <f>[1]A26!W57+[1]A26!$AC57*[1]A26!$AB57*[1]A8!Q109/([1]A8!$O109+[1]A8!$Q109+[1]A8!$R109)/[1]A20!$R56</f>
        <v>0.16119838937076153</v>
      </c>
      <c r="AS35" s="52">
        <f t="shared" si="34"/>
        <v>1997</v>
      </c>
      <c r="AT35" s="86">
        <f t="shared" si="35"/>
        <v>5.1074358339777763</v>
      </c>
      <c r="AU35" s="118">
        <f t="shared" si="0"/>
        <v>3681.5550434999996</v>
      </c>
      <c r="AV35" s="119">
        <f t="shared" si="1"/>
        <v>1417.0150546016951</v>
      </c>
      <c r="AW35" s="119">
        <f t="shared" si="2"/>
        <v>441.27841572493276</v>
      </c>
      <c r="AX35" s="119">
        <f t="shared" si="3"/>
        <v>556.54849999999999</v>
      </c>
      <c r="AY35" s="119">
        <f t="shared" si="4"/>
        <v>396.76557317337165</v>
      </c>
      <c r="AZ35" s="119">
        <f t="shared" si="5"/>
        <v>1983.0445000000002</v>
      </c>
      <c r="BA35" s="119">
        <f t="shared" si="6"/>
        <v>573.78750000000002</v>
      </c>
      <c r="BB35" s="119">
        <f t="shared" si="7"/>
        <v>482.98750000000001</v>
      </c>
      <c r="BC35" s="119">
        <f t="shared" si="8"/>
        <v>446.50700000000006</v>
      </c>
      <c r="BD35" s="120">
        <f t="shared" si="9"/>
        <v>479.76249999999999</v>
      </c>
      <c r="BE35" s="125">
        <f t="shared" si="36"/>
        <v>0.75956014713111297</v>
      </c>
      <c r="BF35" s="98">
        <f t="shared" si="37"/>
        <v>1.2992768780284381</v>
      </c>
      <c r="BG35" s="98">
        <f t="shared" si="38"/>
        <v>1.2992768780284381</v>
      </c>
      <c r="BH35" s="29">
        <f t="shared" si="17"/>
        <v>9.9043792671153638E-2</v>
      </c>
      <c r="BI35" s="29">
        <f t="shared" si="18"/>
        <v>0.61831270545477024</v>
      </c>
      <c r="BJ35" s="29">
        <f t="shared" si="39"/>
        <v>0.43022126239540442</v>
      </c>
      <c r="BK35" s="29">
        <f t="shared" si="40"/>
        <v>0.28798023310125009</v>
      </c>
      <c r="BL35" s="29">
        <f t="shared" si="41"/>
        <v>0.22827168490180402</v>
      </c>
      <c r="BM35" s="124">
        <f t="shared" si="42"/>
        <v>0.34335902798253048</v>
      </c>
      <c r="BN35" s="74">
        <f t="shared" si="19"/>
        <v>551.52528252944717</v>
      </c>
      <c r="BO35" s="74">
        <f t="shared" si="20"/>
        <v>213.53537660905181</v>
      </c>
      <c r="BP35" s="74">
        <f t="shared" si="21"/>
        <v>66.49791926011379</v>
      </c>
      <c r="BQ35" s="74">
        <f t="shared" si="22"/>
        <v>1100.203025804582</v>
      </c>
      <c r="BR35" s="74">
        <f t="shared" si="23"/>
        <v>125.63854320049585</v>
      </c>
      <c r="BS35" s="74">
        <f t="shared" si="24"/>
        <v>1246.0564692643677</v>
      </c>
      <c r="BT35" s="74">
        <f t="shared" si="25"/>
        <v>261.12971419307871</v>
      </c>
      <c r="BU35" s="74">
        <f t="shared" si="26"/>
        <v>328.37515667717423</v>
      </c>
      <c r="BV35" s="74">
        <f t="shared" si="27"/>
        <v>382.97754266645313</v>
      </c>
      <c r="BW35" s="74">
        <f t="shared" si="28"/>
        <v>273.57405572766157</v>
      </c>
      <c r="BX35" s="118">
        <f t="shared" si="43"/>
        <v>5056.976982871638</v>
      </c>
      <c r="BY35" s="119">
        <f t="shared" si="44"/>
        <v>2046.4983912214252</v>
      </c>
      <c r="BZ35" s="119">
        <f t="shared" si="45"/>
        <v>637.30837927876303</v>
      </c>
      <c r="CA35" s="119">
        <f t="shared" si="46"/>
        <v>1168.7514207636737</v>
      </c>
      <c r="CB35" s="119">
        <f t="shared" si="47"/>
        <v>664.15590139730614</v>
      </c>
      <c r="CC35" s="119">
        <f t="shared" si="48"/>
        <v>2877.765731737818</v>
      </c>
      <c r="CD35" s="119">
        <f t="shared" si="49"/>
        <v>849.19615518922831</v>
      </c>
      <c r="CE35" s="119">
        <f t="shared" si="50"/>
        <v>632.3619842044767</v>
      </c>
      <c r="CF35" s="119">
        <f t="shared" si="51"/>
        <v>700.3701412590998</v>
      </c>
      <c r="CG35" s="120">
        <f t="shared" si="52"/>
        <v>695.83745108501319</v>
      </c>
      <c r="CH35" s="128">
        <f t="shared" si="53"/>
        <v>4416.336091855972</v>
      </c>
      <c r="CI35" s="129">
        <f t="shared" si="54"/>
        <v>1562.4832735942664</v>
      </c>
      <c r="CJ35" s="129">
        <f t="shared" si="55"/>
        <v>486.57926486334441</v>
      </c>
      <c r="CK35" s="129">
        <f t="shared" si="56"/>
        <v>680.18431827849486</v>
      </c>
      <c r="CL35" s="129">
        <f t="shared" si="57"/>
        <v>501.71557661375363</v>
      </c>
      <c r="CM35" s="131">
        <f t="shared" si="58"/>
        <v>2545.7422950631026</v>
      </c>
      <c r="CN35" s="129">
        <f t="shared" si="59"/>
        <v>839.31112660854967</v>
      </c>
      <c r="CO35" s="129">
        <f t="shared" si="60"/>
        <v>531.06084636133323</v>
      </c>
      <c r="CP35" s="129">
        <f t="shared" si="61"/>
        <v>547.97637220354829</v>
      </c>
      <c r="CQ35" s="130">
        <f t="shared" si="62"/>
        <v>627.39394988967149</v>
      </c>
      <c r="CR35" s="128">
        <f t="shared" si="29"/>
        <v>3614.5146711599205</v>
      </c>
      <c r="CS35" s="104">
        <f t="shared" si="63"/>
        <v>1469.7009437748604</v>
      </c>
      <c r="CT35" s="104">
        <f t="shared" si="64"/>
        <v>457.68554254401158</v>
      </c>
      <c r="CU35" s="104">
        <f t="shared" si="65"/>
        <v>482.07385655823856</v>
      </c>
      <c r="CV35" s="104">
        <f t="shared" si="66"/>
        <v>396.87680234458367</v>
      </c>
      <c r="CW35" s="140">
        <f t="shared" si="12"/>
        <v>1772.3252390547034</v>
      </c>
      <c r="CX35" s="104">
        <f t="shared" si="67"/>
        <v>476.12640091562554</v>
      </c>
      <c r="CY35" s="104">
        <f t="shared" si="68"/>
        <v>469.31506203267332</v>
      </c>
      <c r="CZ35" s="104">
        <f t="shared" si="69"/>
        <v>399.0315419221451</v>
      </c>
      <c r="DA35" s="105">
        <f t="shared" si="70"/>
        <v>427.85223418425954</v>
      </c>
      <c r="DB35" s="162">
        <f t="shared" si="30"/>
        <v>4006.333731097764</v>
      </c>
      <c r="DC35" s="104">
        <f t="shared" si="71"/>
        <v>1664.2607706318172</v>
      </c>
      <c r="DD35" s="104">
        <f t="shared" si="72"/>
        <v>526.5316964109694</v>
      </c>
      <c r="DE35" s="104">
        <f t="shared" si="73"/>
        <v>425.82935062878056</v>
      </c>
      <c r="DF35" s="104">
        <f t="shared" si="74"/>
        <v>626.56012835557033</v>
      </c>
      <c r="DG35" s="104">
        <f t="shared" si="32"/>
        <v>1614.8104863281878</v>
      </c>
      <c r="DH35" s="104">
        <f t="shared" si="75"/>
        <v>449.52063702283971</v>
      </c>
      <c r="DI35" s="104">
        <f t="shared" si="76"/>
        <v>358.18531118984589</v>
      </c>
      <c r="DJ35" s="104">
        <f t="shared" si="77"/>
        <v>477.62347736955627</v>
      </c>
      <c r="DK35" s="105">
        <f t="shared" si="78"/>
        <v>329.48106074594591</v>
      </c>
      <c r="DL35" s="118">
        <f t="shared" si="79"/>
        <v>4071.3546718148591</v>
      </c>
      <c r="DM35" s="136">
        <f t="shared" si="80"/>
        <v>1504.5477998836047</v>
      </c>
      <c r="DN35" s="136">
        <f t="shared" si="81"/>
        <v>465.56043766265435</v>
      </c>
      <c r="DO35" s="136">
        <f t="shared" si="82"/>
        <v>523.35967361071198</v>
      </c>
      <c r="DP35" s="136">
        <f t="shared" si="83"/>
        <v>495.92992381659423</v>
      </c>
      <c r="DQ35" s="159">
        <f t="shared" si="84"/>
        <v>2128.6761840627178</v>
      </c>
      <c r="DR35" s="136">
        <f t="shared" si="85"/>
        <v>713.96519117092771</v>
      </c>
      <c r="DS35" s="136">
        <f t="shared" si="86"/>
        <v>465.61649132827341</v>
      </c>
      <c r="DT35" s="136">
        <f t="shared" si="87"/>
        <v>452.87898118542199</v>
      </c>
      <c r="DU35" s="137">
        <f t="shared" si="88"/>
        <v>496.21552037809454</v>
      </c>
      <c r="DV35" s="118">
        <f t="shared" si="89"/>
        <v>3688.9441585714276</v>
      </c>
      <c r="DW35" s="136">
        <f t="shared" si="90"/>
        <v>1526.0522665449125</v>
      </c>
      <c r="DX35" s="136">
        <f t="shared" si="91"/>
        <v>471.87354987320896</v>
      </c>
      <c r="DY35" s="136">
        <f t="shared" si="92"/>
        <v>566.26494298936257</v>
      </c>
      <c r="DZ35" s="136">
        <f t="shared" si="93"/>
        <v>400.72381499090784</v>
      </c>
      <c r="EA35" s="119">
        <f t="shared" si="94"/>
        <v>1856.5594701517607</v>
      </c>
      <c r="EB35" s="136">
        <f t="shared" si="95"/>
        <v>516.99039759903087</v>
      </c>
      <c r="EC35" s="136">
        <f t="shared" si="96"/>
        <v>451.49680902174049</v>
      </c>
      <c r="ED35" s="136">
        <f t="shared" si="97"/>
        <v>444.82569307197463</v>
      </c>
      <c r="EE35" s="137">
        <f t="shared" si="98"/>
        <v>443.24657045901472</v>
      </c>
    </row>
    <row r="36">
      <c r="A36">
        <v>1998</v>
      </c>
      <c r="B36" s="34">
        <f>[1]A0!C153</f>
        <v>3899.0452354999998</v>
      </c>
      <c r="C36" s="34">
        <f>[1]A0!B153</f>
        <v>1172.9849990000002</v>
      </c>
      <c r="D36" s="34">
        <f>[1]A0!$P153</f>
        <v>45750.20329336205</v>
      </c>
      <c r="E36" s="35">
        <f>[1]A25a!B57</f>
        <v>6.3702258434513492E-2</v>
      </c>
      <c r="F36" s="33">
        <f>[1]A25a!I57</f>
        <v>6.0424118398215487E-2</v>
      </c>
      <c r="G36" s="33">
        <f>[1]A25a!C57</f>
        <v>8.9202320079934339E-2</v>
      </c>
      <c r="H36" s="33">
        <f>[1]A25a!D57</f>
        <v>9.1090664735007598E-2</v>
      </c>
      <c r="I36" s="33">
        <f>[1]A25a!J57</f>
        <v>-3.49379727899779E-3</v>
      </c>
      <c r="J36" s="33">
        <f>[1]A25a!E57</f>
        <v>4.3569899807043733E-2</v>
      </c>
      <c r="K36" s="33">
        <f>[1]A25a!F57</f>
        <v>9.5340512642347219E-2</v>
      </c>
      <c r="L36" s="33">
        <f>[1]A25a!K57</f>
        <v>0.18072439936200047</v>
      </c>
      <c r="M36" s="33">
        <f>[1]A25a!L57</f>
        <v>-1.4352653226332723E-2</v>
      </c>
      <c r="N36" s="33">
        <f>[1]A25a!F57</f>
        <v>9.5340512642347219E-2</v>
      </c>
      <c r="O36" s="32">
        <f>[1]A0!R154</f>
        <v>2.1978638864299516E-3</v>
      </c>
      <c r="P36" s="36">
        <f t="shared" si="14"/>
        <v>6.6040131214240683E-2</v>
      </c>
      <c r="Q36" s="37">
        <f>[1]A24a!B57</f>
        <v>7.5656189020863435E-2</v>
      </c>
      <c r="R36" s="37">
        <f>[1]A24a!K57</f>
        <v>5.1456073989969618E-2</v>
      </c>
      <c r="S36" s="37">
        <f>[1]A24a!C57</f>
        <v>5.4667383967611644E-2</v>
      </c>
      <c r="T36" s="37">
        <f>[1]A24a!D57</f>
        <v>7.5731643781230526E-2</v>
      </c>
      <c r="U36" s="37">
        <f>[1]A24a!I57</f>
        <v>4.4044577243200794E-2</v>
      </c>
      <c r="V36" s="37">
        <f>[1]A24a!G57</f>
        <v>3.3449260189555872E-2</v>
      </c>
      <c r="W36" s="37">
        <f>[1]A24a!H57</f>
        <v>0.11359229214610911</v>
      </c>
      <c r="X36" s="37">
        <f>[1]A24a!M57</f>
        <v>0.10659164738200734</v>
      </c>
      <c r="Y36" s="37">
        <f>[1]A24a!N57</f>
        <v>9.1227526570962364E-2</v>
      </c>
      <c r="Z36" s="38">
        <f>[1]A24a!F57</f>
        <v>9.9854167364813298E-2</v>
      </c>
      <c r="AA36" s="53">
        <f t="shared" si="15"/>
        <v>0.99999999999999989</v>
      </c>
      <c r="AB36" s="54">
        <f>[1]A22!$F57/[1]A22!$C57*[1]A22!$D57</f>
        <v>0.37770193508794919</v>
      </c>
      <c r="AC36" s="54">
        <f>[1]A22!$G57/[1]A22!$C57*[1]A22!$D57</f>
        <v>0.11779630156200228</v>
      </c>
      <c r="AD36" s="54">
        <f>[1]A22!E57</f>
        <v>0.14979077305449742</v>
      </c>
      <c r="AE36" s="54">
        <f>[1]A22!H57</f>
        <v>0.1045301277811643</v>
      </c>
      <c r="AF36" s="54">
        <f t="shared" si="16"/>
        <v>0.54976240862338155</v>
      </c>
      <c r="AG36" s="54">
        <f>[1]A22!M57</f>
        <v>0.16262019589487781</v>
      </c>
      <c r="AH36" s="54">
        <f>[1]A22!P57</f>
        <v>0.12700775961541164</v>
      </c>
      <c r="AI36" s="54">
        <f>[1]A22!Q57</f>
        <v>0.120145182142245</v>
      </c>
      <c r="AJ36" s="54">
        <f>[1]A22!R57</f>
        <v>0.13998927097084712</v>
      </c>
      <c r="AK36" s="52">
        <f t="shared" si="33"/>
        <v>1998</v>
      </c>
      <c r="AL36" s="109">
        <f>[1]A26!$Y58</f>
        <v>1.8033638876451968E-2</v>
      </c>
      <c r="AM36" s="71">
        <f>[1]A26!$Z58</f>
        <v>4.5493381457808617E-2</v>
      </c>
      <c r="AN36" s="71">
        <f>[1]A26!$R58</f>
        <v>-1.5311566767092953E-3</v>
      </c>
      <c r="AO36" s="110">
        <f>[1]A26!T58+[1]A26!$AC58*[1]A26!$AB58*[1]A8!R110/([1]A8!$O110+[1]A8!$Q110+[1]A8!$R110)/[1]A20!$M57</f>
        <v>2.7737336271458857E-2</v>
      </c>
      <c r="AP36" s="110">
        <f>[1]A26!U58+[1]A26!$AC58*[1]A26!$AB58*[1]A8!O110/([1]A8!$O110+[1]A8!$Q110+[1]A8!$R110)/[1]A20!$P57</f>
        <v>2.4289470102976891E-2</v>
      </c>
      <c r="AQ36" s="110">
        <f>[1]A26!$V58</f>
        <v>4.8218438835183577E-2</v>
      </c>
      <c r="AR36" s="111">
        <f>[1]A26!W58+[1]A26!$AC58*[1]A26!$AB58*[1]A8!Q110/([1]A8!$O110+[1]A8!$Q110+[1]A8!$R110)/[1]A20!$R57</f>
        <v>0.13860011138212711</v>
      </c>
      <c r="AS36" s="52">
        <f t="shared" si="34"/>
        <v>1998</v>
      </c>
      <c r="AT36" s="86">
        <f t="shared" si="35"/>
        <v>5.1560666792160879</v>
      </c>
      <c r="AU36" s="118">
        <f t="shared" si="0"/>
        <v>3899.0452354999993</v>
      </c>
      <c r="AV36" s="119">
        <f t="shared" si="1"/>
        <v>1472.6769304437985</v>
      </c>
      <c r="AW36" s="119">
        <f t="shared" si="2"/>
        <v>459.2931083648462</v>
      </c>
      <c r="AX36" s="119">
        <f t="shared" si="3"/>
        <v>584.04099999999994</v>
      </c>
      <c r="AY36" s="119">
        <f t="shared" si="4"/>
        <v>407.56769669135485</v>
      </c>
      <c r="AZ36" s="119">
        <f t="shared" si="5"/>
        <v>2143.5484999999999</v>
      </c>
      <c r="BA36" s="119">
        <f t="shared" si="6"/>
        <v>634.06349999999998</v>
      </c>
      <c r="BB36" s="119">
        <f t="shared" si="7"/>
        <v>495.209</v>
      </c>
      <c r="BC36" s="119">
        <f t="shared" si="8"/>
        <v>468.45150000000001</v>
      </c>
      <c r="BD36" s="120">
        <f t="shared" si="9"/>
        <v>545.82449999999994</v>
      </c>
      <c r="BE36" s="125">
        <f t="shared" si="36"/>
        <v>0.77108322271100471</v>
      </c>
      <c r="BF36" s="98">
        <f t="shared" si="37"/>
        <v>1.3158531841082781</v>
      </c>
      <c r="BG36" s="98">
        <f t="shared" si="38"/>
        <v>1.3158531841082781</v>
      </c>
      <c r="BH36" s="29">
        <f t="shared" si="17"/>
        <v>9.7353199603242041E-2</v>
      </c>
      <c r="BI36" s="29">
        <f t="shared" si="18"/>
        <v>0.63158393414083103</v>
      </c>
      <c r="BJ36" s="29">
        <f t="shared" si="39"/>
        <v>0.45999975132612309</v>
      </c>
      <c r="BK36" s="29">
        <f t="shared" si="40"/>
        <v>0.2851024668749888</v>
      </c>
      <c r="BL36" s="29">
        <f t="shared" si="41"/>
        <v>0.22990445151090685</v>
      </c>
      <c r="BM36" s="124">
        <f t="shared" si="42"/>
        <v>0.35468099238222844</v>
      </c>
      <c r="BN36" s="74">
        <f t="shared" si="19"/>
        <v>544.25192653825661</v>
      </c>
      <c r="BO36" s="74">
        <f t="shared" si="20"/>
        <v>217.06086172753385</v>
      </c>
      <c r="BP36" s="74">
        <f t="shared" si="21"/>
        <v>67.696149662063135</v>
      </c>
      <c r="BQ36" s="74">
        <f t="shared" si="22"/>
        <v>1163.5219513214663</v>
      </c>
      <c r="BR36" s="74">
        <f t="shared" si="23"/>
        <v>125.15556231461939</v>
      </c>
      <c r="BS36" s="74">
        <f t="shared" si="24"/>
        <v>1297.8613041555066</v>
      </c>
      <c r="BT36" s="74">
        <f t="shared" si="25"/>
        <v>267.335498929106</v>
      </c>
      <c r="BU36" s="74">
        <f t="shared" si="26"/>
        <v>336.87519104357966</v>
      </c>
      <c r="BV36" s="74">
        <f t="shared" si="27"/>
        <v>395.1834319062969</v>
      </c>
      <c r="BW36" s="74">
        <f t="shared" si="28"/>
        <v>298.467182276524</v>
      </c>
      <c r="BX36" s="118">
        <f t="shared" si="43"/>
        <v>5255.4703766408302</v>
      </c>
      <c r="BY36" s="119">
        <f t="shared" si="44"/>
        <v>2149.623270325767</v>
      </c>
      <c r="BZ36" s="119">
        <f t="shared" si="45"/>
        <v>670.41666317391002</v>
      </c>
      <c r="CA36" s="119">
        <f t="shared" si="46"/>
        <v>1177.2859554635431</v>
      </c>
      <c r="CB36" s="119">
        <f t="shared" si="47"/>
        <v>668.75400425588612</v>
      </c>
      <c r="CC36" s="119">
        <f t="shared" si="48"/>
        <v>2943.9623943488104</v>
      </c>
      <c r="CD36" s="119">
        <f t="shared" si="49"/>
        <v>863.10336147887415</v>
      </c>
      <c r="CE36" s="119">
        <f t="shared" si="50"/>
        <v>631.67098717661486</v>
      </c>
      <c r="CF36" s="119">
        <f t="shared" si="51"/>
        <v>702.34149884283534</v>
      </c>
      <c r="CG36" s="120">
        <f t="shared" si="52"/>
        <v>746.84654685048622</v>
      </c>
      <c r="CH36" s="128">
        <f t="shared" si="53"/>
        <v>4555.18406391588</v>
      </c>
      <c r="CI36" s="129">
        <f t="shared" si="54"/>
        <v>1624.8966018101651</v>
      </c>
      <c r="CJ36" s="129">
        <f t="shared" si="55"/>
        <v>506.76682413430916</v>
      </c>
      <c r="CK36" s="129">
        <f t="shared" si="56"/>
        <v>671.55128457300646</v>
      </c>
      <c r="CL36" s="129">
        <f t="shared" si="57"/>
        <v>499.96818795311248</v>
      </c>
      <c r="CM36" s="131">
        <f t="shared" si="58"/>
        <v>2595.1037345913001</v>
      </c>
      <c r="CN36" s="129">
        <f t="shared" si="59"/>
        <v>852.68659315784066</v>
      </c>
      <c r="CO36" s="129">
        <f t="shared" si="60"/>
        <v>527.06145580011946</v>
      </c>
      <c r="CP36" s="129">
        <f t="shared" si="61"/>
        <v>544.54736291346421</v>
      </c>
      <c r="CQ36" s="130">
        <f t="shared" si="62"/>
        <v>670.8083227198756</v>
      </c>
      <c r="CR36" s="128">
        <f t="shared" si="29"/>
        <v>3702.931400634222</v>
      </c>
      <c r="CS36" s="104">
        <f t="shared" si="63"/>
        <v>1524.9466314651472</v>
      </c>
      <c r="CT36" s="104">
        <f t="shared" si="64"/>
        <v>475.59479202615131</v>
      </c>
      <c r="CU36" s="104">
        <f t="shared" si="65"/>
        <v>469.92508555330744</v>
      </c>
      <c r="CV36" s="104">
        <f t="shared" si="66"/>
        <v>392.07582277991389</v>
      </c>
      <c r="CW36" s="140">
        <f t="shared" si="12"/>
        <v>1780.239239916317</v>
      </c>
      <c r="CX36" s="104">
        <f t="shared" si="67"/>
        <v>473.66377566755216</v>
      </c>
      <c r="CY36" s="104">
        <f t="shared" si="68"/>
        <v>463.65326898058146</v>
      </c>
      <c r="CZ36" s="104">
        <f t="shared" si="69"/>
        <v>391.90339910002905</v>
      </c>
      <c r="DA36" s="105">
        <f t="shared" si="70"/>
        <v>451.01879616815455</v>
      </c>
      <c r="DB36" s="162">
        <f t="shared" si="30"/>
        <v>4198.9726607285411</v>
      </c>
      <c r="DC36" s="104">
        <f t="shared" si="71"/>
        <v>1762.9230562959644</v>
      </c>
      <c r="DD36" s="104">
        <f t="shared" si="72"/>
        <v>557.22521522826958</v>
      </c>
      <c r="DE36" s="104">
        <f t="shared" si="73"/>
        <v>453.46276119472185</v>
      </c>
      <c r="DF36" s="104">
        <f t="shared" si="74"/>
        <v>632.71312711387577</v>
      </c>
      <c r="DG36" s="104">
        <f t="shared" si="32"/>
        <v>1699.5740232851531</v>
      </c>
      <c r="DH36" s="104">
        <f t="shared" si="75"/>
        <v>474.53996852412388</v>
      </c>
      <c r="DI36" s="104">
        <f t="shared" si="76"/>
        <v>368.70905864142338</v>
      </c>
      <c r="DJ36" s="104">
        <f t="shared" si="77"/>
        <v>495.55858585868947</v>
      </c>
      <c r="DK36" s="105">
        <f t="shared" si="78"/>
        <v>360.76641026091636</v>
      </c>
      <c r="DL36" s="118">
        <f t="shared" si="79"/>
        <v>4284.4445184803808</v>
      </c>
      <c r="DM36" s="136">
        <f t="shared" si="80"/>
        <v>1587.7977394268396</v>
      </c>
      <c r="DN36" s="136">
        <f t="shared" si="81"/>
        <v>490.4590311891555</v>
      </c>
      <c r="DO36" s="136">
        <f t="shared" si="82"/>
        <v>561.59534801134168</v>
      </c>
      <c r="DP36" s="136">
        <f t="shared" si="83"/>
        <v>496.48207461342088</v>
      </c>
      <c r="DQ36" s="159">
        <f t="shared" si="84"/>
        <v>2271.3010212623058</v>
      </c>
      <c r="DR36" s="136">
        <f t="shared" si="85"/>
        <v>766.72911827676944</v>
      </c>
      <c r="DS36" s="136">
        <f t="shared" si="86"/>
        <v>483.97582687274581</v>
      </c>
      <c r="DT36" s="136">
        <f t="shared" si="87"/>
        <v>468.96001868465129</v>
      </c>
      <c r="DU36" s="137">
        <f t="shared" si="88"/>
        <v>551.63605742813911</v>
      </c>
      <c r="DV36" s="118">
        <f t="shared" si="89"/>
        <v>3865.6744488634758</v>
      </c>
      <c r="DW36" s="136">
        <f t="shared" si="90"/>
        <v>1611.3388281882108</v>
      </c>
      <c r="DX36" s="136">
        <f t="shared" si="91"/>
        <v>497.35782264703113</v>
      </c>
      <c r="DY36" s="136">
        <f t="shared" si="92"/>
        <v>609.4110255295551</v>
      </c>
      <c r="DZ36" s="136">
        <f t="shared" si="93"/>
        <v>398.01524112395072</v>
      </c>
      <c r="EA36" s="119">
        <f t="shared" si="94"/>
        <v>1968.3735824338378</v>
      </c>
      <c r="EB36" s="136">
        <f t="shared" si="95"/>
        <v>548.59899017011981</v>
      </c>
      <c r="EC36" s="136">
        <f t="shared" si="96"/>
        <v>468.76446342792184</v>
      </c>
      <c r="ED36" s="136">
        <f t="shared" si="97"/>
        <v>460.3147738914148</v>
      </c>
      <c r="EE36" s="137">
        <f t="shared" si="98"/>
        <v>490.69535494438156</v>
      </c>
    </row>
    <row r="37">
      <c r="A37">
        <v>1999</v>
      </c>
      <c r="B37" s="34">
        <f>[1]A0!C154</f>
        <v>4300.9885534999994</v>
      </c>
      <c r="C37" s="34">
        <f>[1]A0!B154</f>
        <v>1224.6066900000001</v>
      </c>
      <c r="D37" s="34">
        <f>[1]A0!$P154</f>
        <v>45996.896069459421</v>
      </c>
      <c r="E37" s="35">
        <f>[1]A25a!B58</f>
        <v>5.2918506787954067E-2</v>
      </c>
      <c r="F37" s="33">
        <f>[1]A25a!I58</f>
        <v>6.8574411449342065E-2</v>
      </c>
      <c r="G37" s="33">
        <f>[1]A25a!C58</f>
        <v>0.10408957729065538</v>
      </c>
      <c r="H37" s="33">
        <f>[1]A25a!D58</f>
        <v>0.10399120064428957</v>
      </c>
      <c r="I37" s="33">
        <f>[1]A25a!J58</f>
        <v>-1.3206509120390231E-2</v>
      </c>
      <c r="J37" s="33">
        <f>[1]A25a!E58</f>
        <v>1.3713153310344506E-2</v>
      </c>
      <c r="K37" s="33">
        <f>[1]A25a!F58</f>
        <v>5.7396655116452644E-2</v>
      </c>
      <c r="L37" s="33">
        <f>[1]A25a!K58</f>
        <v>0.10054844088418502</v>
      </c>
      <c r="M37" s="33">
        <f>[1]A25a!L58</f>
        <v>-8.354522487591054E-3</v>
      </c>
      <c r="N37" s="33">
        <f>[1]A25a!F58</f>
        <v>5.7396655116452644E-2</v>
      </c>
      <c r="O37" s="32">
        <f>[1]A0!R155</f>
        <v>1.5433875903959837E-2</v>
      </c>
      <c r="P37" s="36">
        <f t="shared" si="14"/>
        <v>6.9169120358702152E-2</v>
      </c>
      <c r="Q37" s="37">
        <f>[1]A24a!B58</f>
        <v>7.0406715390646871E-2</v>
      </c>
      <c r="R37" s="37">
        <f>[1]A24a!K58</f>
        <v>4.82075058926398E-2</v>
      </c>
      <c r="S37" s="37">
        <f>[1]A24a!C58</f>
        <v>5.4147055824847828E-2</v>
      </c>
      <c r="T37" s="37">
        <f>[1]A24a!D58</f>
        <v>7.3906445721695496E-2</v>
      </c>
      <c r="U37" s="37">
        <f>[1]A24a!I58</f>
        <v>3.3788310008619538E-2</v>
      </c>
      <c r="V37" s="37">
        <f>[1]A24a!G58</f>
        <v>2.5207567737489188E-2</v>
      </c>
      <c r="W37" s="37">
        <f>[1]A24a!H58</f>
        <v>0.11486807505429569</v>
      </c>
      <c r="X37" s="37">
        <f>[1]A24a!M58</f>
        <v>9.1010357258326902E-2</v>
      </c>
      <c r="Y37" s="37">
        <f>[1]A24a!N58</f>
        <v>7.3605542404102289E-2</v>
      </c>
      <c r="Z37" s="38">
        <f>[1]A24a!F58</f>
        <v>8.4155292701866655E-2</v>
      </c>
      <c r="AA37" s="53">
        <f t="shared" si="15"/>
        <v>1.0000000000000002</v>
      </c>
      <c r="AB37" s="54">
        <f>[1]A22!$F58/[1]A22!$C58*[1]A22!$D58</f>
        <v>0.37054952559817023</v>
      </c>
      <c r="AC37" s="54">
        <f>[1]A22!$G58/[1]A22!$C58*[1]A22!$D58</f>
        <v>0.11544043570295155</v>
      </c>
      <c r="AD37" s="54">
        <f>[1]A22!E58</f>
        <v>0.14178484606841216</v>
      </c>
      <c r="AE37" s="54">
        <f>[1]A22!H58</f>
        <v>0.10346186400934528</v>
      </c>
      <c r="AF37" s="54">
        <f t="shared" si="16"/>
        <v>0.55233302075794533</v>
      </c>
      <c r="AG37" s="54">
        <f>[1]A22!M58</f>
        <v>0.17928692215944073</v>
      </c>
      <c r="AH37" s="54">
        <f>[1]A22!P58</f>
        <v>0.11649786874979186</v>
      </c>
      <c r="AI37" s="54">
        <f>[1]A22!Q58</f>
        <v>0.11419223601521265</v>
      </c>
      <c r="AJ37" s="54">
        <f>[1]A22!R58</f>
        <v>0.14235599383350001</v>
      </c>
      <c r="AK37" s="52">
        <f t="shared" si="33"/>
        <v>1999</v>
      </c>
      <c r="AL37" s="109">
        <f>[1]A26!$Y59</f>
        <v>1.8216353098479365E-2</v>
      </c>
      <c r="AM37" s="71">
        <f>[1]A26!$Z59</f>
        <v>5.6739338979854538E-2</v>
      </c>
      <c r="AN37" s="71">
        <f>[1]A26!$R59</f>
        <v>-3.9568456707257775E-3</v>
      </c>
      <c r="AO37" s="110">
        <f>[1]A26!T59+[1]A26!$AC59*[1]A26!$AB59*[1]A8!R111/([1]A8!$O111+[1]A8!$Q111+[1]A8!$R111)/[1]A20!$M58</f>
        <v>2.4632184009630534E-2</v>
      </c>
      <c r="AP37" s="110">
        <f>[1]A26!U59+[1]A26!$AC59*[1]A26!$AB59*[1]A8!O111/([1]A8!$O111+[1]A8!$Q111+[1]A8!$R111)/[1]A20!$P58</f>
        <v>3.4889217412233213E-2</v>
      </c>
      <c r="AQ37" s="110">
        <f>[1]A26!$V59</f>
        <v>3.570166928133453E-2</v>
      </c>
      <c r="AR37" s="111">
        <f>[1]A26!W59+[1]A26!$AC59*[1]A26!$AB59*[1]A8!Q111/([1]A8!$O111+[1]A8!$Q111+[1]A8!$R111)/[1]A20!$R58</f>
        <v>0.13816791238530371</v>
      </c>
      <c r="AS37" s="52">
        <f t="shared" si="34"/>
        <v>1999</v>
      </c>
      <c r="AT37" s="86">
        <f t="shared" si="35"/>
        <v>5.1673990119663618</v>
      </c>
      <c r="AU37" s="118">
        <f t="shared" si="0"/>
        <v>4300.9885535000003</v>
      </c>
      <c r="AV37" s="119">
        <f t="shared" si="1"/>
        <v>1593.7292681025851</v>
      </c>
      <c r="AW37" s="119">
        <f t="shared" si="2"/>
        <v>496.50799256944731</v>
      </c>
      <c r="AX37" s="119">
        <f t="shared" si="3"/>
        <v>609.81500000000005</v>
      </c>
      <c r="AY37" s="119">
        <f t="shared" si="4"/>
        <v>444.9882928279676</v>
      </c>
      <c r="AZ37" s="119">
        <f t="shared" si="5"/>
        <v>2375.5780000000004</v>
      </c>
      <c r="BA37" s="119">
        <f t="shared" si="6"/>
        <v>771.11099999999999</v>
      </c>
      <c r="BB37" s="119">
        <f t="shared" si="7"/>
        <v>501.05600000000004</v>
      </c>
      <c r="BC37" s="119">
        <f t="shared" si="8"/>
        <v>491.1395</v>
      </c>
      <c r="BD37" s="120">
        <f t="shared" si="9"/>
        <v>612.27150000000006</v>
      </c>
      <c r="BE37" s="125">
        <f t="shared" si="36"/>
        <v>0.82020296543865867</v>
      </c>
      <c r="BF37" s="98">
        <f t="shared" si="37"/>
        <v>1.3953624526995057</v>
      </c>
      <c r="BG37" s="98">
        <f t="shared" si="38"/>
        <v>1.3953624526995057</v>
      </c>
      <c r="BH37" s="29">
        <f t="shared" si="17"/>
        <v>9.7013067259366509E-2</v>
      </c>
      <c r="BI37" s="29">
        <f t="shared" si="18"/>
        <v>0.6891153345376706</v>
      </c>
      <c r="BJ37" s="29">
        <f t="shared" si="39"/>
        <v>0.54313293009120622</v>
      </c>
      <c r="BK37" s="29">
        <f t="shared" si="40"/>
        <v>0.28101049003396006</v>
      </c>
      <c r="BL37" s="29">
        <f t="shared" si="41"/>
        <v>0.2399213654284304</v>
      </c>
      <c r="BM37" s="124">
        <f t="shared" si="42"/>
        <v>0.38849646002044658</v>
      </c>
      <c r="BN37" s="74">
        <f t="shared" si="19"/>
        <v>519.35350160887731</v>
      </c>
      <c r="BO37" s="74">
        <f t="shared" si="20"/>
        <v>221.03218554409108</v>
      </c>
      <c r="BP37" s="74">
        <f t="shared" si="21"/>
        <v>68.860030956443637</v>
      </c>
      <c r="BQ37" s="74">
        <f t="shared" si="22"/>
        <v>1216.4544992874673</v>
      </c>
      <c r="BR37" s="74">
        <f t="shared" si="23"/>
        <v>124.96392953975405</v>
      </c>
      <c r="BS37" s="74">
        <f t="shared" si="24"/>
        <v>1320.9518548560559</v>
      </c>
      <c r="BT37" s="74">
        <f t="shared" si="25"/>
        <v>274.75067356020082</v>
      </c>
      <c r="BU37" s="74">
        <f t="shared" si="26"/>
        <v>345.05771092486731</v>
      </c>
      <c r="BV37" s="74">
        <f t="shared" si="27"/>
        <v>396.15390526396078</v>
      </c>
      <c r="BW37" s="74">
        <f t="shared" si="28"/>
        <v>304.98956510702681</v>
      </c>
      <c r="BX37" s="118">
        <f t="shared" si="43"/>
        <v>5375.5652862968363</v>
      </c>
      <c r="BY37" s="119">
        <f t="shared" si="44"/>
        <v>2245.5021567461126</v>
      </c>
      <c r="BZ37" s="119">
        <f t="shared" si="45"/>
        <v>699.56032713368757</v>
      </c>
      <c r="CA37" s="119">
        <f t="shared" si="46"/>
        <v>1163.8558204740752</v>
      </c>
      <c r="CB37" s="119">
        <f t="shared" si="47"/>
        <v>670.05102436864786</v>
      </c>
      <c r="CC37" s="119">
        <f t="shared" si="48"/>
        <v>2924.3075985224627</v>
      </c>
      <c r="CD37" s="119">
        <f t="shared" si="49"/>
        <v>874.25325832937972</v>
      </c>
      <c r="CE37" s="119">
        <f t="shared" si="50"/>
        <v>625.42890060608704</v>
      </c>
      <c r="CF37" s="119">
        <f t="shared" si="51"/>
        <v>679.27666740491395</v>
      </c>
      <c r="CG37" s="120">
        <f t="shared" si="52"/>
        <v>745.34877218208214</v>
      </c>
      <c r="CH37" s="128">
        <f t="shared" si="53"/>
        <v>4619.6948936834524</v>
      </c>
      <c r="CI37" s="129">
        <f t="shared" si="54"/>
        <v>1680.4912611596044</v>
      </c>
      <c r="CJ37" s="129">
        <f t="shared" si="55"/>
        <v>523.5376919457733</v>
      </c>
      <c r="CK37" s="129">
        <f t="shared" si="56"/>
        <v>650.71251848876034</v>
      </c>
      <c r="CL37" s="129">
        <f t="shared" si="57"/>
        <v>495.76090921947127</v>
      </c>
      <c r="CM37" s="131">
        <f t="shared" si="58"/>
        <v>2570.6175498473644</v>
      </c>
      <c r="CN37" s="129">
        <f t="shared" si="59"/>
        <v>863.32745321022844</v>
      </c>
      <c r="CO37" s="129">
        <f t="shared" si="60"/>
        <v>518.48962477116129</v>
      </c>
      <c r="CP37" s="129">
        <f t="shared" si="61"/>
        <v>521.89981778544461</v>
      </c>
      <c r="CQ37" s="130">
        <f t="shared" si="62"/>
        <v>666.90065408052999</v>
      </c>
      <c r="CR37" s="128">
        <f t="shared" si="29"/>
        <v>3736.5496175022627</v>
      </c>
      <c r="CS37" s="104">
        <f t="shared" si="63"/>
        <v>1573.5497971213599</v>
      </c>
      <c r="CT37" s="104">
        <f t="shared" si="64"/>
        <v>490.22131086727217</v>
      </c>
      <c r="CU37" s="104">
        <f t="shared" si="65"/>
        <v>449.57389653041719</v>
      </c>
      <c r="CV37" s="104">
        <f t="shared" si="66"/>
        <v>385.41581438140457</v>
      </c>
      <c r="CW37" s="140">
        <f t="shared" si="12"/>
        <v>1736.9365916626432</v>
      </c>
      <c r="CX37" s="104">
        <f t="shared" si="67"/>
        <v>469.61044107479722</v>
      </c>
      <c r="CY37" s="104">
        <f t="shared" si="68"/>
        <v>454.02942400922456</v>
      </c>
      <c r="CZ37" s="104">
        <f t="shared" si="69"/>
        <v>371.2175446136593</v>
      </c>
      <c r="DA37" s="105">
        <f t="shared" si="70"/>
        <v>442.07918196496212</v>
      </c>
      <c r="DB37" s="162">
        <f t="shared" si="30"/>
        <v>4370.9216952963088</v>
      </c>
      <c r="DC37" s="104">
        <f t="shared" si="71"/>
        <v>1853.886773378495</v>
      </c>
      <c r="DD37" s="104">
        <f t="shared" si="72"/>
        <v>585.42985724875552</v>
      </c>
      <c r="DE37" s="104">
        <f t="shared" si="73"/>
        <v>479.38620333771757</v>
      </c>
      <c r="DF37" s="104">
        <f t="shared" si="74"/>
        <v>634.29136934008727</v>
      </c>
      <c r="DG37" s="104">
        <f t="shared" si="32"/>
        <v>1776.6998986666881</v>
      </c>
      <c r="DH37" s="104">
        <f t="shared" si="75"/>
        <v>497.31759703377816</v>
      </c>
      <c r="DI37" s="104">
        <f t="shared" si="76"/>
        <v>376.78856175221563</v>
      </c>
      <c r="DJ37" s="104">
        <f t="shared" si="77"/>
        <v>510.43707408283763</v>
      </c>
      <c r="DK37" s="105">
        <f t="shared" si="78"/>
        <v>392.15666579785659</v>
      </c>
      <c r="DL37" s="118">
        <f t="shared" si="79"/>
        <v>4479.3302084441866</v>
      </c>
      <c r="DM37" s="136">
        <f t="shared" si="80"/>
        <v>1663.4978177477628</v>
      </c>
      <c r="DN37" s="136">
        <f t="shared" si="81"/>
        <v>512.94083083087514</v>
      </c>
      <c r="DO37" s="136">
        <f t="shared" si="82"/>
        <v>598.25262680762978</v>
      </c>
      <c r="DP37" s="136">
        <f t="shared" si="83"/>
        <v>493.42903239329479</v>
      </c>
      <c r="DQ37" s="159">
        <f t="shared" si="84"/>
        <v>2407.7151542798838</v>
      </c>
      <c r="DR37" s="136">
        <f t="shared" si="85"/>
        <v>817.4190260152584</v>
      </c>
      <c r="DS37" s="136">
        <f t="shared" si="86"/>
        <v>499.40956266795735</v>
      </c>
      <c r="DT37" s="136">
        <f t="shared" si="87"/>
        <v>482.08912944755491</v>
      </c>
      <c r="DU37" s="137">
        <f t="shared" si="88"/>
        <v>608.79743614911308</v>
      </c>
      <c r="DV37" s="118">
        <f t="shared" si="89"/>
        <v>4024.083292911374</v>
      </c>
      <c r="DW37" s="136">
        <f t="shared" si="90"/>
        <v>1689.0488229220759</v>
      </c>
      <c r="DX37" s="136">
        <f t="shared" si="91"/>
        <v>520.41539888639022</v>
      </c>
      <c r="DY37" s="136">
        <f t="shared" si="92"/>
        <v>651.08667268605143</v>
      </c>
      <c r="DZ37" s="136">
        <f t="shared" si="93"/>
        <v>392.45703553386255</v>
      </c>
      <c r="EA37" s="119">
        <f t="shared" si="94"/>
        <v>2073.2487082550965</v>
      </c>
      <c r="EB37" s="136">
        <f t="shared" si="95"/>
        <v>577.91690409743819</v>
      </c>
      <c r="EC37" s="136">
        <f t="shared" si="96"/>
        <v>483.1617473420626</v>
      </c>
      <c r="ED37" s="136">
        <f t="shared" si="97"/>
        <v>472.88749585952587</v>
      </c>
      <c r="EE37" s="137">
        <f t="shared" si="98"/>
        <v>539.28256095606991</v>
      </c>
    </row>
    <row r="38">
      <c r="A38">
        <v>2000</v>
      </c>
      <c r="B38" s="34">
        <f>[1]A0!C155</f>
        <v>4748.5116964999997</v>
      </c>
      <c r="C38" s="34">
        <f>[1]A0!B155</f>
        <v>1286.9023320000001</v>
      </c>
      <c r="D38" s="34">
        <f>[1]A0!$P155</f>
        <v>46366.592618790615</v>
      </c>
      <c r="E38" s="35">
        <f>[1]A25a!B59</f>
        <v>9.0756233795767915E-3</v>
      </c>
      <c r="F38" s="33">
        <f>[1]A25a!I59</f>
        <v>6.3744100500829015E-2</v>
      </c>
      <c r="G38" s="33">
        <f>[1]A25a!C59</f>
        <v>9.9846005152070871E-2</v>
      </c>
      <c r="H38" s="33">
        <f>[1]A25a!D59</f>
        <v>7.7093683815675496E-2</v>
      </c>
      <c r="I38" s="33">
        <f>[1]A25a!J59</f>
        <v>-2.2412529013727478E-2</v>
      </c>
      <c r="J38" s="33">
        <f>[1]A25a!E59</f>
        <v>-5.8304112914847939E-2</v>
      </c>
      <c r="K38" s="33">
        <f>[1]A25a!F59</f>
        <v>-6.9957367143725691E-2</v>
      </c>
      <c r="L38" s="33">
        <f>[1]A25a!K59</f>
        <v>-0.10554133618568839</v>
      </c>
      <c r="M38" s="33">
        <f>[1]A25a!L59</f>
        <v>-9.44751249439435E-3</v>
      </c>
      <c r="N38" s="33">
        <f>[1]A25a!F59</f>
        <v>-6.9957367143725691E-2</v>
      </c>
      <c r="O38" s="32">
        <f>[1]A0!R156</f>
        <v>2.0006507252754435E-2</v>
      </c>
      <c r="P38" s="36">
        <f t="shared" si="14"/>
        <v>2.9263702157297899E-2</v>
      </c>
      <c r="Q38" s="37">
        <f>[1]A24a!B59</f>
        <v>6.7685311406842849E-2</v>
      </c>
      <c r="R38" s="37">
        <f>[1]A24a!K59</f>
        <v>4.6618390947320495E-2</v>
      </c>
      <c r="S38" s="37">
        <f>[1]A24a!C59</f>
        <v>4.9758683145726068E-2</v>
      </c>
      <c r="T38" s="37">
        <f>[1]A24a!D59</f>
        <v>6.9405440900956572E-2</v>
      </c>
      <c r="U38" s="37">
        <f>[1]A24a!I59</f>
        <v>3.852768826170256E-2</v>
      </c>
      <c r="V38" s="37">
        <f>[1]A24a!G59</f>
        <v>2.9030660316888675E-2</v>
      </c>
      <c r="W38" s="37">
        <f>[1]A24a!H59</f>
        <v>0.10515158181451323</v>
      </c>
      <c r="X38" s="37">
        <f>[1]A24a!M59</f>
        <v>8.3856643897703614E-2</v>
      </c>
      <c r="Y38" s="37">
        <f>[1]A24a!N59</f>
        <v>8.4145137733621145E-2</v>
      </c>
      <c r="Z38" s="38">
        <f>[1]A24a!F59</f>
        <v>8.3963848669587643E-2</v>
      </c>
      <c r="AA38" s="53">
        <f t="shared" si="15"/>
        <v>1.0000000000000002</v>
      </c>
      <c r="AB38" s="54">
        <f>[1]A22!$F59/[1]A22!$C59*[1]A22!$D59</f>
        <v>0.37186898178737265</v>
      </c>
      <c r="AC38" s="54">
        <f>[1]A22!$G59/[1]A22!$C59*[1]A22!$D59</f>
        <v>0.11446493575835062</v>
      </c>
      <c r="AD38" s="54">
        <f>[1]A22!E59</f>
        <v>0.13598355469481993</v>
      </c>
      <c r="AE38" s="54">
        <f>[1]A22!H59</f>
        <v>0.10463729108968965</v>
      </c>
      <c r="AF38" s="54">
        <f t="shared" si="16"/>
        <v>0.54501234605940718</v>
      </c>
      <c r="AG38" s="54">
        <f>[1]A22!M59</f>
        <v>0.18594657788266861</v>
      </c>
      <c r="AH38" s="54">
        <f>[1]A22!P59</f>
        <v>0.10995897943872739</v>
      </c>
      <c r="AI38" s="54">
        <f>[1]A22!Q59</f>
        <v>0.10574492221849371</v>
      </c>
      <c r="AJ38" s="54">
        <f>[1]A22!R59</f>
        <v>0.14336186651951738</v>
      </c>
      <c r="AK38" s="52">
        <f t="shared" si="33"/>
        <v>2000</v>
      </c>
      <c r="AL38" s="109">
        <f>[1]A26!$Y60</f>
        <v>1.7195872674898079E-2</v>
      </c>
      <c r="AM38" s="71">
        <f>[1]A26!$Z60</f>
        <v>7.4245860625240523E-2</v>
      </c>
      <c r="AN38" s="71">
        <f>[1]A26!$R60</f>
        <v>-4.3330125204882278E-3</v>
      </c>
      <c r="AO38" s="110">
        <f>[1]A26!T60+[1]A26!$AC60*[1]A26!$AB60*[1]A8!R112/([1]A8!$O112+[1]A8!$Q112+[1]A8!$R112)/[1]A20!$M59</f>
        <v>3.6649408582049764E-2</v>
      </c>
      <c r="AP38" s="110">
        <f>[1]A26!U60+[1]A26!$AC60*[1]A26!$AB60*[1]A8!O112/([1]A8!$O112+[1]A8!$Q112+[1]A8!$R112)/[1]A20!$P59</f>
        <v>3.0902687982699267E-2</v>
      </c>
      <c r="AQ38" s="110">
        <f>[1]A26!$V60</f>
        <v>2.9415630582457556E-2</v>
      </c>
      <c r="AR38" s="111">
        <f>[1]A26!W60+[1]A26!$AC60*[1]A26!$AB60*[1]A8!Q112/([1]A8!$O112+[1]A8!$Q112+[1]A8!$R112)/[1]A20!$R59</f>
        <v>0.11490809915624796</v>
      </c>
      <c r="AS38" s="52">
        <f t="shared" si="34"/>
        <v>2000</v>
      </c>
      <c r="AT38" s="86">
        <f t="shared" si="35"/>
        <v>5.2471520070632955</v>
      </c>
      <c r="AU38" s="118">
        <f t="shared" si="0"/>
        <v>4748.5116965000007</v>
      </c>
      <c r="AV38" s="119">
        <f t="shared" si="1"/>
        <v>1765.8242095828844</v>
      </c>
      <c r="AW38" s="119">
        <f t="shared" si="2"/>
        <v>543.53808628764898</v>
      </c>
      <c r="AX38" s="119">
        <f t="shared" si="3"/>
        <v>645.71949999999993</v>
      </c>
      <c r="AY38" s="119">
        <f t="shared" si="4"/>
        <v>496.87140062946651</v>
      </c>
      <c r="AZ38" s="119">
        <f t="shared" si="5"/>
        <v>2587.9975000000004</v>
      </c>
      <c r="BA38" s="119">
        <f t="shared" si="6"/>
        <v>882.96950000000004</v>
      </c>
      <c r="BB38" s="119">
        <f t="shared" si="7"/>
        <v>522.14149999999995</v>
      </c>
      <c r="BC38" s="119">
        <f t="shared" si="8"/>
        <v>502.13100000000009</v>
      </c>
      <c r="BD38" s="120">
        <f t="shared" si="9"/>
        <v>680.75549999999998</v>
      </c>
      <c r="BE38" s="125">
        <f t="shared" si="36"/>
        <v>0.86360688163272437</v>
      </c>
      <c r="BF38" s="98">
        <f t="shared" si="37"/>
        <v>1.4910486116518846</v>
      </c>
      <c r="BG38" s="98">
        <f t="shared" si="38"/>
        <v>1.4910486116518846</v>
      </c>
      <c r="BH38" s="29">
        <f t="shared" si="17"/>
        <v>9.5731863301808648E-2</v>
      </c>
      <c r="BI38" s="29">
        <f t="shared" si="18"/>
        <v>0.76077726555863423</v>
      </c>
      <c r="BJ38" s="29">
        <f t="shared" si="39"/>
        <v>0.59774409940473605</v>
      </c>
      <c r="BK38" s="29">
        <f t="shared" si="40"/>
        <v>0.27866278157572238</v>
      </c>
      <c r="BL38" s="29">
        <f t="shared" si="41"/>
        <v>0.24321144389497765</v>
      </c>
      <c r="BM38" s="124">
        <f t="shared" si="42"/>
        <v>0.41079485735020288</v>
      </c>
      <c r="BN38" s="74">
        <f t="shared" si="19"/>
        <v>482.07209228246347</v>
      </c>
      <c r="BO38" s="74">
        <f t="shared" si="20"/>
        <v>225.70023870229045</v>
      </c>
      <c r="BP38" s="74">
        <f t="shared" si="21"/>
        <v>69.472756774518729</v>
      </c>
      <c r="BQ38" s="74">
        <f t="shared" si="22"/>
        <v>1285.4753234761083</v>
      </c>
      <c r="BR38" s="74">
        <f t="shared" si="23"/>
        <v>124.46946655615777</v>
      </c>
      <c r="BS38" s="74">
        <f t="shared" si="24"/>
        <v>1347.9049537256049</v>
      </c>
      <c r="BT38" s="74">
        <f t="shared" si="25"/>
        <v>281.51838270810561</v>
      </c>
      <c r="BU38" s="74">
        <f t="shared" si="26"/>
        <v>357.09650442109233</v>
      </c>
      <c r="BV38" s="74">
        <f t="shared" si="27"/>
        <v>393.46796800688304</v>
      </c>
      <c r="BW38" s="74">
        <f t="shared" si="28"/>
        <v>315.82209858952393</v>
      </c>
      <c r="BX38" s="118">
        <f t="shared" si="43"/>
        <v>5568.7783235571733</v>
      </c>
      <c r="BY38" s="119">
        <f t="shared" si="44"/>
        <v>2383.226276461512</v>
      </c>
      <c r="BZ38" s="119">
        <f t="shared" si="45"/>
        <v>733.58052430616374</v>
      </c>
      <c r="CA38" s="119">
        <f t="shared" si="46"/>
        <v>1178.3143451202154</v>
      </c>
      <c r="CB38" s="119">
        <f t="shared" si="47"/>
        <v>678.564551328682</v>
      </c>
      <c r="CC38" s="119">
        <f t="shared" si="48"/>
        <v>2951.7213165810304</v>
      </c>
      <c r="CD38" s="119">
        <f t="shared" si="49"/>
        <v>894.53171991990087</v>
      </c>
      <c r="CE38" s="119">
        <f t="shared" si="50"/>
        <v>633.91976155010661</v>
      </c>
      <c r="CF38" s="119">
        <f t="shared" si="51"/>
        <v>659.51316200561462</v>
      </c>
      <c r="CG38" s="120">
        <f t="shared" si="52"/>
        <v>763.75667310540837</v>
      </c>
      <c r="CH38" s="128">
        <f t="shared" si="53"/>
        <v>4748.5116965000052</v>
      </c>
      <c r="CI38" s="129">
        <f t="shared" si="54"/>
        <v>1765.8242095828864</v>
      </c>
      <c r="CJ38" s="129">
        <f t="shared" si="55"/>
        <v>543.53808628764955</v>
      </c>
      <c r="CK38" s="129">
        <f t="shared" si="56"/>
        <v>645.71949999999947</v>
      </c>
      <c r="CL38" s="129">
        <f t="shared" si="57"/>
        <v>496.87140062946656</v>
      </c>
      <c r="CM38" s="131">
        <f t="shared" si="58"/>
        <v>2587.9975000000022</v>
      </c>
      <c r="CN38" s="129">
        <f t="shared" si="59"/>
        <v>882.96950000000061</v>
      </c>
      <c r="CO38" s="129">
        <f t="shared" si="60"/>
        <v>522.14150000000029</v>
      </c>
      <c r="CP38" s="129">
        <f t="shared" si="61"/>
        <v>502.1309999999998</v>
      </c>
      <c r="CQ38" s="130">
        <f t="shared" si="62"/>
        <v>680.75550000000135</v>
      </c>
      <c r="CR38" s="128">
        <f t="shared" si="29"/>
        <v>3823.3223795377153</v>
      </c>
      <c r="CS38" s="104">
        <f t="shared" si="63"/>
        <v>1649.7077628154452</v>
      </c>
      <c r="CT38" s="104">
        <f t="shared" si="64"/>
        <v>507.79630014609188</v>
      </c>
      <c r="CU38" s="104">
        <f t="shared" si="65"/>
        <v>440.47200083932722</v>
      </c>
      <c r="CV38" s="104">
        <f t="shared" si="66"/>
        <v>382.9400691345736</v>
      </c>
      <c r="CW38" s="140">
        <f t="shared" si="12"/>
        <v>1723.3502482809315</v>
      </c>
      <c r="CX38" s="104">
        <f t="shared" si="67"/>
        <v>470.31556293330868</v>
      </c>
      <c r="CY38" s="104">
        <f t="shared" si="68"/>
        <v>455.13894713550235</v>
      </c>
      <c r="CZ38" s="104">
        <f t="shared" si="69"/>
        <v>352.98508920340083</v>
      </c>
      <c r="DA38" s="105">
        <f t="shared" si="70"/>
        <v>444.91064900871964</v>
      </c>
      <c r="DB38" s="162">
        <f t="shared" si="30"/>
        <v>4612.0798860701643</v>
      </c>
      <c r="DC38" s="104">
        <f t="shared" si="71"/>
        <v>1975.2916565148216</v>
      </c>
      <c r="DD38" s="104">
        <f t="shared" si="72"/>
        <v>623.18522803964379</v>
      </c>
      <c r="DE38" s="104">
        <f t="shared" si="73"/>
        <v>513.48481952073394</v>
      </c>
      <c r="DF38" s="104">
        <f t="shared" si="74"/>
        <v>644.27152066756048</v>
      </c>
      <c r="DG38" s="104">
        <f t="shared" si="32"/>
        <v>1882.8163003688724</v>
      </c>
      <c r="DH38" s="104">
        <f t="shared" si="75"/>
        <v>528.07186692217329</v>
      </c>
      <c r="DI38" s="104">
        <f t="shared" si="76"/>
        <v>390.1303955566583</v>
      </c>
      <c r="DJ38" s="104">
        <f t="shared" si="77"/>
        <v>532.70600348076835</v>
      </c>
      <c r="DK38" s="105">
        <f t="shared" si="78"/>
        <v>431.90803440927249</v>
      </c>
      <c r="DL38" s="118">
        <f t="shared" si="79"/>
        <v>4748.5116965000016</v>
      </c>
      <c r="DM38" s="136">
        <f t="shared" si="80"/>
        <v>1765.8242095828891</v>
      </c>
      <c r="DN38" s="136">
        <f t="shared" si="81"/>
        <v>543.53808628764796</v>
      </c>
      <c r="DO38" s="136">
        <f t="shared" si="82"/>
        <v>645.71950000000174</v>
      </c>
      <c r="DP38" s="136">
        <f t="shared" si="83"/>
        <v>496.87140062946764</v>
      </c>
      <c r="DQ38" s="159">
        <f t="shared" si="84"/>
        <v>2587.9974999999986</v>
      </c>
      <c r="DR38" s="136">
        <f t="shared" si="85"/>
        <v>882.96949999999913</v>
      </c>
      <c r="DS38" s="136">
        <f t="shared" si="86"/>
        <v>522.14150000000132</v>
      </c>
      <c r="DT38" s="136">
        <f t="shared" si="87"/>
        <v>502.13099999999838</v>
      </c>
      <c r="DU38" s="137">
        <f t="shared" si="88"/>
        <v>680.75549999999987</v>
      </c>
      <c r="DV38" s="118">
        <f t="shared" si="89"/>
        <v>4247.0594215934216</v>
      </c>
      <c r="DW38" s="136">
        <f t="shared" si="90"/>
        <v>1793.8895885146737</v>
      </c>
      <c r="DX38" s="136">
        <f t="shared" si="91"/>
        <v>551.73368448666542</v>
      </c>
      <c r="DY38" s="136">
        <f t="shared" si="92"/>
        <v>704.79932463766374</v>
      </c>
      <c r="DZ38" s="136">
        <f t="shared" si="93"/>
        <v>392.08724131281735</v>
      </c>
      <c r="EA38" s="119">
        <f t="shared" si="94"/>
        <v>2214.148231916929</v>
      </c>
      <c r="EB38" s="136">
        <f t="shared" si="95"/>
        <v>616.84204287480907</v>
      </c>
      <c r="EC38" s="136">
        <f t="shared" si="96"/>
        <v>504.5783133093301</v>
      </c>
      <c r="ED38" s="136">
        <f t="shared" si="97"/>
        <v>492.21962159333458</v>
      </c>
      <c r="EE38" s="137">
        <f t="shared" si="98"/>
        <v>600.50825413945563</v>
      </c>
    </row>
    <row r="39">
      <c r="A39">
        <v>2001</v>
      </c>
      <c r="B39" s="34">
        <f>[1]A0!C156</f>
        <v>5022.4146684999996</v>
      </c>
      <c r="C39" s="34">
        <f>[1]A0!B156</f>
        <v>1333.844789</v>
      </c>
      <c r="D39" s="34">
        <f>[1]A0!$P156</f>
        <v>46800.526664635872</v>
      </c>
      <c r="E39" s="35">
        <f>[1]A25a!B60</f>
        <v>9.0214236167183159E-3</v>
      </c>
      <c r="F39" s="33">
        <f>[1]A25a!I60</f>
        <v>7.7086446897316696E-2</v>
      </c>
      <c r="G39" s="33">
        <f>[1]A25a!C60</f>
        <v>0.11734245779766872</v>
      </c>
      <c r="H39" s="33">
        <f>[1]A25a!D60</f>
        <v>7.2559646643592934E-2</v>
      </c>
      <c r="I39" s="33">
        <f>[1]A25a!J60</f>
        <v>-2.3701121478141185E-2</v>
      </c>
      <c r="J39" s="33">
        <f>[1]A25a!E60</f>
        <v>-7.6032958393332017E-2</v>
      </c>
      <c r="K39" s="33">
        <f>[1]A25a!F60</f>
        <v>-0.11126410350468185</v>
      </c>
      <c r="L39" s="33">
        <f>[1]A25a!K60</f>
        <v>-0.16146684564180724</v>
      </c>
      <c r="M39" s="33">
        <f>[1]A25a!L60</f>
        <v>-3.2310041667335976E-2</v>
      </c>
      <c r="N39" s="33">
        <f>[1]A25a!F60</f>
        <v>-0.11126410350468185</v>
      </c>
      <c r="O39" s="32">
        <f>[1]A0!R157</f>
        <v>2.0714441853917798E-2</v>
      </c>
      <c r="P39" s="36">
        <f t="shared" si="14"/>
        <v>2.9922739225584083E-2</v>
      </c>
      <c r="Q39" s="37">
        <f>[1]A24a!B60</f>
        <v>6.5841177998537379E-2</v>
      </c>
      <c r="R39" s="37">
        <f>[1]A24a!K60</f>
        <v>4.49158932502641E-2</v>
      </c>
      <c r="S39" s="37">
        <f>[1]A24a!C60</f>
        <v>4.5183234759956871E-2</v>
      </c>
      <c r="T39" s="37">
        <f>[1]A24a!D60</f>
        <v>6.675308750533504E-2</v>
      </c>
      <c r="U39" s="37">
        <f>[1]A24a!I60</f>
        <v>4.4198096914527786E-2</v>
      </c>
      <c r="V39" s="37">
        <f>[1]A24a!G60</f>
        <v>3.3985621441593686E-2</v>
      </c>
      <c r="W39" s="37">
        <f>[1]A24a!H60</f>
        <v>9.4605506648950496E-2</v>
      </c>
      <c r="X39" s="37">
        <f>[1]A24a!M60</f>
        <v>8.8229242049781845E-2</v>
      </c>
      <c r="Y39" s="37">
        <f>[1]A24a!N60</f>
        <v>9.2066789731365561E-2</v>
      </c>
      <c r="Z39" s="38">
        <f>[1]A24a!F60</f>
        <v>8.9742759154881752E-2</v>
      </c>
      <c r="AA39" s="53">
        <f t="shared" si="15"/>
        <v>1</v>
      </c>
      <c r="AB39" s="54">
        <f>[1]A22!$F60/[1]A22!$C60*[1]A22!$D60</f>
        <v>0.38884715186845059</v>
      </c>
      <c r="AC39" s="54">
        <f>[1]A22!$G60/[1]A22!$C60*[1]A22!$D60</f>
        <v>0.11863900538464893</v>
      </c>
      <c r="AD39" s="54">
        <f>[1]A22!E60</f>
        <v>0.13771891523377108</v>
      </c>
      <c r="AE39" s="54">
        <f>[1]A22!H60</f>
        <v>0.10821861278405032</v>
      </c>
      <c r="AF39" s="54">
        <f t="shared" si="16"/>
        <v>0.52201414519662137</v>
      </c>
      <c r="AG39" s="54">
        <f>[1]A22!M60</f>
        <v>0.1662754979666809</v>
      </c>
      <c r="AH39" s="54">
        <f>[1]A22!P60</f>
        <v>0.10828635943006068</v>
      </c>
      <c r="AI39" s="54">
        <f>[1]A22!Q60</f>
        <v>0.10129211416785269</v>
      </c>
      <c r="AJ39" s="54">
        <f>[1]A22!R60</f>
        <v>0.14616017363202716</v>
      </c>
      <c r="AK39" s="52">
        <f t="shared" si="33"/>
        <v>2001</v>
      </c>
      <c r="AL39" s="109">
        <f>[1]A26!$Y61</f>
        <v>1.6257769832846779E-2</v>
      </c>
      <c r="AM39" s="71">
        <f>[1]A26!$Z61</f>
        <v>6.8838041786573739E-2</v>
      </c>
      <c r="AN39" s="71">
        <f>[1]A26!$R61</f>
        <v>-2.5607212345072571E-3</v>
      </c>
      <c r="AO39" s="110">
        <f>[1]A26!T61+[1]A26!$AC61*[1]A26!$AB61*[1]A8!R113/([1]A8!$O113+[1]A8!$Q113+[1]A8!$R113)/[1]A20!$M60</f>
        <v>4.3782906050633258E-2</v>
      </c>
      <c r="AP39" s="110">
        <f>[1]A26!U61+[1]A26!$AC61*[1]A26!$AB61*[1]A8!O113/([1]A8!$O113+[1]A8!$Q113+[1]A8!$R113)/[1]A20!$P60</f>
        <v>1.9101982227003329E-2</v>
      </c>
      <c r="AQ39" s="110">
        <f>[1]A26!$V61</f>
        <v>4.7050405813681494E-2</v>
      </c>
      <c r="AR39" s="111">
        <f>[1]A26!W61+[1]A26!$AC61*[1]A26!$AB61*[1]A8!Q113/([1]A8!$O113+[1]A8!$Q113+[1]A8!$R113)/[1]A20!$R60</f>
        <v>9.4815137855820159E-2</v>
      </c>
      <c r="AS39" s="52">
        <f t="shared" si="34"/>
        <v>2001</v>
      </c>
      <c r="AT39" s="86">
        <f t="shared" si="35"/>
        <v>5.3521291917489124</v>
      </c>
      <c r="AU39" s="118">
        <f t="shared" si="0"/>
        <v>5022.4146684999996</v>
      </c>
      <c r="AV39" s="119">
        <f t="shared" si="1"/>
        <v>1952.9516393485533</v>
      </c>
      <c r="AW39" s="119">
        <f t="shared" si="2"/>
        <v>595.85428090011123</v>
      </c>
      <c r="AX39" s="119">
        <f t="shared" si="3"/>
        <v>691.68149999999991</v>
      </c>
      <c r="AY39" s="119">
        <f t="shared" si="4"/>
        <v>543.51874825133586</v>
      </c>
      <c r="AZ39" s="119">
        <f t="shared" si="5"/>
        <v>2621.7714999999998</v>
      </c>
      <c r="BA39" s="119">
        <f t="shared" si="6"/>
        <v>835.10450000000003</v>
      </c>
      <c r="BB39" s="119">
        <f t="shared" si="7"/>
        <v>543.85900000000004</v>
      </c>
      <c r="BC39" s="119">
        <f t="shared" si="8"/>
        <v>508.73099999999999</v>
      </c>
      <c r="BD39" s="120">
        <f t="shared" si="9"/>
        <v>734.07700000000011</v>
      </c>
      <c r="BE39" s="125">
        <f t="shared" si="36"/>
        <v>0.87144465243843372</v>
      </c>
      <c r="BF39" s="98">
        <f t="shared" si="37"/>
        <v>1.586094164204644</v>
      </c>
      <c r="BG39" s="98">
        <f t="shared" si="38"/>
        <v>1.586094164204644</v>
      </c>
      <c r="BH39" s="29">
        <f t="shared" si="17"/>
        <v>9.3586270138018665E-2</v>
      </c>
      <c r="BI39" s="29">
        <f t="shared" si="18"/>
        <v>0.81942838752376579</v>
      </c>
      <c r="BJ39" s="29">
        <f t="shared" si="39"/>
        <v>0.53465738845644928</v>
      </c>
      <c r="BK39" s="29">
        <f t="shared" si="40"/>
        <v>0.27603011146506307</v>
      </c>
      <c r="BL39" s="29">
        <f t="shared" si="41"/>
        <v>0.22903121640794166</v>
      </c>
      <c r="BM39" s="124">
        <f t="shared" si="42"/>
        <v>0.38205673069380031</v>
      </c>
      <c r="BN39" s="74">
        <f t="shared" si="19"/>
        <v>477.2419457790553</v>
      </c>
      <c r="BO39" s="74">
        <f t="shared" si="20"/>
        <v>230.05725511955652</v>
      </c>
      <c r="BP39" s="74">
        <f t="shared" si="21"/>
        <v>70.191497604540189</v>
      </c>
      <c r="BQ39" s="74">
        <f t="shared" si="22"/>
        <v>1380.9165451801016</v>
      </c>
      <c r="BR39" s="74">
        <f t="shared" si="23"/>
        <v>123.93013879915144</v>
      </c>
      <c r="BS39" s="74">
        <f t="shared" si="24"/>
        <v>1433.9795994359088</v>
      </c>
      <c r="BT39" s="74">
        <f t="shared" si="25"/>
        <v>291.83586493933274</v>
      </c>
      <c r="BU39" s="74">
        <f t="shared" si="26"/>
        <v>368.1317462769299</v>
      </c>
      <c r="BV39" s="74">
        <f t="shared" si="27"/>
        <v>415.01800160325035</v>
      </c>
      <c r="BW39" s="74">
        <f t="shared" si="28"/>
        <v>358.99398661639594</v>
      </c>
      <c r="BX39" s="118">
        <f t="shared" si="43"/>
        <v>5901.0853997741233</v>
      </c>
      <c r="BY39" s="119">
        <f t="shared" si="44"/>
        <v>2536.2717840009682</v>
      </c>
      <c r="BZ39" s="119">
        <f t="shared" si="45"/>
        <v>773.82786627898633</v>
      </c>
      <c r="CA39" s="119">
        <f t="shared" si="46"/>
        <v>1218.1766071253762</v>
      </c>
      <c r="CB39" s="119">
        <f t="shared" si="47"/>
        <v>690.020046536883</v>
      </c>
      <c r="CC39" s="119">
        <f t="shared" si="48"/>
        <v>3119.1423100826623</v>
      </c>
      <c r="CD39" s="119">
        <f t="shared" si="49"/>
        <v>930.18522413621224</v>
      </c>
      <c r="CE39" s="119">
        <f t="shared" si="50"/>
        <v>642.93303299366585</v>
      </c>
      <c r="CF39" s="119">
        <f t="shared" si="51"/>
        <v>683.06753304785855</v>
      </c>
      <c r="CG39" s="120">
        <f t="shared" si="52"/>
        <v>862.95651990492547</v>
      </c>
      <c r="CH39" s="128">
        <f t="shared" si="53"/>
        <v>4999.42132866047</v>
      </c>
      <c r="CI39" s="129">
        <f t="shared" si="54"/>
        <v>1860.5330307819747</v>
      </c>
      <c r="CJ39" s="129">
        <f t="shared" si="55"/>
        <v>567.6569500293906</v>
      </c>
      <c r="CK39" s="129">
        <f t="shared" si="56"/>
        <v>654.31330306586335</v>
      </c>
      <c r="CL39" s="129">
        <f t="shared" si="57"/>
        <v>500.03795192606867</v>
      </c>
      <c r="CM39" s="131">
        <f t="shared" si="58"/>
        <v>2725.5066989888992</v>
      </c>
      <c r="CN39" s="129">
        <f t="shared" si="59"/>
        <v>917.76408586607829</v>
      </c>
      <c r="CO39" s="129">
        <f t="shared" si="60"/>
        <v>526.15228297633746</v>
      </c>
      <c r="CP39" s="129">
        <f t="shared" si="61"/>
        <v>515.35955107378174</v>
      </c>
      <c r="CQ39" s="130">
        <f t="shared" si="62"/>
        <v>766.23077907270203</v>
      </c>
      <c r="CR39" s="128">
        <f t="shared" si="29"/>
        <v>3991.759476701634</v>
      </c>
      <c r="CS39" s="104">
        <f t="shared" si="63"/>
        <v>1734.2522007181831</v>
      </c>
      <c r="CT39" s="104">
        <f t="shared" si="64"/>
        <v>529.12810391099458</v>
      </c>
      <c r="CU39" s="104">
        <f t="shared" si="65"/>
        <v>440.67928456798165</v>
      </c>
      <c r="CV39" s="104">
        <f t="shared" si="66"/>
        <v>382.04923947389261</v>
      </c>
      <c r="CW39" s="140">
        <f t="shared" si="12"/>
        <v>1787.0092171665451</v>
      </c>
      <c r="CX39" s="104">
        <f t="shared" si="67"/>
        <v>478.69199112715825</v>
      </c>
      <c r="CY39" s="104">
        <f t="shared" si="68"/>
        <v>456.54028627163245</v>
      </c>
      <c r="CZ39" s="104">
        <f t="shared" si="69"/>
        <v>358.05326047926405</v>
      </c>
      <c r="DA39" s="105">
        <f t="shared" si="70"/>
        <v>493.7236792884903</v>
      </c>
      <c r="DB39" s="162">
        <f t="shared" si="30"/>
        <v>4890.6547690638326</v>
      </c>
      <c r="DC39" s="104">
        <f t="shared" si="71"/>
        <v>2114.1244419672134</v>
      </c>
      <c r="DD39" s="104">
        <f t="shared" si="72"/>
        <v>666.36277367811374</v>
      </c>
      <c r="DE39" s="104">
        <f t="shared" si="73"/>
        <v>552.4856231486923</v>
      </c>
      <c r="DF39" s="104">
        <f t="shared" si="74"/>
        <v>657.35559086370688</v>
      </c>
      <c r="DG39" s="104">
        <f t="shared" si="32"/>
        <v>2005.2975857034908</v>
      </c>
      <c r="DH39" s="104">
        <f t="shared" si="75"/>
        <v>563.25302148222238</v>
      </c>
      <c r="DI39" s="104">
        <f t="shared" si="76"/>
        <v>405.7636704053325</v>
      </c>
      <c r="DJ39" s="104">
        <f t="shared" si="77"/>
        <v>558.44996296486079</v>
      </c>
      <c r="DK39" s="105">
        <f t="shared" si="78"/>
        <v>477.83093085107527</v>
      </c>
      <c r="DL39" s="118">
        <f t="shared" si="79"/>
        <v>5060.3857681344307</v>
      </c>
      <c r="DM39" s="136">
        <f t="shared" si="80"/>
        <v>1882.8858538082545</v>
      </c>
      <c r="DN39" s="136">
        <f t="shared" si="81"/>
        <v>578.55411330152072</v>
      </c>
      <c r="DO39" s="136">
        <f t="shared" si="82"/>
        <v>700.09098289011763</v>
      </c>
      <c r="DP39" s="136">
        <f t="shared" si="83"/>
        <v>502.59087065444652</v>
      </c>
      <c r="DQ39" s="159">
        <f t="shared" si="84"/>
        <v>2796.445913260327</v>
      </c>
      <c r="DR39" s="136">
        <f t="shared" si="85"/>
        <v>958.07157876742508</v>
      </c>
      <c r="DS39" s="136">
        <f t="shared" si="86"/>
        <v>548.36643678702296</v>
      </c>
      <c r="DT39" s="136">
        <f t="shared" si="87"/>
        <v>525.3612350054068</v>
      </c>
      <c r="DU39" s="137">
        <f t="shared" si="88"/>
        <v>764.64666270047212</v>
      </c>
      <c r="DV39" s="118">
        <f t="shared" si="89"/>
        <v>4505.5074369043159</v>
      </c>
      <c r="DW39" s="136">
        <f t="shared" si="90"/>
        <v>1913.8174489851147</v>
      </c>
      <c r="DX39" s="136">
        <f t="shared" si="91"/>
        <v>587.57073195442581</v>
      </c>
      <c r="DY39" s="136">
        <f t="shared" si="92"/>
        <v>766.37873793833774</v>
      </c>
      <c r="DZ39" s="136">
        <f t="shared" si="93"/>
        <v>393.48175191960632</v>
      </c>
      <c r="EA39" s="119">
        <f t="shared" si="94"/>
        <v>2377.016241983506</v>
      </c>
      <c r="EB39" s="136">
        <f t="shared" si="95"/>
        <v>661.35376521356034</v>
      </c>
      <c r="EC39" s="136">
        <f t="shared" si="96"/>
        <v>529.31708573603748</v>
      </c>
      <c r="ED39" s="136">
        <f t="shared" si="97"/>
        <v>514.64920767349179</v>
      </c>
      <c r="EE39" s="137">
        <f t="shared" si="98"/>
        <v>671.69618336041617</v>
      </c>
    </row>
    <row r="40">
      <c r="A40">
        <v>2002</v>
      </c>
      <c r="B40" s="34">
        <f>[1]A0!C157</f>
        <v>5309.5982559999993</v>
      </c>
      <c r="C40" s="34">
        <f>[1]A0!B157</f>
        <v>1361.1809359999997</v>
      </c>
      <c r="D40" s="34">
        <f>[1]A0!$P157</f>
        <v>47249.445572596655</v>
      </c>
      <c r="E40" s="35">
        <f>[1]A25a!B61</f>
        <v>5.2526882345423243E-2</v>
      </c>
      <c r="F40" s="33">
        <f>[1]A25a!I61</f>
        <v>0.10709990469442054</v>
      </c>
      <c r="G40" s="33">
        <f>[1]A25a!C61</f>
        <v>0.15575844982740605</v>
      </c>
      <c r="H40" s="33">
        <f>[1]A25a!D61</f>
        <v>8.6688717279504113E-2</v>
      </c>
      <c r="I40" s="33">
        <f>[1]A25a!J61</f>
        <v>-2.347699314999796E-2</v>
      </c>
      <c r="J40" s="33">
        <f>[1]A25a!E61</f>
        <v>-3.3817218658965587E-2</v>
      </c>
      <c r="K40" s="33">
        <f>[1]A25a!F61</f>
        <v>-4.0131017211692654E-2</v>
      </c>
      <c r="L40" s="33">
        <f>[1]A25a!K61</f>
        <v>-4.4342103625430673E-2</v>
      </c>
      <c r="M40" s="33">
        <f>[1]A25a!L61</f>
        <v>-3.4170646962345841E-2</v>
      </c>
      <c r="N40" s="33">
        <f>[1]A25a!F61</f>
        <v>-4.0131017211692654E-2</v>
      </c>
      <c r="O40" s="32">
        <f>[1]A0!R158</f>
        <v>1.8735198398156516E-2</v>
      </c>
      <c r="P40" s="36">
        <f t="shared" si="14"/>
        <v>7.2246182305557793E-2</v>
      </c>
      <c r="Q40" s="37">
        <f>[1]A24a!B61</f>
        <v>6.0255835953447905E-2</v>
      </c>
      <c r="R40" s="37">
        <f>[1]A24a!K61</f>
        <v>4.0583275430235106E-2</v>
      </c>
      <c r="S40" s="37">
        <f>[1]A24a!C61</f>
        <v>4.2240549960075986E-2</v>
      </c>
      <c r="T40" s="37">
        <f>[1]A24a!D61</f>
        <v>6.2933738588795363E-2</v>
      </c>
      <c r="U40" s="37">
        <f>[1]A24a!I61</f>
        <v>3.5834581292913781E-2</v>
      </c>
      <c r="V40" s="37">
        <f>[1]A24a!G61</f>
        <v>2.7942947404975275E-2</v>
      </c>
      <c r="W40" s="37">
        <f>[1]A24a!H61</f>
        <v>8.2748148258791399E-2</v>
      </c>
      <c r="X40" s="37">
        <f>[1]A24a!M61</f>
        <v>9.9957791685261393E-2</v>
      </c>
      <c r="Y40" s="37">
        <f>[1]A24a!N61</f>
        <v>7.2687733054751444E-2</v>
      </c>
      <c r="Z40" s="38">
        <f>[1]A24a!F61</f>
        <v>8.8416358706023712E-2</v>
      </c>
      <c r="AA40" s="53">
        <f t="shared" si="15"/>
        <v>1</v>
      </c>
      <c r="AB40" s="54">
        <f>[1]A22!$F61/[1]A22!$C61*[1]A22!$D61</f>
        <v>0.41101122388510797</v>
      </c>
      <c r="AC40" s="54">
        <f>[1]A22!$G61/[1]A22!$C61*[1]A22!$D61</f>
        <v>0.12532089373153976</v>
      </c>
      <c r="AD40" s="54">
        <f>[1]A22!E61</f>
        <v>0.13875334149198201</v>
      </c>
      <c r="AE40" s="54">
        <f>[1]A22!H61</f>
        <v>0.11178024231780229</v>
      </c>
      <c r="AF40" s="54">
        <f t="shared" si="16"/>
        <v>0.49064098155753205</v>
      </c>
      <c r="AG40" s="54">
        <f>[1]A22!M61</f>
        <v>0.14051213745916225</v>
      </c>
      <c r="AH40" s="54">
        <f>[1]A22!P61</f>
        <v>0.10310572921056047</v>
      </c>
      <c r="AI40" s="54">
        <f>[1]A22!Q61</f>
        <v>0.10132922945573605</v>
      </c>
      <c r="AJ40" s="54">
        <f>[1]A22!R61</f>
        <v>0.14569388543207329</v>
      </c>
      <c r="AK40" s="52">
        <f t="shared" si="33"/>
        <v>2002</v>
      </c>
      <c r="AL40" s="109">
        <f>[1]A26!$Y62</f>
        <v>1.5382229788240481E-2</v>
      </c>
      <c r="AM40" s="71">
        <f>[1]A26!$Z62</f>
        <v>6.5504133499021677E-2</v>
      </c>
      <c r="AN40" s="71">
        <f>[1]A26!$R62</f>
        <v>-2.3415010064096946E-3</v>
      </c>
      <c r="AO40" s="110">
        <f>[1]A26!T62+[1]A26!$AC62*[1]A26!$AB62*[1]A8!R114/([1]A8!$O114+[1]A8!$Q114+[1]A8!$R114)/[1]A20!$M61</f>
        <v>5.1518190251624248E-2</v>
      </c>
      <c r="AP40" s="110">
        <f>[1]A26!U62+[1]A26!$AC62*[1]A26!$AB62*[1]A8!O114/([1]A8!$O114+[1]A8!$Q114+[1]A8!$R114)/[1]A20!$P61</f>
        <v>1.2438722793774837E-2</v>
      </c>
      <c r="AQ40" s="110">
        <f>[1]A26!$V62</f>
        <v>5.896834210783107E-2</v>
      </c>
      <c r="AR40" s="111">
        <f>[1]A26!W62+[1]A26!$AC62*[1]A26!$AB62*[1]A8!Q114/([1]A8!$O114+[1]A8!$Q114+[1]A8!$R114)/[1]A20!$R61</f>
        <v>9.1424127586080345E-2</v>
      </c>
      <c r="AS40" s="52">
        <f t="shared" si="34"/>
        <v>2002</v>
      </c>
      <c r="AT40" s="86">
        <f t="shared" si="35"/>
        <v>5.4629955606860516</v>
      </c>
      <c r="AU40" s="118">
        <f t="shared" si="0"/>
        <v>5309.5982559999993</v>
      </c>
      <c r="AV40" s="119">
        <f t="shared" si="1"/>
        <v>2182.3044775367944</v>
      </c>
      <c r="AW40" s="119">
        <f t="shared" si="2"/>
        <v>665.40359879734478</v>
      </c>
      <c r="AX40" s="119">
        <f t="shared" si="3"/>
        <v>736.72450000000003</v>
      </c>
      <c r="AY40" s="119">
        <f t="shared" si="4"/>
        <v>593.50817966586033</v>
      </c>
      <c r="AZ40" s="119">
        <f t="shared" si="5"/>
        <v>2605.1064999999999</v>
      </c>
      <c r="BA40" s="119">
        <f t="shared" si="6"/>
        <v>746.06299999999999</v>
      </c>
      <c r="BB40" s="119">
        <f t="shared" si="7"/>
        <v>547.45000000000005</v>
      </c>
      <c r="BC40" s="119">
        <f t="shared" si="8"/>
        <v>538.01749999999993</v>
      </c>
      <c r="BD40" s="120">
        <f t="shared" si="9"/>
        <v>773.57600000000002</v>
      </c>
      <c r="BE40" s="125">
        <f t="shared" si="36"/>
        <v>0.87930632380660467</v>
      </c>
      <c r="BF40" s="98">
        <f t="shared" si="37"/>
        <v>1.7083605277677492</v>
      </c>
      <c r="BG40" s="98">
        <f t="shared" si="38"/>
        <v>1.7083605277677492</v>
      </c>
      <c r="BH40" s="29">
        <f t="shared" si="17"/>
        <v>9.1368170580791344E-2</v>
      </c>
      <c r="BI40" s="29">
        <f t="shared" si="18"/>
        <v>0.87888582177221941</v>
      </c>
      <c r="BJ40" s="29">
        <f t="shared" si="39"/>
        <v>0.44832794644329999</v>
      </c>
      <c r="BK40" s="29">
        <f t="shared" si="40"/>
        <v>0.26711156706218747</v>
      </c>
      <c r="BL40" s="29">
        <f t="shared" si="41"/>
        <v>0.21161729546002242</v>
      </c>
      <c r="BM40" s="124">
        <f t="shared" si="42"/>
        <v>0.33954753106522495</v>
      </c>
      <c r="BN40" s="74">
        <f t="shared" si="19"/>
        <v>514.96511265366189</v>
      </c>
      <c r="BO40" s="74">
        <f t="shared" si="20"/>
        <v>233.83255107753044</v>
      </c>
      <c r="BP40" s="74">
        <f t="shared" si="21"/>
        <v>71.297576760953774</v>
      </c>
      <c r="BQ40" s="74">
        <f t="shared" si="22"/>
        <v>1475.9761360209802</v>
      </c>
      <c r="BR40" s="74">
        <f t="shared" si="23"/>
        <v>123.61278826113301</v>
      </c>
      <c r="BS40" s="74">
        <f t="shared" si="24"/>
        <v>1562.1983325750248</v>
      </c>
      <c r="BT40" s="74">
        <f t="shared" si="25"/>
        <v>304.61328719617683</v>
      </c>
      <c r="BU40" s="74">
        <f t="shared" si="26"/>
        <v>375.16379235150742</v>
      </c>
      <c r="BV40" s="74">
        <f t="shared" si="27"/>
        <v>465.38715774655702</v>
      </c>
      <c r="BW40" s="74">
        <f t="shared" si="28"/>
        <v>417.03409528078362</v>
      </c>
      <c r="BX40" s="118">
        <f t="shared" si="43"/>
        <v>6333.524340598985</v>
      </c>
      <c r="BY40" s="119">
        <f t="shared" si="44"/>
        <v>2693.3496529547106</v>
      </c>
      <c r="BZ40" s="119">
        <f t="shared" si="45"/>
        <v>821.22571361741961</v>
      </c>
      <c r="CA40" s="119">
        <f t="shared" si="46"/>
        <v>1253.9172495899916</v>
      </c>
      <c r="CB40" s="119">
        <f t="shared" si="47"/>
        <v>703.40576597831705</v>
      </c>
      <c r="CC40" s="119">
        <f t="shared" si="48"/>
        <v>3369.4604576385291</v>
      </c>
      <c r="CD40" s="119">
        <f t="shared" si="49"/>
        <v>974.59172802592957</v>
      </c>
      <c r="CE40" s="119">
        <f t="shared" si="50"/>
        <v>645.05757638030718</v>
      </c>
      <c r="CF40" s="119">
        <f t="shared" si="51"/>
        <v>752.65342834662283</v>
      </c>
      <c r="CG40" s="120">
        <f t="shared" si="52"/>
        <v>997.15772488566927</v>
      </c>
      <c r="CH40" s="128">
        <f t="shared" si="53"/>
        <v>5327.2498090624613</v>
      </c>
      <c r="CI40" s="129">
        <f t="shared" si="54"/>
        <v>1956.1120942662506</v>
      </c>
      <c r="CJ40" s="129">
        <f t="shared" si="55"/>
        <v>596.43557559159558</v>
      </c>
      <c r="CK40" s="129">
        <f t="shared" si="56"/>
        <v>660.14164260711277</v>
      </c>
      <c r="CL40" s="129">
        <f t="shared" si="57"/>
        <v>504.47030990135647</v>
      </c>
      <c r="CM40" s="131">
        <f t="shared" si="58"/>
        <v>2930.3734719103718</v>
      </c>
      <c r="CN40" s="129">
        <f t="shared" si="59"/>
        <v>961.16070751875134</v>
      </c>
      <c r="CO40" s="129">
        <f t="shared" si="60"/>
        <v>524.48853265376238</v>
      </c>
      <c r="CP40" s="129">
        <f t="shared" si="61"/>
        <v>562.72323662805047</v>
      </c>
      <c r="CQ40" s="130">
        <f t="shared" si="62"/>
        <v>882.00099510980772</v>
      </c>
      <c r="CR40" s="128">
        <f t="shared" si="29"/>
        <v>4207.6838502940245</v>
      </c>
      <c r="CS40" s="104">
        <f t="shared" si="63"/>
        <v>1819.2145728173073</v>
      </c>
      <c r="CT40" s="104">
        <f t="shared" si="64"/>
        <v>554.69433170184243</v>
      </c>
      <c r="CU40" s="104">
        <f t="shared" si="65"/>
        <v>438.97167220545902</v>
      </c>
      <c r="CV40" s="104">
        <f t="shared" si="66"/>
        <v>382.10396432951882</v>
      </c>
      <c r="CW40" s="140">
        <f t="shared" si="12"/>
        <v>1890.642653650815</v>
      </c>
      <c r="CX40" s="104">
        <f t="shared" si="67"/>
        <v>490.9107767034115</v>
      </c>
      <c r="CY40" s="104">
        <f t="shared" si="68"/>
        <v>453.0180481276808</v>
      </c>
      <c r="CZ40" s="104">
        <f t="shared" si="69"/>
        <v>386.39378302609066</v>
      </c>
      <c r="DA40" s="105">
        <f t="shared" si="70"/>
        <v>560.32004579363206</v>
      </c>
      <c r="DB40" s="162">
        <f t="shared" si="30"/>
        <v>5191.9807054101302</v>
      </c>
      <c r="DC40" s="104">
        <f t="shared" si="71"/>
        <v>2264.2854837228551</v>
      </c>
      <c r="DD40" s="104">
        <f t="shared" si="72"/>
        <v>713.02641856828734</v>
      </c>
      <c r="DE40" s="104">
        <f t="shared" si="73"/>
        <v>594.86123829659869</v>
      </c>
      <c r="DF40" s="104">
        <f t="shared" si="74"/>
        <v>671.17087896820499</v>
      </c>
      <c r="DG40" s="104">
        <f t="shared" si="32"/>
        <v>2138.3591624473811</v>
      </c>
      <c r="DH40" s="104">
        <f t="shared" si="75"/>
        <v>601.19498107297341</v>
      </c>
      <c r="DI40" s="104">
        <f t="shared" si="76"/>
        <v>422.31630558962331</v>
      </c>
      <c r="DJ40" s="104">
        <f t="shared" si="77"/>
        <v>585.8443675580744</v>
      </c>
      <c r="DK40" s="105">
        <f t="shared" si="78"/>
        <v>529.00350822670987</v>
      </c>
      <c r="DL40" s="118">
        <f t="shared" si="79"/>
        <v>5400.6272011193469</v>
      </c>
      <c r="DM40" s="136">
        <f t="shared" si="80"/>
        <v>2009.1013041628582</v>
      </c>
      <c r="DN40" s="136">
        <f t="shared" si="81"/>
        <v>616.25337020265124</v>
      </c>
      <c r="DO40" s="136">
        <f t="shared" si="82"/>
        <v>759.56751622860315</v>
      </c>
      <c r="DP40" s="136">
        <f t="shared" si="83"/>
        <v>508.72901533674388</v>
      </c>
      <c r="DQ40" s="159">
        <f t="shared" si="84"/>
        <v>3026.1110276456966</v>
      </c>
      <c r="DR40" s="136">
        <f t="shared" si="85"/>
        <v>1040.2830658494004</v>
      </c>
      <c r="DS40" s="136">
        <f t="shared" si="86"/>
        <v>576.3082489129448</v>
      </c>
      <c r="DT40" s="136">
        <f t="shared" si="87"/>
        <v>550.04767256252649</v>
      </c>
      <c r="DU40" s="137">
        <f t="shared" si="88"/>
        <v>859.47204032082459</v>
      </c>
      <c r="DV40" s="118">
        <f t="shared" si="89"/>
        <v>4786.1310056429156</v>
      </c>
      <c r="DW40" s="136">
        <f t="shared" si="90"/>
        <v>2043.1799945945754</v>
      </c>
      <c r="DX40" s="136">
        <f t="shared" si="91"/>
        <v>626.1698131453453</v>
      </c>
      <c r="DY40" s="136">
        <f t="shared" si="92"/>
        <v>833.91681816197342</v>
      </c>
      <c r="DZ40" s="136">
        <f t="shared" si="93"/>
        <v>395.15528924752277</v>
      </c>
      <c r="EA40" s="119">
        <f t="shared" si="94"/>
        <v>2555.5427268174453</v>
      </c>
      <c r="EB40" s="136">
        <f t="shared" si="95"/>
        <v>709.56961692881453</v>
      </c>
      <c r="EC40" s="136">
        <f t="shared" si="96"/>
        <v>555.65414953191998</v>
      </c>
      <c r="ED40" s="136">
        <f t="shared" si="97"/>
        <v>538.47433913454199</v>
      </c>
      <c r="EE40" s="137">
        <f t="shared" si="98"/>
        <v>751.84462122216883</v>
      </c>
    </row>
    <row r="41">
      <c r="A41">
        <v>2003</v>
      </c>
      <c r="B41" s="34">
        <f>[1]A0!C158</f>
        <v>5845.2954440000003</v>
      </c>
      <c r="C41" s="34">
        <f>[1]A0!B158</f>
        <v>1399.2816899999998</v>
      </c>
      <c r="D41" s="34">
        <f>[1]A0!$P158</f>
        <v>47691.891200118727</v>
      </c>
      <c r="E41" s="35">
        <f>[1]A25a!B62</f>
        <v>8.7009858369935023E-2</v>
      </c>
      <c r="F41" s="33">
        <f>[1]A25a!I62</f>
        <v>0.1363478778434859</v>
      </c>
      <c r="G41" s="33">
        <f>[1]A25a!C62</f>
        <v>0.18791319415624241</v>
      </c>
      <c r="H41" s="33">
        <f>[1]A25a!D62</f>
        <v>0.10035720046304464</v>
      </c>
      <c r="I41" s="33">
        <f>[1]A25a!J62</f>
        <v>-1.7418983029581114E-2</v>
      </c>
      <c r="J41" s="33">
        <f>[1]A25a!E62</f>
        <v>-3.4995589257985626E-3</v>
      </c>
      <c r="K41" s="33">
        <f>[1]A25a!F62</f>
        <v>1.7737069078220813E-2</v>
      </c>
      <c r="L41" s="33">
        <f>[1]A25a!K62</f>
        <v>5.4026024980129872E-2</v>
      </c>
      <c r="M41" s="33">
        <f>[1]A25a!L62</f>
        <v>-3.514115327390821E-2</v>
      </c>
      <c r="N41" s="33">
        <f>[1]A25a!F62</f>
        <v>1.7737069078220813E-2</v>
      </c>
      <c r="O41" s="32">
        <f>[1]A0!R159</f>
        <v>1.6455722009486751E-2</v>
      </c>
      <c r="P41" s="36">
        <f t="shared" si="14"/>
        <v>0.10489739042084234</v>
      </c>
      <c r="Q41" s="37">
        <f>[1]A24a!B62</f>
        <v>5.6407689735095939E-2</v>
      </c>
      <c r="R41" s="37">
        <f>[1]A24a!K62</f>
        <v>3.6422592373798489E-2</v>
      </c>
      <c r="S41" s="37">
        <f>[1]A24a!C62</f>
        <v>3.8446037164030777E-2</v>
      </c>
      <c r="T41" s="37">
        <f>[1]A24a!D62</f>
        <v>5.7211285286044411E-2</v>
      </c>
      <c r="U41" s="37">
        <f>[1]A24a!I62</f>
        <v>2.9995964048497418E-2</v>
      </c>
      <c r="V41" s="37">
        <f>[1]A24a!G62</f>
        <v>2.393963696848701E-2</v>
      </c>
      <c r="W41" s="37">
        <f>[1]A24a!H62</f>
        <v>8.136528580759142E-2</v>
      </c>
      <c r="X41" s="37">
        <f>[1]A24a!M62</f>
        <v>0.10663625149858992</v>
      </c>
      <c r="Y41" s="37">
        <f>[1]A24a!N62</f>
        <v>6.3465923755031323E-2</v>
      </c>
      <c r="Z41" s="38">
        <f>[1]A24a!F62</f>
        <v>8.865231384807841E-2</v>
      </c>
      <c r="AA41" s="53">
        <f t="shared" si="15"/>
        <v>1</v>
      </c>
      <c r="AB41" s="54">
        <f>[1]A22!$F62/[1]A22!$C62*[1]A22!$D62</f>
        <v>0.4277949051014176</v>
      </c>
      <c r="AC41" s="54">
        <f>[1]A22!$G62/[1]A22!$C62*[1]A22!$D62</f>
        <v>0.13011835511470932</v>
      </c>
      <c r="AD41" s="54">
        <f>[1]A22!E62</f>
        <v>0.1335972676627635</v>
      </c>
      <c r="AE41" s="54">
        <f>[1]A22!H62</f>
        <v>0.11214208284105452</v>
      </c>
      <c r="AF41" s="54">
        <f t="shared" si="16"/>
        <v>0.46354192460558197</v>
      </c>
      <c r="AG41" s="54">
        <f>[1]A22!M62</f>
        <v>0.13066208668442456</v>
      </c>
      <c r="AH41" s="54">
        <f>[1]A22!P62</f>
        <v>9.3297166109847021E-2</v>
      </c>
      <c r="AI41" s="54">
        <f>[1]A22!Q62</f>
        <v>9.872922686780107E-2</v>
      </c>
      <c r="AJ41" s="54">
        <f>[1]A22!R62</f>
        <v>0.14085344494350935</v>
      </c>
      <c r="AK41" s="52">
        <f t="shared" si="33"/>
        <v>2003</v>
      </c>
      <c r="AL41" s="109">
        <f>[1]A26!$Y63</f>
        <v>1.4510108755315054E-2</v>
      </c>
      <c r="AM41" s="71">
        <f>[1]A26!$Z63</f>
        <v>6.3962106015311507E-2</v>
      </c>
      <c r="AN41" s="71">
        <f>[1]A26!$R63</f>
        <v>-7.2997310111611553E-5</v>
      </c>
      <c r="AO41" s="110">
        <f>[1]A26!T63+[1]A26!$AC63*[1]A26!$AB63*[1]A8!R115/([1]A8!$O115+[1]A8!$Q115+[1]A8!$R115)/[1]A20!$M62</f>
        <v>3.8686513312780391E-2</v>
      </c>
      <c r="AP41" s="110">
        <f>[1]A26!U63+[1]A26!$AC63*[1]A26!$AB63*[1]A8!O115/([1]A8!$O115+[1]A8!$Q115+[1]A8!$R115)/[1]A20!$P62</f>
        <v>-1.6949772310192821E-3</v>
      </c>
      <c r="AQ41" s="110">
        <f>[1]A26!$V63</f>
        <v>6.3028773967837542E-2</v>
      </c>
      <c r="AR41" s="111">
        <f>[1]A26!W63+[1]A26!$AC63*[1]A26!$AB63*[1]A8!Q115/([1]A8!$O115+[1]A8!$Q115+[1]A8!$R115)/[1]A20!$R62</f>
        <v>0.10235464752805563</v>
      </c>
      <c r="AS41" s="52">
        <f t="shared" si="34"/>
        <v>2003</v>
      </c>
      <c r="AT41" s="86">
        <f t="shared" si="35"/>
        <v>5.5653458663637529</v>
      </c>
      <c r="AU41" s="118">
        <f t="shared" si="0"/>
        <v>5845.2954440000003</v>
      </c>
      <c r="AV41" s="119">
        <f t="shared" si="1"/>
        <v>2500.5876097557289</v>
      </c>
      <c r="AW41" s="119">
        <f t="shared" si="2"/>
        <v>760.58022833278449</v>
      </c>
      <c r="AX41" s="119">
        <f t="shared" si="3"/>
        <v>780.91550000000007</v>
      </c>
      <c r="AY41" s="119">
        <f t="shared" si="4"/>
        <v>655.5036059114866</v>
      </c>
      <c r="AZ41" s="119">
        <f t="shared" si="5"/>
        <v>2709.5394999999999</v>
      </c>
      <c r="BA41" s="119">
        <f t="shared" si="6"/>
        <v>763.75849999999991</v>
      </c>
      <c r="BB41" s="119">
        <f t="shared" si="7"/>
        <v>545.34950000000003</v>
      </c>
      <c r="BC41" s="119">
        <f t="shared" si="8"/>
        <v>577.10149999999999</v>
      </c>
      <c r="BD41" s="120">
        <f t="shared" si="9"/>
        <v>823.33</v>
      </c>
      <c r="BE41" s="125">
        <f t="shared" si="36"/>
        <v>0.9254935436227808</v>
      </c>
      <c r="BF41" s="98">
        <f t="shared" si="37"/>
        <v>1.8913257774753851</v>
      </c>
      <c r="BG41" s="98">
        <f t="shared" si="38"/>
        <v>1.8913257774753851</v>
      </c>
      <c r="BH41" s="29">
        <f t="shared" si="17"/>
        <v>8.9223120665938266E-2</v>
      </c>
      <c r="BI41" s="29">
        <f t="shared" si="18"/>
        <v>0.95507530629679593</v>
      </c>
      <c r="BJ41" s="29">
        <f t="shared" si="39"/>
        <v>0.42844814218393462</v>
      </c>
      <c r="BK41" s="29">
        <f t="shared" si="40"/>
        <v>0.25798419200454648</v>
      </c>
      <c r="BL41" s="29">
        <f t="shared" si="41"/>
        <v>0.20446098710743191</v>
      </c>
      <c r="BM41" s="124">
        <f t="shared" si="42"/>
        <v>0.32592114325185867</v>
      </c>
      <c r="BN41" s="74">
        <f t="shared" si="19"/>
        <v>521.69998888290752</v>
      </c>
      <c r="BO41" s="74">
        <f t="shared" si="20"/>
        <v>237.56561080245916</v>
      </c>
      <c r="BP41" s="74">
        <f t="shared" si="21"/>
        <v>72.25809877775184</v>
      </c>
      <c r="BQ41" s="74">
        <f t="shared" si="22"/>
        <v>1572.6586738762678</v>
      </c>
      <c r="BR41" s="74">
        <f t="shared" si="23"/>
        <v>123.32334879301442</v>
      </c>
      <c r="BS41" s="74">
        <f t="shared" si="24"/>
        <v>1661.2116043859498</v>
      </c>
      <c r="BT41" s="74">
        <f t="shared" si="25"/>
        <v>320.30641247912206</v>
      </c>
      <c r="BU41" s="74">
        <f t="shared" si="26"/>
        <v>379.83035076682899</v>
      </c>
      <c r="BV41" s="74">
        <f t="shared" si="27"/>
        <v>507.16536880381614</v>
      </c>
      <c r="BW41" s="74">
        <f t="shared" si="28"/>
        <v>453.90947233618266</v>
      </c>
      <c r="BX41" s="118">
        <f t="shared" si="43"/>
        <v>6703.1498446810365</v>
      </c>
      <c r="BY41" s="119">
        <f t="shared" si="44"/>
        <v>2853.3582946965803</v>
      </c>
      <c r="BZ41" s="119">
        <f t="shared" si="45"/>
        <v>867.87917161101507</v>
      </c>
      <c r="CA41" s="119">
        <f t="shared" si="46"/>
        <v>1284.1855730301518</v>
      </c>
      <c r="CB41" s="119">
        <f t="shared" si="47"/>
        <v>715.81802838363603</v>
      </c>
      <c r="CC41" s="119">
        <f t="shared" si="48"/>
        <v>3550.2799230199571</v>
      </c>
      <c r="CD41" s="119">
        <f t="shared" si="49"/>
        <v>1026.6907927675716</v>
      </c>
      <c r="CE41" s="119">
        <f t="shared" si="50"/>
        <v>641.7108382460641</v>
      </c>
      <c r="CF41" s="119">
        <f t="shared" si="51"/>
        <v>804.39846464611901</v>
      </c>
      <c r="CG41" s="120">
        <f t="shared" si="52"/>
        <v>1077.4798273602021</v>
      </c>
      <c r="CH41" s="128">
        <f t="shared" si="53"/>
        <v>5597.0497742409334</v>
      </c>
      <c r="CI41" s="129">
        <f t="shared" si="54"/>
        <v>2051.7135005397736</v>
      </c>
      <c r="CJ41" s="129">
        <f t="shared" si="55"/>
        <v>624.05040984204311</v>
      </c>
      <c r="CK41" s="129">
        <f t="shared" si="56"/>
        <v>662.65701090390939</v>
      </c>
      <c r="CL41" s="129">
        <f t="shared" si="57"/>
        <v>508.06671897413338</v>
      </c>
      <c r="CM41" s="131">
        <f t="shared" si="58"/>
        <v>3075.8761557888934</v>
      </c>
      <c r="CN41" s="129">
        <f t="shared" si="59"/>
        <v>1012.102785399636</v>
      </c>
      <c r="CO41" s="129">
        <f t="shared" si="60"/>
        <v>518.40441145629677</v>
      </c>
      <c r="CP41" s="129">
        <f t="shared" si="61"/>
        <v>595.96966775817543</v>
      </c>
      <c r="CQ41" s="130">
        <f t="shared" si="62"/>
        <v>949.39929117478505</v>
      </c>
      <c r="CR41" s="128">
        <f t="shared" si="29"/>
        <v>4380.3022644117164</v>
      </c>
      <c r="CS41" s="104">
        <f t="shared" si="63"/>
        <v>1903.803945714483</v>
      </c>
      <c r="CT41" s="104">
        <f t="shared" si="64"/>
        <v>579.06215086534235</v>
      </c>
      <c r="CU41" s="104">
        <f t="shared" si="65"/>
        <v>435.06149014716078</v>
      </c>
      <c r="CV41" s="104">
        <f t="shared" si="66"/>
        <v>381.50149117959802</v>
      </c>
      <c r="CW41" s="140">
        <f t="shared" si="12"/>
        <v>1950.9961667994539</v>
      </c>
      <c r="CX41" s="104">
        <f t="shared" si="67"/>
        <v>506.18891765033635</v>
      </c>
      <c r="CY41" s="104">
        <f t="shared" si="68"/>
        <v>445.71787924859376</v>
      </c>
      <c r="CZ41" s="104">
        <f t="shared" si="69"/>
        <v>404.44308585829992</v>
      </c>
      <c r="DA41" s="105">
        <f t="shared" si="70"/>
        <v>594.64628404222378</v>
      </c>
      <c r="DB41" s="162">
        <f t="shared" si="30"/>
        <v>5503.6425287749016</v>
      </c>
      <c r="DC41" s="104">
        <f t="shared" si="71"/>
        <v>2420.4096156652349</v>
      </c>
      <c r="DD41" s="104">
        <f t="shared" si="72"/>
        <v>761.47836306685303</v>
      </c>
      <c r="DE41" s="104">
        <f t="shared" si="73"/>
        <v>639.2451072098595</v>
      </c>
      <c r="DF41" s="104">
        <f t="shared" si="74"/>
        <v>683.94771190247354</v>
      </c>
      <c r="DG41" s="104">
        <f t="shared" si="32"/>
        <v>2277.0519453501997</v>
      </c>
      <c r="DH41" s="104">
        <f t="shared" si="75"/>
        <v>640.44850286505414</v>
      </c>
      <c r="DI41" s="104">
        <f t="shared" si="76"/>
        <v>438.69187555430676</v>
      </c>
      <c r="DJ41" s="104">
        <f t="shared" si="77"/>
        <v>613.39086439737628</v>
      </c>
      <c r="DK41" s="105">
        <f t="shared" si="78"/>
        <v>584.52070253346255</v>
      </c>
      <c r="DL41" s="118">
        <f t="shared" si="79"/>
        <v>5757.0206442651579</v>
      </c>
      <c r="DM41" s="136">
        <f t="shared" si="80"/>
        <v>2139.6204038865853</v>
      </c>
      <c r="DN41" s="136">
        <f t="shared" si="81"/>
        <v>655.13632678903855</v>
      </c>
      <c r="DO41" s="136">
        <f t="shared" si="82"/>
        <v>822.49891727773127</v>
      </c>
      <c r="DP41" s="136">
        <f t="shared" si="83"/>
        <v>513.94361300076491</v>
      </c>
      <c r="DQ41" s="159">
        <f t="shared" si="84"/>
        <v>3270.8192178665013</v>
      </c>
      <c r="DR41" s="136">
        <f t="shared" si="85"/>
        <v>1127.3587840156604</v>
      </c>
      <c r="DS41" s="136">
        <f t="shared" si="86"/>
        <v>604.49937797908103</v>
      </c>
      <c r="DT41" s="136">
        <f t="shared" si="87"/>
        <v>574.77740956202672</v>
      </c>
      <c r="DU41" s="137">
        <f t="shared" si="88"/>
        <v>964.18364630973315</v>
      </c>
      <c r="DV41" s="118">
        <f t="shared" si="89"/>
        <v>5077.7164886333903</v>
      </c>
      <c r="DW41" s="136">
        <f t="shared" si="90"/>
        <v>2177.0569881463753</v>
      </c>
      <c r="DX41" s="136">
        <f t="shared" si="91"/>
        <v>666.01061579209579</v>
      </c>
      <c r="DY41" s="136">
        <f t="shared" si="92"/>
        <v>905.6472445571095</v>
      </c>
      <c r="DZ41" s="136">
        <f t="shared" si="93"/>
        <v>396.06644910180808</v>
      </c>
      <c r="EA41" s="119">
        <f t="shared" si="94"/>
        <v>2744.2296801502207</v>
      </c>
      <c r="EB41" s="136">
        <f t="shared" si="95"/>
        <v>759.82441455457479</v>
      </c>
      <c r="EC41" s="136">
        <f t="shared" si="96"/>
        <v>582.17059175249847</v>
      </c>
      <c r="ED41" s="136">
        <f t="shared" si="97"/>
        <v>562.30994897921096</v>
      </c>
      <c r="EE41" s="137">
        <f t="shared" si="98"/>
        <v>839.92472486393638</v>
      </c>
    </row>
    <row r="42">
      <c r="A42">
        <v>2004</v>
      </c>
      <c r="B42" s="34">
        <f>[1]A0!C159</f>
        <v>6620.4202485000005</v>
      </c>
      <c r="C42" s="34">
        <f>[1]A0!B159</f>
        <v>1464.1639220000002</v>
      </c>
      <c r="D42" s="34">
        <f>[1]A0!$P159</f>
        <v>48070.988375289766</v>
      </c>
      <c r="E42" s="35">
        <f>[1]A25a!B63</f>
        <v>9.3059811461870368E-2</v>
      </c>
      <c r="F42" s="33">
        <f>[1]A25a!I63</f>
        <v>0.13870983199866171</v>
      </c>
      <c r="G42" s="33">
        <f>[1]A25a!C63</f>
        <v>0.18609770394304692</v>
      </c>
      <c r="H42" s="33">
        <f>[1]A25a!D63</f>
        <v>0.10418644202603278</v>
      </c>
      <c r="I42" s="33">
        <f>[1]A25a!J63</f>
        <v>-1.8592923379202375E-2</v>
      </c>
      <c r="J42" s="33">
        <f>[1]A25a!E63</f>
        <v>-3.4071001178481719E-4</v>
      </c>
      <c r="K42" s="33">
        <f>[1]A25a!F63</f>
        <v>2.5146712709346541E-2</v>
      </c>
      <c r="L42" s="33">
        <f>[1]A25a!K63</f>
        <v>6.1188384785313632E-2</v>
      </c>
      <c r="M42" s="33">
        <f>[1]A25a!L63</f>
        <v>-3.3098142529237262E-2</v>
      </c>
      <c r="N42" s="33">
        <f>[1]A25a!F63</f>
        <v>2.5146712709346541E-2</v>
      </c>
      <c r="O42" s="32">
        <f>[1]A0!R160</f>
        <v>1.9395139479113199E-2</v>
      </c>
      <c r="P42" s="36">
        <f t="shared" si="14"/>
        <v>0.11425985896418656</v>
      </c>
      <c r="Q42" s="37">
        <f>[1]A24a!B63</f>
        <v>5.2868615091693098E-2</v>
      </c>
      <c r="R42" s="37">
        <f>[1]A24a!K63</f>
        <v>3.2363241608315628E-2</v>
      </c>
      <c r="S42" s="37">
        <f>[1]A24a!C63</f>
        <v>3.3215529333543603E-2</v>
      </c>
      <c r="T42" s="37">
        <f>[1]A24a!D63</f>
        <v>5.3088762640760616E-2</v>
      </c>
      <c r="U42" s="37">
        <f>[1]A24a!I63</f>
        <v>2.9290630243752624E-2</v>
      </c>
      <c r="V42" s="37">
        <f>[1]A24a!G63</f>
        <v>2.3470461653350823E-2</v>
      </c>
      <c r="W42" s="37">
        <f>[1]A24a!H63</f>
        <v>8.2107898978503416E-2</v>
      </c>
      <c r="X42" s="37">
        <f>[1]A24a!M63</f>
        <v>0.10716430262543689</v>
      </c>
      <c r="Y42" s="37">
        <f>[1]A24a!N63</f>
        <v>6.0566503241700001E-2</v>
      </c>
      <c r="Z42" s="38">
        <f>[1]A24a!F63</f>
        <v>8.9185405518316371E-2</v>
      </c>
      <c r="AA42" s="53">
        <f t="shared" si="15"/>
        <v>1</v>
      </c>
      <c r="AB42" s="54">
        <f>[1]A22!$F63/[1]A22!$C63*[1]A22!$D63</f>
        <v>0.44293311699479582</v>
      </c>
      <c r="AC42" s="54">
        <f>[1]A22!$G63/[1]A22!$C63*[1]A22!$D63</f>
        <v>0.13429003413683058</v>
      </c>
      <c r="AD42" s="54">
        <f>[1]A22!E63</f>
        <v>0.12534340251104378</v>
      </c>
      <c r="AE42" s="54">
        <f>[1]A22!H63</f>
        <v>0.11073374247069978</v>
      </c>
      <c r="AF42" s="54">
        <f t="shared" si="16"/>
        <v>0.43738650890871766</v>
      </c>
      <c r="AG42" s="54">
        <f>[1]A22!M63</f>
        <v>0.12837923698160533</v>
      </c>
      <c r="AH42" s="54">
        <f>[1]A22!P63</f>
        <v>8.0650091679750249E-2</v>
      </c>
      <c r="AI42" s="54">
        <f>[1]A22!Q63</f>
        <v>9.2292932633459238E-2</v>
      </c>
      <c r="AJ42" s="54">
        <f>[1]A22!R63</f>
        <v>0.13606424761390282</v>
      </c>
      <c r="AK42" s="52">
        <f t="shared" si="33"/>
        <v>2004</v>
      </c>
      <c r="AL42" s="109">
        <f>[1]A26!$Y64</f>
        <v>1.35936401812036E-2</v>
      </c>
      <c r="AM42" s="71">
        <f>[1]A26!$Z64</f>
        <v>8.0625938449747275E-2</v>
      </c>
      <c r="AN42" s="71">
        <f>[1]A26!$R64</f>
        <v>-1.4581152605878125E-3</v>
      </c>
      <c r="AO42" s="110">
        <f>[1]A26!T64+[1]A26!$AC64*[1]A26!$AB64*[1]A8!R116/([1]A8!$O116+[1]A8!$Q116+[1]A8!$R116)/[1]A20!$M63</f>
        <v>1.9893925926268107E-2</v>
      </c>
      <c r="AP42" s="110">
        <f>[1]A26!U64+[1]A26!$AC64*[1]A26!$AB64*[1]A8!O116/([1]A8!$O116+[1]A8!$Q116+[1]A8!$R116)/[1]A20!$P63</f>
        <v>4.5979573192802999E-3</v>
      </c>
      <c r="AQ42" s="110">
        <f>[1]A26!$V64</f>
        <v>6.5066822908654093E-2</v>
      </c>
      <c r="AR42" s="111">
        <f>[1]A26!W64+[1]A26!$AC64*[1]A26!$AB64*[1]A8!Q116/([1]A8!$O116+[1]A8!$Q116+[1]A8!$R116)/[1]A20!$R63</f>
        <v>0.10826124978514035</v>
      </c>
      <c r="AS42" s="52">
        <f t="shared" si="34"/>
        <v>2004</v>
      </c>
      <c r="AT42" s="86">
        <f t="shared" si="35"/>
        <v>5.6569276508272814</v>
      </c>
      <c r="AU42" s="118">
        <f t="shared" si="0"/>
        <v>6620.4202485000005</v>
      </c>
      <c r="AV42" s="119">
        <f t="shared" si="1"/>
        <v>2932.4033764835658</v>
      </c>
      <c r="AW42" s="119">
        <f t="shared" si="2"/>
        <v>889.05646117122944</v>
      </c>
      <c r="AX42" s="119">
        <f t="shared" si="3"/>
        <v>829.82600000000002</v>
      </c>
      <c r="AY42" s="119">
        <f t="shared" si="4"/>
        <v>733.10391084520529</v>
      </c>
      <c r="AZ42" s="119">
        <f t="shared" si="5"/>
        <v>2895.6825000000003</v>
      </c>
      <c r="BA42" s="119">
        <f t="shared" si="6"/>
        <v>849.92450000000008</v>
      </c>
      <c r="BB42" s="119">
        <f t="shared" si="7"/>
        <v>533.9375</v>
      </c>
      <c r="BC42" s="119">
        <f t="shared" si="8"/>
        <v>611.01800000000003</v>
      </c>
      <c r="BD42" s="120">
        <f t="shared" si="9"/>
        <v>900.80250000000012</v>
      </c>
      <c r="BE42" s="125">
        <f t="shared" si="36"/>
        <v>1.0060206057756882</v>
      </c>
      <c r="BF42" s="98">
        <f t="shared" si="37"/>
        <v>2.149204033544835</v>
      </c>
      <c r="BG42" s="98">
        <f t="shared" si="38"/>
        <v>2.149204033544835</v>
      </c>
      <c r="BH42" s="29">
        <f t="shared" si="17"/>
        <v>8.7668944641212013E-2</v>
      </c>
      <c r="BI42" s="29">
        <f t="shared" si="18"/>
        <v>1.0509239902681273</v>
      </c>
      <c r="BJ42" s="29">
        <f t="shared" si="39"/>
        <v>0.45159549221625411</v>
      </c>
      <c r="BK42" s="29">
        <f t="shared" si="40"/>
        <v>0.24891832997106933</v>
      </c>
      <c r="BL42" s="29">
        <f t="shared" si="41"/>
        <v>0.20374546383502251</v>
      </c>
      <c r="BM42" s="124">
        <f t="shared" si="42"/>
        <v>0.33170202908376961</v>
      </c>
      <c r="BN42" s="74">
        <f t="shared" si="19"/>
        <v>486.46848680237258</v>
      </c>
      <c r="BO42" s="74">
        <f t="shared" si="20"/>
        <v>241.19341107004107</v>
      </c>
      <c r="BP42" s="74">
        <f t="shared" si="21"/>
        <v>73.125874231153929</v>
      </c>
      <c r="BQ42" s="74">
        <f t="shared" si="22"/>
        <v>1673.2492347006416</v>
      </c>
      <c r="BR42" s="74">
        <f t="shared" si="23"/>
        <v>123.31434652027853</v>
      </c>
      <c r="BS42" s="74">
        <f t="shared" si="24"/>
        <v>1722.0840896815407</v>
      </c>
      <c r="BT42" s="74">
        <f t="shared" si="25"/>
        <v>332.6979507696646</v>
      </c>
      <c r="BU42" s="74">
        <f t="shared" si="26"/>
        <v>379.18654697062931</v>
      </c>
      <c r="BV42" s="74">
        <f t="shared" si="27"/>
        <v>530.13372294943383</v>
      </c>
      <c r="BW42" s="74">
        <f t="shared" si="28"/>
        <v>480.06586899181286</v>
      </c>
      <c r="BX42" s="118">
        <f t="shared" si="43"/>
        <v>6991.5953779824413</v>
      </c>
      <c r="BY42" s="119">
        <f t="shared" si="44"/>
        <v>3014.0488979819452</v>
      </c>
      <c r="BZ42" s="119">
        <f t="shared" si="45"/>
        <v>913.81004009421974</v>
      </c>
      <c r="CA42" s="119">
        <f t="shared" si="46"/>
        <v>1310.3426326040969</v>
      </c>
      <c r="CB42" s="119">
        <f t="shared" si="47"/>
        <v>728.47203341808688</v>
      </c>
      <c r="CC42" s="119">
        <f t="shared" si="48"/>
        <v>3645.6070390922869</v>
      </c>
      <c r="CD42" s="119">
        <f t="shared" si="49"/>
        <v>1065.9859231498938</v>
      </c>
      <c r="CE42" s="119">
        <f t="shared" si="50"/>
        <v>628.06115059632623</v>
      </c>
      <c r="CF42" s="119">
        <f t="shared" si="51"/>
        <v>822.76388504937165</v>
      </c>
      <c r="CG42" s="120">
        <f t="shared" si="52"/>
        <v>1128.7960802966952</v>
      </c>
      <c r="CH42" s="128">
        <f t="shared" si="53"/>
        <v>5794.5813466591317</v>
      </c>
      <c r="CI42" s="129">
        <f t="shared" si="54"/>
        <v>2145.7054633014764</v>
      </c>
      <c r="CJ42" s="129">
        <f t="shared" si="55"/>
        <v>650.54259629388855</v>
      </c>
      <c r="CK42" s="129">
        <f t="shared" si="56"/>
        <v>662.73306618913477</v>
      </c>
      <c r="CL42" s="129">
        <f t="shared" si="57"/>
        <v>511.70472399752407</v>
      </c>
      <c r="CM42" s="131">
        <f t="shared" si="58"/>
        <v>3149.361629255377</v>
      </c>
      <c r="CN42" s="129">
        <f t="shared" si="59"/>
        <v>1050.3839755811641</v>
      </c>
      <c r="CO42" s="129">
        <f t="shared" si="60"/>
        <v>504.10736445021126</v>
      </c>
      <c r="CP42" s="129">
        <f t="shared" si="61"/>
        <v>604.06164744077546</v>
      </c>
      <c r="CQ42" s="130">
        <f t="shared" si="62"/>
        <v>990.80864178322622</v>
      </c>
      <c r="CR42" s="128">
        <f t="shared" si="29"/>
        <v>4502.9599646103361</v>
      </c>
      <c r="CS42" s="104">
        <f t="shared" si="63"/>
        <v>1986.5108057265552</v>
      </c>
      <c r="CT42" s="104">
        <f t="shared" si="64"/>
        <v>602.2773951159229</v>
      </c>
      <c r="CU42" s="104">
        <f t="shared" si="65"/>
        <v>429.59870716952111</v>
      </c>
      <c r="CV42" s="104">
        <f t="shared" si="66"/>
        <v>380.91184621791342</v>
      </c>
      <c r="CW42" s="140">
        <f t="shared" si="12"/>
        <v>1962.8586247194662</v>
      </c>
      <c r="CX42" s="104">
        <f t="shared" si="67"/>
        <v>514.41965652959709</v>
      </c>
      <c r="CY42" s="104">
        <f t="shared" si="68"/>
        <v>431.44582275027335</v>
      </c>
      <c r="CZ42" s="104">
        <f t="shared" si="69"/>
        <v>405.14688021630752</v>
      </c>
      <c r="DA42" s="105">
        <f t="shared" si="70"/>
        <v>611.84626522328836</v>
      </c>
      <c r="DB42" s="162">
        <f t="shared" si="30"/>
        <v>5823.5530872751197</v>
      </c>
      <c r="DC42" s="104">
        <f t="shared" si="71"/>
        <v>2581.5093962673168</v>
      </c>
      <c r="DD42" s="104">
        <f t="shared" si="72"/>
        <v>811.40310857728707</v>
      </c>
      <c r="DE42" s="104">
        <f t="shared" si="73"/>
        <v>685.40348398079584</v>
      </c>
      <c r="DF42" s="104">
        <f t="shared" si="74"/>
        <v>695.40826873623269</v>
      </c>
      <c r="DG42" s="104">
        <f t="shared" si="32"/>
        <v>2420.6357976750787</v>
      </c>
      <c r="DH42" s="104">
        <f t="shared" si="75"/>
        <v>680.73837946575554</v>
      </c>
      <c r="DI42" s="104">
        <f t="shared" si="76"/>
        <v>454.68275875890583</v>
      </c>
      <c r="DJ42" s="104">
        <f t="shared" si="77"/>
        <v>640.79557097828285</v>
      </c>
      <c r="DK42" s="105">
        <f t="shared" si="78"/>
        <v>644.41908847213494</v>
      </c>
      <c r="DL42" s="118">
        <f t="shared" si="79"/>
        <v>6127.9802043628579</v>
      </c>
      <c r="DM42" s="136">
        <f t="shared" si="80"/>
        <v>2273.520001093812</v>
      </c>
      <c r="DN42" s="136">
        <f t="shared" si="81"/>
        <v>694.91423586607289</v>
      </c>
      <c r="DO42" s="136">
        <f t="shared" si="82"/>
        <v>888.6514211190954</v>
      </c>
      <c r="DP42" s="136">
        <f t="shared" si="83"/>
        <v>518.04989674603189</v>
      </c>
      <c r="DQ42" s="159">
        <f t="shared" si="84"/>
        <v>3530.147491776037</v>
      </c>
      <c r="DR42" s="136">
        <f t="shared" si="85"/>
        <v>1218.9894037460294</v>
      </c>
      <c r="DS42" s="136">
        <f t="shared" si="86"/>
        <v>632.65075992548987</v>
      </c>
      <c r="DT42" s="136">
        <f t="shared" si="87"/>
        <v>599.27505906432611</v>
      </c>
      <c r="DU42" s="137">
        <f t="shared" si="88"/>
        <v>1079.2322690401918</v>
      </c>
      <c r="DV42" s="118">
        <f t="shared" si="89"/>
        <v>5378.5777893127251</v>
      </c>
      <c r="DW42" s="136">
        <f t="shared" si="90"/>
        <v>2314.5156452230335</v>
      </c>
      <c r="DX42" s="136">
        <f t="shared" si="91"/>
        <v>706.80128348260803</v>
      </c>
      <c r="DY42" s="136">
        <f t="shared" si="92"/>
        <v>981.34691341175449</v>
      </c>
      <c r="DZ42" s="136">
        <f t="shared" si="93"/>
        <v>396.09144586140542</v>
      </c>
      <c r="EA42" s="119">
        <f t="shared" si="94"/>
        <v>2942.5163281574323</v>
      </c>
      <c r="EB42" s="136">
        <f t="shared" si="95"/>
        <v>811.81791378111609</v>
      </c>
      <c r="EC42" s="136">
        <f t="shared" si="96"/>
        <v>608.58762616229603</v>
      </c>
      <c r="ED42" s="136">
        <f t="shared" si="97"/>
        <v>585.88675006712924</v>
      </c>
      <c r="EE42" s="137">
        <f t="shared" si="98"/>
        <v>936.22403814689096</v>
      </c>
    </row>
    <row r="43">
      <c r="A43">
        <v>2005</v>
      </c>
      <c r="B43" s="34">
        <f>[1]A0!C160</f>
        <v>7533.5506965000004</v>
      </c>
      <c r="C43" s="34">
        <f>[1]A0!B160</f>
        <v>1517.0650609999998</v>
      </c>
      <c r="D43" s="34">
        <f>[1]A0!$P160</f>
        <v>48431.456658518204</v>
      </c>
      <c r="E43" s="35">
        <f>[1]A25a!B64</f>
        <v>7.9221479686129248E-2</v>
      </c>
      <c r="F43" s="33">
        <f>[1]A25a!I64</f>
        <v>0.10221293114721619</v>
      </c>
      <c r="G43" s="33">
        <f>[1]A25a!C64</f>
        <v>0.13751101037571067</v>
      </c>
      <c r="H43" s="33">
        <f>[1]A25a!D64</f>
        <v>7.0254046690608085E-2</v>
      </c>
      <c r="I43" s="33">
        <f>[1]A25a!J64</f>
        <v>-2.3967586053083023E-2</v>
      </c>
      <c r="J43" s="33">
        <f>[1]A25a!E64</f>
        <v>1.8437976504950493E-2</v>
      </c>
      <c r="K43" s="33">
        <f>[1]A25a!F64</f>
        <v>5.3470256017404294E-2</v>
      </c>
      <c r="L43" s="33">
        <f>[1]A25a!K64</f>
        <v>0.10407790762443625</v>
      </c>
      <c r="M43" s="33">
        <f>[1]A25a!L64</f>
        <v>-3.7045784411348315E-2</v>
      </c>
      <c r="N43" s="33">
        <f>[1]A25a!F64</f>
        <v>5.3470256017404294E-2</v>
      </c>
      <c r="O43" s="32">
        <f>[1]A0!R161</f>
        <v>2.1611980981492307E-2</v>
      </c>
      <c r="P43" s="36">
        <f t="shared" si="14"/>
        <v>0.10254559377992378</v>
      </c>
      <c r="Q43" s="37">
        <f>[1]A24a!B64</f>
        <v>4.7576052719642811E-2</v>
      </c>
      <c r="R43" s="37">
        <f>[1]A24a!K64</f>
        <v>2.8698851426269673E-2</v>
      </c>
      <c r="S43" s="37">
        <f>[1]A24a!C64</f>
        <v>2.8722611831852648E-2</v>
      </c>
      <c r="T43" s="37">
        <f>[1]A24a!D64</f>
        <v>4.73466123727906E-2</v>
      </c>
      <c r="U43" s="37">
        <f>[1]A24a!I64</f>
        <v>2.8603529183194466E-2</v>
      </c>
      <c r="V43" s="37">
        <f>[1]A24a!G64</f>
        <v>2.0840575728286081E-2</v>
      </c>
      <c r="W43" s="37">
        <f>[1]A24a!H64</f>
        <v>7.824981660794951E-2</v>
      </c>
      <c r="X43" s="37">
        <f>[1]A24a!M64</f>
        <v>0.1021962819137488</v>
      </c>
      <c r="Y43" s="37">
        <f>[1]A24a!N64</f>
        <v>5.4309189262422987E-2</v>
      </c>
      <c r="Z43" s="38">
        <f>[1]A24a!F64</f>
        <v>8.4931140800220906E-2</v>
      </c>
      <c r="AA43" s="53">
        <f t="shared" si="15"/>
        <v>1.0000000000000002</v>
      </c>
      <c r="AB43" s="54">
        <f>[1]A22!$F64/[1]A22!$C64*[1]A22!$D64</f>
        <v>0.45832154266729142</v>
      </c>
      <c r="AC43" s="54">
        <f>[1]A22!$G64/[1]A22!$C64*[1]A22!$D64</f>
        <v>0.13850632082326536</v>
      </c>
      <c r="AD43" s="54">
        <f>[1]A22!E64</f>
        <v>0.11908428523840624</v>
      </c>
      <c r="AE43" s="54">
        <f>[1]A22!H64</f>
        <v>0.10937475076565444</v>
      </c>
      <c r="AF43" s="54">
        <f t="shared" si="16"/>
        <v>0.41288167098219514</v>
      </c>
      <c r="AG43" s="54">
        <f>[1]A22!M64</f>
        <v>0.12447171828758662</v>
      </c>
      <c r="AH43" s="54">
        <f>[1]A22!P64</f>
        <v>7.0179125527837338E-2</v>
      </c>
      <c r="AI43" s="54">
        <f>[1]A22!Q64</f>
        <v>8.5926149046921738E-2</v>
      </c>
      <c r="AJ43" s="54">
        <f>[1]A22!R64</f>
        <v>0.13230467811984942</v>
      </c>
      <c r="AK43" s="52">
        <f t="shared" si="33"/>
        <v>2005</v>
      </c>
      <c r="AL43" s="109">
        <f>[1]A26!$Y65</f>
        <v>1.2819186734096858E-2</v>
      </c>
      <c r="AM43" s="71">
        <f>[1]A26!$Z65</f>
        <v>0.10959033136315628</v>
      </c>
      <c r="AN43" s="71">
        <f>[1]A26!$R65</f>
        <v>-4.4942219073064518E-3</v>
      </c>
      <c r="AO43" s="110">
        <f>[1]A26!T65+[1]A26!$AC65*[1]A26!$AB65*[1]A8!R117/([1]A8!$O117+[1]A8!$Q117+[1]A8!$R117)/[1]A20!$M64</f>
        <v>2.8600312056618768E-2</v>
      </c>
      <c r="AP43" s="110">
        <f>[1]A26!U65+[1]A26!$AC65*[1]A26!$AB65*[1]A8!O117/([1]A8!$O117+[1]A8!$Q117+[1]A8!$R117)/[1]A20!$P64</f>
        <v>1.999964669108692E-2</v>
      </c>
      <c r="AQ43" s="110">
        <f>[1]A26!$V65</f>
        <v>5.9149211606462859E-2</v>
      </c>
      <c r="AR43" s="111">
        <f>[1]A26!W65+[1]A26!$AC65*[1]A26!$AB65*[1]A8!Q117/([1]A8!$O117+[1]A8!$Q117+[1]A8!$R117)/[1]A20!$R64</f>
        <v>0.10560649765930623</v>
      </c>
      <c r="AS43" s="52">
        <f t="shared" si="34"/>
        <v>2005</v>
      </c>
      <c r="AT43" s="86">
        <f t="shared" si="35"/>
        <v>5.7666445516383291</v>
      </c>
      <c r="AU43" s="118">
        <f t="shared" si="0"/>
        <v>7533.5506965000022</v>
      </c>
      <c r="AV43" s="119">
        <f t="shared" si="1"/>
        <v>3452.7885769821278</v>
      </c>
      <c r="AW43" s="119">
        <f t="shared" si="2"/>
        <v>1043.4443897077633</v>
      </c>
      <c r="AX43" s="119">
        <f t="shared" si="3"/>
        <v>897.12750000000005</v>
      </c>
      <c r="AY43" s="119">
        <f t="shared" si="4"/>
        <v>823.9802298101099</v>
      </c>
      <c r="AZ43" s="119">
        <f t="shared" si="5"/>
        <v>3110.4650000000001</v>
      </c>
      <c r="BA43" s="119">
        <f t="shared" si="6"/>
        <v>937.71399999999994</v>
      </c>
      <c r="BB43" s="119">
        <f t="shared" si="7"/>
        <v>528.69799999999998</v>
      </c>
      <c r="BC43" s="119">
        <f t="shared" si="8"/>
        <v>647.32900000000006</v>
      </c>
      <c r="BD43" s="120">
        <f t="shared" si="9"/>
        <v>996.72399999999993</v>
      </c>
      <c r="BE43" s="125">
        <f t="shared" si="36"/>
        <v>1.0996406936759304</v>
      </c>
      <c r="BF43" s="98">
        <f t="shared" si="37"/>
        <v>2.447319763968685</v>
      </c>
      <c r="BG43" s="98">
        <f t="shared" si="38"/>
        <v>2.447319763968685</v>
      </c>
      <c r="BH43" s="29">
        <f t="shared" si="17"/>
        <v>8.6038922670762422E-2</v>
      </c>
      <c r="BI43" s="29">
        <f t="shared" si="18"/>
        <v>1.1604160216539645</v>
      </c>
      <c r="BJ43" s="29">
        <f t="shared" si="39"/>
        <v>0.47922789096129537</v>
      </c>
      <c r="BK43" s="29">
        <f t="shared" si="40"/>
        <v>0.24067959560754718</v>
      </c>
      <c r="BL43" s="29">
        <f t="shared" si="41"/>
        <v>0.20367604571563819</v>
      </c>
      <c r="BM43" s="124">
        <f t="shared" si="42"/>
        <v>0.34004324471424646</v>
      </c>
      <c r="BN43" s="74">
        <f t="shared" si="19"/>
        <v>413.25372689621076</v>
      </c>
      <c r="BO43" s="74">
        <f t="shared" si="20"/>
        <v>244.65612104738997</v>
      </c>
      <c r="BP43" s="74">
        <f t="shared" si="21"/>
        <v>73.935907520202591</v>
      </c>
      <c r="BQ43" s="74">
        <f t="shared" si="22"/>
        <v>1808.156524508702</v>
      </c>
      <c r="BR43" s="74">
        <f t="shared" si="23"/>
        <v>123.13453998976793</v>
      </c>
      <c r="BS43" s="74">
        <f t="shared" si="24"/>
        <v>1779.6836828475521</v>
      </c>
      <c r="BT43" s="74">
        <f t="shared" si="25"/>
        <v>339.31661915809752</v>
      </c>
      <c r="BU43" s="74">
        <f t="shared" si="26"/>
        <v>380.93003052964548</v>
      </c>
      <c r="BV43" s="74">
        <f t="shared" si="27"/>
        <v>551.13999249182314</v>
      </c>
      <c r="BW43" s="74">
        <f t="shared" si="28"/>
        <v>508.2970406679861</v>
      </c>
      <c r="BX43" s="118">
        <f t="shared" si="43"/>
        <v>7271.7297427399662</v>
      </c>
      <c r="BY43" s="119">
        <f t="shared" si="44"/>
        <v>3190.1209734490544</v>
      </c>
      <c r="BZ43" s="119">
        <f t="shared" si="45"/>
        <v>964.06535124253412</v>
      </c>
      <c r="CA43" s="119">
        <f t="shared" si="46"/>
        <v>1361.9001781466059</v>
      </c>
      <c r="CB43" s="119">
        <f t="shared" si="47"/>
        <v>742.46368808814498</v>
      </c>
      <c r="CC43" s="119">
        <f t="shared" si="48"/>
        <v>3736.9799081068386</v>
      </c>
      <c r="CD43" s="119">
        <f t="shared" si="49"/>
        <v>1089.9030757623057</v>
      </c>
      <c r="CE43" s="119">
        <f t="shared" si="50"/>
        <v>620.36546708772448</v>
      </c>
      <c r="CF43" s="119">
        <f t="shared" si="51"/>
        <v>839.40964397940263</v>
      </c>
      <c r="CG43" s="120">
        <f t="shared" si="52"/>
        <v>1187.3017212774059</v>
      </c>
      <c r="CH43" s="128">
        <f t="shared" si="53"/>
        <v>5986.0541218194721</v>
      </c>
      <c r="CI43" s="129">
        <f t="shared" si="54"/>
        <v>2248.4662437150146</v>
      </c>
      <c r="CJ43" s="129">
        <f t="shared" si="55"/>
        <v>679.49410603714011</v>
      </c>
      <c r="CK43" s="129">
        <f t="shared" si="56"/>
        <v>675.13683437768793</v>
      </c>
      <c r="CL43" s="129">
        <f t="shared" si="57"/>
        <v>516.14317483220975</v>
      </c>
      <c r="CM43" s="131">
        <f t="shared" si="58"/>
        <v>3217.0874316127952</v>
      </c>
      <c r="CN43" s="129">
        <f t="shared" si="59"/>
        <v>1073.4854475203053</v>
      </c>
      <c r="CO43" s="129">
        <f t="shared" si="60"/>
        <v>494.72120257255693</v>
      </c>
      <c r="CP43" s="129">
        <f t="shared" si="61"/>
        <v>610.70730652239126</v>
      </c>
      <c r="CQ43" s="130">
        <f t="shared" si="62"/>
        <v>1038.1734749975417</v>
      </c>
      <c r="CR43" s="128">
        <f t="shared" si="29"/>
        <v>4626.5687237374059</v>
      </c>
      <c r="CS43" s="104">
        <f t="shared" si="63"/>
        <v>2076.933134970574</v>
      </c>
      <c r="CT43" s="104">
        <f t="shared" si="64"/>
        <v>627.65622023037054</v>
      </c>
      <c r="CU43" s="104">
        <f t="shared" si="65"/>
        <v>432.09437158214689</v>
      </c>
      <c r="CV43" s="104">
        <f t="shared" si="66"/>
        <v>380.89458817895826</v>
      </c>
      <c r="CW43" s="140">
        <f t="shared" si="12"/>
        <v>1973.1791519396495</v>
      </c>
      <c r="CX43" s="104">
        <f t="shared" si="67"/>
        <v>514.81012973640634</v>
      </c>
      <c r="CY43" s="104">
        <f t="shared" si="68"/>
        <v>421.47867846413533</v>
      </c>
      <c r="CZ43" s="104">
        <f t="shared" si="69"/>
        <v>404.8203441511049</v>
      </c>
      <c r="DA43" s="105">
        <f t="shared" si="70"/>
        <v>632.06999958800293</v>
      </c>
      <c r="DB43" s="162">
        <f t="shared" si="30"/>
        <v>6182.6259808284085</v>
      </c>
      <c r="DC43" s="104">
        <f t="shared" si="71"/>
        <v>2761.2939680234754</v>
      </c>
      <c r="DD43" s="104">
        <f t="shared" si="72"/>
        <v>867.10134578984344</v>
      </c>
      <c r="DE43" s="104">
        <f t="shared" si="73"/>
        <v>737.02003912880218</v>
      </c>
      <c r="DF43" s="104">
        <f t="shared" si="74"/>
        <v>709.10556421350486</v>
      </c>
      <c r="DG43" s="104">
        <f t="shared" si="32"/>
        <v>2582.1451419303876</v>
      </c>
      <c r="DH43" s="104">
        <f t="shared" si="75"/>
        <v>725.65526670301358</v>
      </c>
      <c r="DI43" s="104">
        <f t="shared" si="76"/>
        <v>472.61932414698111</v>
      </c>
      <c r="DJ43" s="104">
        <f t="shared" si="77"/>
        <v>671.36051098004339</v>
      </c>
      <c r="DK43" s="105">
        <f t="shared" si="78"/>
        <v>712.51004010034978</v>
      </c>
      <c r="DL43" s="118">
        <f t="shared" si="79"/>
        <v>6546.8552181079904</v>
      </c>
      <c r="DM43" s="136">
        <f t="shared" si="80"/>
        <v>2422.7852510608191</v>
      </c>
      <c r="DN43" s="136">
        <f t="shared" si="81"/>
        <v>739.23892940013218</v>
      </c>
      <c r="DO43" s="136">
        <f t="shared" si="82"/>
        <v>962.90100074060456</v>
      </c>
      <c r="DP43" s="136">
        <f t="shared" si="83"/>
        <v>523.69907064101164</v>
      </c>
      <c r="DQ43" s="159">
        <f t="shared" si="84"/>
        <v>3824.0329677466325</v>
      </c>
      <c r="DR43" s="136">
        <f t="shared" si="85"/>
        <v>1321.8792987053089</v>
      </c>
      <c r="DS43" s="136">
        <f t="shared" si="86"/>
        <v>664.02786341603337</v>
      </c>
      <c r="DT43" s="136">
        <f t="shared" si="87"/>
        <v>626.62368974514163</v>
      </c>
      <c r="DU43" s="137">
        <f t="shared" si="88"/>
        <v>1211.5021158801489</v>
      </c>
      <c r="DV43" s="118">
        <f t="shared" si="89"/>
        <v>5717.5615771794601</v>
      </c>
      <c r="DW43" s="136">
        <f t="shared" si="90"/>
        <v>2467.7691884576238</v>
      </c>
      <c r="DX43" s="136">
        <f t="shared" si="91"/>
        <v>752.25936118175366</v>
      </c>
      <c r="DY43" s="136">
        <f t="shared" si="92"/>
        <v>1066.4491319720257</v>
      </c>
      <c r="DZ43" s="136">
        <f t="shared" si="93"/>
        <v>397.26194573977278</v>
      </c>
      <c r="EA43" s="119">
        <f t="shared" si="94"/>
        <v>3166.7202137723361</v>
      </c>
      <c r="EB43" s="136">
        <f t="shared" si="95"/>
        <v>869.87752485991223</v>
      </c>
      <c r="EC43" s="136">
        <f t="shared" si="96"/>
        <v>638.04317309574799</v>
      </c>
      <c r="ED43" s="136">
        <f t="shared" si="97"/>
        <v>612.21741443345377</v>
      </c>
      <c r="EE43" s="137">
        <f t="shared" si="98"/>
        <v>1046.5821013832217</v>
      </c>
    </row>
    <row r="44">
      <c r="A44">
        <v>2006</v>
      </c>
      <c r="B44" s="34">
        <f>[1]A0!C161</f>
        <v>8456.6474324999999</v>
      </c>
      <c r="C44" s="34">
        <f>[1]A0!B161</f>
        <v>1586.086718</v>
      </c>
      <c r="D44" s="34">
        <f>[1]A0!$P161</f>
        <v>48782.25635094678</v>
      </c>
      <c r="E44" s="35">
        <f>[1]A25a!B65</f>
        <v>3.9749523388259211E-2</v>
      </c>
      <c r="F44" s="33">
        <f>[1]A25a!I65</f>
        <v>5.5215112893832741E-2</v>
      </c>
      <c r="G44" s="33">
        <f>[1]A25a!C65</f>
        <v>7.7176329898854812E-2</v>
      </c>
      <c r="H44" s="33">
        <f>[1]A25a!D65</f>
        <v>1.6185008935982736E-2</v>
      </c>
      <c r="I44" s="33">
        <f>[1]A25a!J65</f>
        <v>-2.7427218060216307E-2</v>
      </c>
      <c r="J44" s="33">
        <f>[1]A25a!E65</f>
        <v>3.0238357396839E-3</v>
      </c>
      <c r="K44" s="33">
        <f>[1]A25a!F65</f>
        <v>2.6175629854991778E-2</v>
      </c>
      <c r="L44" s="33">
        <f>[1]A25a!K65</f>
        <v>5.9250534739635263E-2</v>
      </c>
      <c r="M44" s="33">
        <f>[1]A25a!L65</f>
        <v>-4.1211047820564617E-2</v>
      </c>
      <c r="N44" s="33">
        <f>[1]A25a!F65</f>
        <v>2.6175629854991778E-2</v>
      </c>
      <c r="O44" s="32">
        <f>[1]A0!R162</f>
        <v>2.5639063426932784E-2</v>
      </c>
      <c r="P44" s="36">
        <f t="shared" si="14"/>
        <v>6.6407727366533997E-2</v>
      </c>
      <c r="Q44" s="37">
        <f>[1]A24a!B65</f>
        <v>4.4631992584252544E-2</v>
      </c>
      <c r="R44" s="37">
        <f>[1]A24a!K65</f>
        <v>2.6449148981311326E-2</v>
      </c>
      <c r="S44" s="37">
        <f>[1]A24a!C65</f>
        <v>2.4923132613335109E-2</v>
      </c>
      <c r="T44" s="37">
        <f>[1]A24a!D65</f>
        <v>4.5393671250378874E-2</v>
      </c>
      <c r="U44" s="37">
        <f>[1]A24a!I65</f>
        <v>3.2806728336678311E-2</v>
      </c>
      <c r="V44" s="37">
        <f>[1]A24a!G65</f>
        <v>2.4766852557680456E-2</v>
      </c>
      <c r="W44" s="37">
        <f>[1]A24a!H65</f>
        <v>7.5863285821874252E-2</v>
      </c>
      <c r="X44" s="37">
        <f>[1]A24a!M65</f>
        <v>9.0201335906913191E-2</v>
      </c>
      <c r="Y44" s="37">
        <f>[1]A24a!N65</f>
        <v>6.3095194856897518E-2</v>
      </c>
      <c r="Z44" s="38">
        <f>[1]A24a!F65</f>
        <v>8.1316133828611081E-2</v>
      </c>
      <c r="AA44" s="53">
        <f t="shared" si="15"/>
        <v>1</v>
      </c>
      <c r="AB44" s="54">
        <f>[1]A22!$F65/[1]A22!$C65*[1]A22!$D65</f>
        <v>0.46584812352875193</v>
      </c>
      <c r="AC44" s="54">
        <f>[1]A22!$G65/[1]A22!$C65*[1]A22!$D65</f>
        <v>0.14051667364759535</v>
      </c>
      <c r="AD44" s="54">
        <f>[1]A22!E65</f>
        <v>0.11737316802227937</v>
      </c>
      <c r="AE44" s="54">
        <f>[1]A22!H65</f>
        <v>0.10605599139127397</v>
      </c>
      <c r="AF44" s="54">
        <f t="shared" si="16"/>
        <v>0.40495237945465812</v>
      </c>
      <c r="AG44" s="54">
        <f>[1]A22!M65</f>
        <v>0.12864844002115139</v>
      </c>
      <c r="AH44" s="54">
        <f>[1]A22!P65</f>
        <v>6.2733725656003339E-2</v>
      </c>
      <c r="AI44" s="54">
        <f>[1]A22!Q65</f>
        <v>8.0907357846149636E-2</v>
      </c>
      <c r="AJ44" s="54">
        <f>[1]A22!R65</f>
        <v>0.13266285593135374</v>
      </c>
      <c r="AK44" s="52">
        <f t="shared" si="33"/>
        <v>2006</v>
      </c>
      <c r="AL44" s="109">
        <f>[1]A26!$Y66</f>
        <v>1.2256705979577747E-2</v>
      </c>
      <c r="AM44" s="71">
        <f>[1]A26!$Z66</f>
        <v>9.7907631952374785E-2</v>
      </c>
      <c r="AN44" s="71">
        <f>[1]A26!$R66</f>
        <v>-4.8720108864212901E-3</v>
      </c>
      <c r="AO44" s="110">
        <f>[1]A26!T66+[1]A26!$AC66*[1]A26!$AB66*[1]A8!R118/([1]A8!$O118+[1]A8!$Q118+[1]A8!$R118)/[1]A20!$M65</f>
        <v>2.5356977980017164E-2</v>
      </c>
      <c r="AP44" s="110">
        <f>[1]A26!U66+[1]A26!$AC66*[1]A26!$AB66*[1]A8!O118/([1]A8!$O118+[1]A8!$Q118+[1]A8!$R118)/[1]A20!$P65</f>
        <v>3.2055598623406942E-2</v>
      </c>
      <c r="AQ44" s="110">
        <f>[1]A26!$V66</f>
        <v>4.9085434920820521E-2</v>
      </c>
      <c r="AR44" s="111">
        <f>[1]A26!W66+[1]A26!$AC66*[1]A26!$AB66*[1]A8!Q118/([1]A8!$O118+[1]A8!$Q118+[1]A8!$R118)/[1]A20!$R65</f>
        <v>9.25276917213885E-2</v>
      </c>
      <c r="AS44" s="52">
        <f t="shared" si="34"/>
        <v>2006</v>
      </c>
      <c r="AT44" s="86">
        <f t="shared" si="35"/>
        <v>5.8912731640153631</v>
      </c>
      <c r="AU44" s="118">
        <f t="shared" si="0"/>
        <v>8456.6474324999999</v>
      </c>
      <c r="AV44" s="119">
        <f t="shared" si="1"/>
        <v>3939.5133377743628</v>
      </c>
      <c r="AW44" s="119">
        <f t="shared" si="2"/>
        <v>1188.2999674253776</v>
      </c>
      <c r="AX44" s="119">
        <f t="shared" si="3"/>
        <v>992.58349999999996</v>
      </c>
      <c r="AY44" s="119">
        <f t="shared" si="4"/>
        <v>896.87812730025917</v>
      </c>
      <c r="AZ44" s="119">
        <f t="shared" si="5"/>
        <v>3424.5395000000003</v>
      </c>
      <c r="BA44" s="119">
        <f t="shared" si="6"/>
        <v>1087.9345000000001</v>
      </c>
      <c r="BB44" s="119">
        <f t="shared" si="7"/>
        <v>530.51700000000005</v>
      </c>
      <c r="BC44" s="119">
        <f t="shared" si="8"/>
        <v>684.20500000000004</v>
      </c>
      <c r="BD44" s="120">
        <f t="shared" si="9"/>
        <v>1121.883</v>
      </c>
      <c r="BE44" s="125">
        <f t="shared" si="36"/>
        <v>1.1867558565520193</v>
      </c>
      <c r="BF44" s="98">
        <f t="shared" si="37"/>
        <v>2.6974674904984375</v>
      </c>
      <c r="BG44" s="98">
        <f t="shared" si="38"/>
        <v>2.6974674904984375</v>
      </c>
      <c r="BH44" s="29">
        <f t="shared" si="17"/>
        <v>8.3976777387736373E-2</v>
      </c>
      <c r="BI44" s="29">
        <f t="shared" si="18"/>
        <v>1.2419399430197717</v>
      </c>
      <c r="BJ44" s="29">
        <f t="shared" si="39"/>
        <v>0.52910492712781843</v>
      </c>
      <c r="BK44" s="29">
        <f t="shared" si="40"/>
        <v>0.23176343119645948</v>
      </c>
      <c r="BL44" s="29">
        <f t="shared" si="41"/>
        <v>0.20743141986116434</v>
      </c>
      <c r="BM44" s="124">
        <f t="shared" si="42"/>
        <v>0.35822544406610607</v>
      </c>
      <c r="BN44" s="74">
        <f t="shared" si="19"/>
        <v>268.00006259434963</v>
      </c>
      <c r="BO44" s="74">
        <f t="shared" si="20"/>
        <v>247.90038170293167</v>
      </c>
      <c r="BP44" s="74">
        <f t="shared" si="21"/>
        <v>74.775737570863527</v>
      </c>
      <c r="BQ44" s="74">
        <f t="shared" si="22"/>
        <v>2006.312997186064</v>
      </c>
      <c r="BR44" s="74">
        <f t="shared" si="23"/>
        <v>122.58114604259984</v>
      </c>
      <c r="BS44" s="74">
        <f t="shared" si="24"/>
        <v>1829.0557944640186</v>
      </c>
      <c r="BT44" s="74">
        <f t="shared" si="25"/>
        <v>349.02118035201602</v>
      </c>
      <c r="BU44" s="74">
        <f t="shared" si="26"/>
        <v>388.54849655426347</v>
      </c>
      <c r="BV44" s="74">
        <f t="shared" si="27"/>
        <v>559.88978383138362</v>
      </c>
      <c r="BW44" s="74">
        <f t="shared" si="28"/>
        <v>531.59633372635574</v>
      </c>
      <c r="BX44" s="118">
        <f t="shared" si="43"/>
        <v>7523.9220116894503</v>
      </c>
      <c r="BY44" s="119">
        <f t="shared" si="44"/>
        <v>3380.164943792312</v>
      </c>
      <c r="BZ44" s="119">
        <f t="shared" si="45"/>
        <v>1019.580224310149</v>
      </c>
      <c r="CA44" s="119">
        <f t="shared" si="46"/>
        <v>1456.5868240750594</v>
      </c>
      <c r="CB44" s="119">
        <f t="shared" si="47"/>
        <v>756.06384522572216</v>
      </c>
      <c r="CC44" s="119">
        <f t="shared" si="48"/>
        <v>3824.6998224363269</v>
      </c>
      <c r="CD44" s="119">
        <f t="shared" si="49"/>
        <v>1126.3136620898042</v>
      </c>
      <c r="CE44" s="119">
        <f t="shared" si="50"/>
        <v>623.51147174449432</v>
      </c>
      <c r="CF44" s="119">
        <f t="shared" si="51"/>
        <v>838.64899414800004</v>
      </c>
      <c r="CG44" s="120">
        <f t="shared" si="52"/>
        <v>1236.2256944540286</v>
      </c>
      <c r="CH44" s="128">
        <f t="shared" si="53"/>
        <v>6166.9599694749277</v>
      </c>
      <c r="CI44" s="129">
        <f t="shared" si="54"/>
        <v>2358.7207036900372</v>
      </c>
      <c r="CJ44" s="129">
        <f t="shared" si="55"/>
        <v>711.47563037416228</v>
      </c>
      <c r="CK44" s="129">
        <f t="shared" si="56"/>
        <v>707.7431283128393</v>
      </c>
      <c r="CL44" s="129">
        <f t="shared" si="57"/>
        <v>520.16588897731913</v>
      </c>
      <c r="CM44" s="131">
        <f t="shared" si="58"/>
        <v>3284.3408747462481</v>
      </c>
      <c r="CN44" s="129">
        <f t="shared" si="59"/>
        <v>1108.8665953682007</v>
      </c>
      <c r="CO44" s="129">
        <f t="shared" si="60"/>
        <v>494.02525917020193</v>
      </c>
      <c r="CP44" s="129">
        <f t="shared" si="61"/>
        <v>604.63392457437942</v>
      </c>
      <c r="CQ44" s="130">
        <f t="shared" si="62"/>
        <v>1076.8150956334662</v>
      </c>
      <c r="CR44" s="128">
        <f t="shared" si="29"/>
        <v>4745.0454861950038</v>
      </c>
      <c r="CS44" s="104">
        <f t="shared" si="63"/>
        <v>2173.842026392143</v>
      </c>
      <c r="CT44" s="104">
        <f t="shared" si="64"/>
        <v>655.70952238711595</v>
      </c>
      <c r="CU44" s="104">
        <f t="shared" si="65"/>
        <v>447.22384154144351</v>
      </c>
      <c r="CV44" s="104">
        <f t="shared" si="66"/>
        <v>380.54501977061017</v>
      </c>
      <c r="CW44" s="140">
        <f t="shared" si="12"/>
        <v>1982.1727591865788</v>
      </c>
      <c r="CX44" s="104">
        <f t="shared" si="67"/>
        <v>520.72889585172879</v>
      </c>
      <c r="CY44" s="104">
        <f t="shared" si="68"/>
        <v>418.96341448785932</v>
      </c>
      <c r="CZ44" s="104">
        <f t="shared" si="69"/>
        <v>396.11355307790325</v>
      </c>
      <c r="DA44" s="105">
        <f t="shared" si="70"/>
        <v>646.36689576908748</v>
      </c>
      <c r="DB44" s="162">
        <f t="shared" si="30"/>
        <v>6581.0299918015353</v>
      </c>
      <c r="DC44" s="104">
        <f t="shared" si="71"/>
        <v>2960.0223973379734</v>
      </c>
      <c r="DD44" s="104">
        <f t="shared" si="72"/>
        <v>928.63804537461328</v>
      </c>
      <c r="DE44" s="104">
        <f t="shared" si="73"/>
        <v>794.24722063453135</v>
      </c>
      <c r="DF44" s="104">
        <f t="shared" si="74"/>
        <v>724.64509192056789</v>
      </c>
      <c r="DG44" s="104">
        <f t="shared" si="32"/>
        <v>2761.9716778029124</v>
      </c>
      <c r="DH44" s="104">
        <f t="shared" si="75"/>
        <v>775.21806721615383</v>
      </c>
      <c r="DI44" s="104">
        <f t="shared" si="76"/>
        <v>492.33179339613719</v>
      </c>
      <c r="DJ44" s="104">
        <f t="shared" si="77"/>
        <v>704.9129726730481</v>
      </c>
      <c r="DK44" s="105">
        <f t="shared" si="78"/>
        <v>789.50884451757361</v>
      </c>
      <c r="DL44" s="118">
        <f t="shared" si="79"/>
        <v>7015.1372433684037</v>
      </c>
      <c r="DM44" s="136">
        <f t="shared" si="80"/>
        <v>2587.4649893115125</v>
      </c>
      <c r="DN44" s="136">
        <f t="shared" si="81"/>
        <v>788.10098284568642</v>
      </c>
      <c r="DO44" s="136">
        <f t="shared" si="82"/>
        <v>1045.6233075466778</v>
      </c>
      <c r="DP44" s="136">
        <f t="shared" si="83"/>
        <v>530.56113535312591</v>
      </c>
      <c r="DQ44" s="159">
        <f t="shared" si="84"/>
        <v>4154.6334434047567</v>
      </c>
      <c r="DR44" s="136">
        <f t="shared" si="85"/>
        <v>1436.5709872152293</v>
      </c>
      <c r="DS44" s="136">
        <f t="shared" si="86"/>
        <v>698.4768095383148</v>
      </c>
      <c r="DT44" s="136">
        <f t="shared" si="87"/>
        <v>656.64529171188144</v>
      </c>
      <c r="DU44" s="137">
        <f t="shared" si="88"/>
        <v>1362.9403549393312</v>
      </c>
      <c r="DV44" s="118">
        <f t="shared" si="89"/>
        <v>6095.2361182347177</v>
      </c>
      <c r="DW44" s="136">
        <f t="shared" si="90"/>
        <v>2636.8921855509948</v>
      </c>
      <c r="DX44" s="136">
        <f t="shared" si="91"/>
        <v>802.38221002118257</v>
      </c>
      <c r="DY44" s="136">
        <f t="shared" si="92"/>
        <v>1161.4516847420734</v>
      </c>
      <c r="DZ44" s="136">
        <f t="shared" si="93"/>
        <v>399.30236865009738</v>
      </c>
      <c r="EA44" s="119">
        <f t="shared" si="94"/>
        <v>3418.1110387545164</v>
      </c>
      <c r="EB44" s="136">
        <f t="shared" si="95"/>
        <v>934.11642544237577</v>
      </c>
      <c r="EC44" s="136">
        <f t="shared" si="96"/>
        <v>670.37904940728936</v>
      </c>
      <c r="ED44" s="136">
        <f t="shared" si="97"/>
        <v>641.1226205565896</v>
      </c>
      <c r="EE44" s="137">
        <f t="shared" si="98"/>
        <v>1172.4929433482616</v>
      </c>
    </row>
    <row r="45">
      <c r="A45">
        <v>2007</v>
      </c>
      <c r="B45" s="34">
        <f>[1]A0!C162</f>
        <v>9171.0306849999997</v>
      </c>
      <c r="C45" s="34">
        <f>[1]A0!B162</f>
        <v>1664.227026</v>
      </c>
      <c r="D45" s="34">
        <f>[1]A0!$P162</f>
        <v>49160.954937475188</v>
      </c>
      <c r="E45" s="35">
        <f>[1]A25a!B66</f>
        <v>-4.2950415219361715E-2</v>
      </c>
      <c r="F45" s="33">
        <f>[1]A25a!I66</f>
        <v>-1.614435373227141E-2</v>
      </c>
      <c r="G45" s="33">
        <f>[1]A25a!C66</f>
        <v>-1.3897458983254896E-2</v>
      </c>
      <c r="H45" s="33">
        <f>[1]A25a!D66</f>
        <v>-5.5502579554071896E-2</v>
      </c>
      <c r="I45" s="33">
        <f>[1]A25a!J66</f>
        <v>-2.4878980331796252E-2</v>
      </c>
      <c r="J45" s="33">
        <f>[1]A25a!E66</f>
        <v>-7.3840451478047964E-2</v>
      </c>
      <c r="K45" s="33">
        <f>[1]A25a!F66</f>
        <v>-0.11518209768271748</v>
      </c>
      <c r="L45" s="33">
        <f>[1]A25a!K66</f>
        <v>-0.15292999114891503</v>
      </c>
      <c r="M45" s="33">
        <f>[1]A25a!L66</f>
        <v>-3.2397308800182656E-2</v>
      </c>
      <c r="N45" s="33">
        <f>[1]A25a!F66</f>
        <v>-0.11518209768271748</v>
      </c>
      <c r="O45" s="32">
        <f>[1]A0!R163</f>
        <v>2.3791191088236241E-2</v>
      </c>
      <c r="P45" s="36">
        <f t="shared" si="14"/>
        <v>-2.0181065666928344E-2</v>
      </c>
      <c r="Q45" s="37">
        <f>[1]A24a!B66</f>
        <v>4.4260944656882996E-2</v>
      </c>
      <c r="R45" s="37">
        <f>[1]A24a!K66</f>
        <v>2.5648095923776541E-2</v>
      </c>
      <c r="S45" s="37">
        <f>[1]A24a!C66</f>
        <v>2.1938595087774217E-2</v>
      </c>
      <c r="T45" s="37">
        <f>[1]A24a!D66</f>
        <v>4.5384504691354056E-2</v>
      </c>
      <c r="U45" s="37">
        <f>[1]A24a!I66</f>
        <v>4.1108695000317122E-2</v>
      </c>
      <c r="V45" s="37">
        <f>[1]A24a!G66</f>
        <v>3.0641309191010255E-2</v>
      </c>
      <c r="W45" s="37">
        <f>[1]A24a!H66</f>
        <v>7.5895478108956471E-2</v>
      </c>
      <c r="X45" s="37">
        <f>[1]A24a!M66</f>
        <v>8.7633381497001964E-2</v>
      </c>
      <c r="Y45" s="37">
        <f>[1]A24a!N66</f>
        <v>7.7651287163136573E-2</v>
      </c>
      <c r="Z45" s="38">
        <f>[1]A24a!F66</f>
        <v>8.4562793252040039E-2</v>
      </c>
      <c r="AA45" s="53">
        <f t="shared" si="15"/>
        <v>1</v>
      </c>
      <c r="AB45" s="54">
        <f>[1]A22!$F66/[1]A22!$C66*[1]A22!$D66</f>
        <v>0.47060234233776782</v>
      </c>
      <c r="AC45" s="54">
        <f>[1]A22!$G66/[1]A22!$C66*[1]A22!$D66</f>
        <v>0.1419458702376192</v>
      </c>
      <c r="AD45" s="54">
        <f>[1]A22!E66</f>
        <v>0.11853084318842841</v>
      </c>
      <c r="AE45" s="54">
        <f>[1]A22!H66</f>
        <v>0.10142886480040414</v>
      </c>
      <c r="AF45" s="54">
        <f t="shared" si="16"/>
        <v>0.40455376581263724</v>
      </c>
      <c r="AG45" s="54">
        <f>[1]A22!M66</f>
        <v>0.13214567060408872</v>
      </c>
      <c r="AH45" s="54">
        <f>[1]A22!P66</f>
        <v>5.8708613948989311E-2</v>
      </c>
      <c r="AI45" s="54">
        <f>[1]A22!Q66</f>
        <v>7.8189412360471236E-2</v>
      </c>
      <c r="AJ45" s="54">
        <f>[1]A22!R66</f>
        <v>0.13551006889908798</v>
      </c>
      <c r="AK45" s="52">
        <f t="shared" si="33"/>
        <v>2007</v>
      </c>
      <c r="AL45" s="109">
        <f>[1]A26!$Y67</f>
        <v>1.1307691312555723E-2</v>
      </c>
      <c r="AM45" s="71">
        <f>[1]A26!$Z67</f>
        <v>6.9331677475737069E-2</v>
      </c>
      <c r="AN45" s="71">
        <f>[1]A26!$R67</f>
        <v>-3.556841839335606E-3</v>
      </c>
      <c r="AO45" s="110">
        <f>[1]A26!T67+[1]A26!$AC67*[1]A26!$AB67*[1]A8!R119/([1]A8!$O119+[1]A8!$Q119+[1]A8!$R119)/[1]A20!$M66</f>
        <v>1.5168696729310491E-2</v>
      </c>
      <c r="AP45" s="110">
        <f>[1]A26!U67+[1]A26!$AC67*[1]A26!$AB67*[1]A8!O119/([1]A8!$O119+[1]A8!$Q119+[1]A8!$R119)/[1]A20!$P66</f>
        <v>4.1913114890156054E-2</v>
      </c>
      <c r="AQ45" s="110">
        <f>[1]A26!$V67</f>
        <v>5.8906464085123303E-2</v>
      </c>
      <c r="AR45" s="111">
        <f>[1]A26!W67+[1]A26!$AC67*[1]A26!$AB67*[1]A8!Q119/([1]A8!$O119+[1]A8!$Q119+[1]A8!$R119)/[1]A20!$R66</f>
        <v>6.4415506681454987E-2</v>
      </c>
      <c r="AS45" s="52">
        <f t="shared" si="34"/>
        <v>2007</v>
      </c>
      <c r="AT45" s="86">
        <f t="shared" si="35"/>
        <v>6.0423198903329398</v>
      </c>
      <c r="AU45" s="118">
        <f t="shared" si="0"/>
        <v>9171.0306849999997</v>
      </c>
      <c r="AV45" s="119">
        <f t="shared" si="1"/>
        <v>4315.9085220125435</v>
      </c>
      <c r="AW45" s="119">
        <f t="shared" si="2"/>
        <v>1301.789931558234</v>
      </c>
      <c r="AX45" s="119">
        <f t="shared" si="3"/>
        <v>1087.0500000000002</v>
      </c>
      <c r="AY45" s="119">
        <f t="shared" si="4"/>
        <v>930.2072314292227</v>
      </c>
      <c r="AZ45" s="119">
        <f t="shared" si="5"/>
        <v>3710.1750000000002</v>
      </c>
      <c r="BA45" s="119">
        <f t="shared" si="6"/>
        <v>1211.912</v>
      </c>
      <c r="BB45" s="119">
        <f t="shared" si="7"/>
        <v>538.41849999999999</v>
      </c>
      <c r="BC45" s="119">
        <f t="shared" si="8"/>
        <v>717.07749999999999</v>
      </c>
      <c r="BD45" s="120">
        <f t="shared" si="9"/>
        <v>1242.7670000000001</v>
      </c>
      <c r="BE45" s="125">
        <f t="shared" si="36"/>
        <v>1.2339288362281875</v>
      </c>
      <c r="BF45" s="98">
        <f t="shared" si="37"/>
        <v>2.8464084625137525</v>
      </c>
      <c r="BG45" s="98">
        <f t="shared" si="38"/>
        <v>2.8464084625137525</v>
      </c>
      <c r="BH45" s="29">
        <f t="shared" si="17"/>
        <v>8.1673528002328688E-2</v>
      </c>
      <c r="BI45" s="29">
        <f t="shared" si="18"/>
        <v>1.2620407520955006</v>
      </c>
      <c r="BJ45" s="29">
        <f t="shared" si="39"/>
        <v>0.56045467699351736</v>
      </c>
      <c r="BK45" s="29">
        <f t="shared" si="40"/>
        <v>0.22221221735036406</v>
      </c>
      <c r="BL45" s="29">
        <f t="shared" si="41"/>
        <v>0.20805865840207391</v>
      </c>
      <c r="BM45" s="124">
        <f t="shared" si="42"/>
        <v>0.36760222069462051</v>
      </c>
      <c r="BN45" s="74">
        <f t="shared" si="19"/>
        <v>134.64977583518271</v>
      </c>
      <c r="BO45" s="74">
        <f t="shared" si="20"/>
        <v>250.94080987147069</v>
      </c>
      <c r="BP45" s="74">
        <f t="shared" si="21"/>
        <v>75.690255722894634</v>
      </c>
      <c r="BQ45" s="74">
        <f t="shared" si="22"/>
        <v>2202.7463516958228</v>
      </c>
      <c r="BR45" s="74">
        <f t="shared" si="23"/>
        <v>121.98392936461032</v>
      </c>
      <c r="BS45" s="74">
        <f t="shared" si="24"/>
        <v>1888.7811325720299</v>
      </c>
      <c r="BT45" s="74">
        <f t="shared" si="25"/>
        <v>357.87130273676189</v>
      </c>
      <c r="BU45" s="74">
        <f t="shared" si="26"/>
        <v>401.00365120553516</v>
      </c>
      <c r="BV45" s="74">
        <f t="shared" si="27"/>
        <v>570.39615346463449</v>
      </c>
      <c r="BW45" s="74">
        <f t="shared" si="28"/>
        <v>559.51002516509823</v>
      </c>
      <c r="BX45" s="118">
        <f t="shared" si="43"/>
        <v>7846.2049355267063</v>
      </c>
      <c r="BY45" s="119">
        <f t="shared" si="44"/>
        <v>3592.1147385260497</v>
      </c>
      <c r="BZ45" s="119">
        <f t="shared" si="45"/>
        <v>1083.4749568405146</v>
      </c>
      <c r="CA45" s="119">
        <f t="shared" si="46"/>
        <v>1547.5304163824271</v>
      </c>
      <c r="CB45" s="119">
        <f t="shared" si="47"/>
        <v>772.65470828578259</v>
      </c>
      <c r="CC45" s="119">
        <f t="shared" si="48"/>
        <v>3945.4909482567869</v>
      </c>
      <c r="CD45" s="119">
        <f t="shared" si="49"/>
        <v>1164.8441998790777</v>
      </c>
      <c r="CE45" s="119">
        <f t="shared" si="50"/>
        <v>636.57991326524711</v>
      </c>
      <c r="CF45" s="119">
        <f t="shared" si="51"/>
        <v>843.58434221915627</v>
      </c>
      <c r="CG45" s="120">
        <f t="shared" si="52"/>
        <v>1300.4824928933058</v>
      </c>
      <c r="CH45" s="128">
        <f t="shared" si="53"/>
        <v>6397.8896658985987</v>
      </c>
      <c r="CI45" s="129">
        <f t="shared" si="54"/>
        <v>2481.6940097130218</v>
      </c>
      <c r="CJ45" s="129">
        <f t="shared" si="55"/>
        <v>748.54326929670833</v>
      </c>
      <c r="CK45" s="129">
        <f t="shared" si="56"/>
        <v>737.00636044991586</v>
      </c>
      <c r="CL45" s="129">
        <f t="shared" si="57"/>
        <v>526.08665014387486</v>
      </c>
      <c r="CM45" s="131">
        <f t="shared" si="58"/>
        <v>3378.5720971949095</v>
      </c>
      <c r="CN45" s="129">
        <f t="shared" si="59"/>
        <v>1146.3030691644103</v>
      </c>
      <c r="CO45" s="129">
        <f t="shared" si="60"/>
        <v>501.12888308031665</v>
      </c>
      <c r="CP45" s="129">
        <f t="shared" si="61"/>
        <v>602.68989428868588</v>
      </c>
      <c r="CQ45" s="130">
        <f t="shared" si="62"/>
        <v>1128.4502506614967</v>
      </c>
      <c r="CR45" s="128">
        <f t="shared" si="29"/>
        <v>4900.2663238303976</v>
      </c>
      <c r="CS45" s="104">
        <f t="shared" si="63"/>
        <v>2281.9967013872924</v>
      </c>
      <c r="CT45" s="104">
        <f t="shared" si="64"/>
        <v>688.3093825004953</v>
      </c>
      <c r="CU45" s="104">
        <f t="shared" si="65"/>
        <v>459.81486006699481</v>
      </c>
      <c r="CV45" s="104">
        <f t="shared" si="66"/>
        <v>381.54961128624876</v>
      </c>
      <c r="CW45" s="140">
        <f t="shared" si="12"/>
        <v>2008.2254887233562</v>
      </c>
      <c r="CX45" s="104">
        <f t="shared" si="67"/>
        <v>527.12460361583294</v>
      </c>
      <c r="CY45" s="104">
        <f t="shared" si="68"/>
        <v>423.04662995167007</v>
      </c>
      <c r="CZ45" s="104">
        <f t="shared" si="69"/>
        <v>390.22858424819526</v>
      </c>
      <c r="DA45" s="105">
        <f t="shared" si="70"/>
        <v>667.82567090765804</v>
      </c>
      <c r="DB45" s="162">
        <f t="shared" si="30"/>
        <v>7035.8313561234127</v>
      </c>
      <c r="DC45" s="104">
        <f t="shared" si="71"/>
        <v>3185.5610029473105</v>
      </c>
      <c r="DD45" s="104">
        <f t="shared" si="72"/>
        <v>998.46227443887858</v>
      </c>
      <c r="DE45" s="104">
        <f t="shared" si="73"/>
        <v>859.29183908574566</v>
      </c>
      <c r="DF45" s="104">
        <f t="shared" si="74"/>
        <v>743.44422596224763</v>
      </c>
      <c r="DG45" s="104">
        <f t="shared" si="32"/>
        <v>2967.6556918607221</v>
      </c>
      <c r="DH45" s="104">
        <f t="shared" si="75"/>
        <v>831.43058405018178</v>
      </c>
      <c r="DI45" s="104">
        <f t="shared" si="76"/>
        <v>514.88811292888784</v>
      </c>
      <c r="DJ45" s="104">
        <f t="shared" si="77"/>
        <v>743.0598393545705</v>
      </c>
      <c r="DK45" s="105">
        <f t="shared" si="78"/>
        <v>878.27715552708207</v>
      </c>
      <c r="DL45" s="118">
        <f t="shared" si="79"/>
        <v>7552.586757494224</v>
      </c>
      <c r="DM45" s="136">
        <f t="shared" si="80"/>
        <v>2774.2309913073777</v>
      </c>
      <c r="DN45" s="136">
        <f t="shared" si="81"/>
        <v>843.50465720165971</v>
      </c>
      <c r="DO45" s="136">
        <f t="shared" si="82"/>
        <v>1139.9280714955746</v>
      </c>
      <c r="DP45" s="136">
        <f t="shared" si="83"/>
        <v>539.6319319448811</v>
      </c>
      <c r="DQ45" s="159">
        <f t="shared" si="84"/>
        <v>4535.14724853588</v>
      </c>
      <c r="DR45" s="136">
        <f t="shared" si="85"/>
        <v>1567.3679323276608</v>
      </c>
      <c r="DS45" s="136">
        <f t="shared" si="86"/>
        <v>737.60908228732717</v>
      </c>
      <c r="DT45" s="136">
        <f t="shared" si="87"/>
        <v>690.81766694732903</v>
      </c>
      <c r="DU45" s="137">
        <f t="shared" si="88"/>
        <v>1539.3525669735627</v>
      </c>
      <c r="DV45" s="118">
        <f t="shared" si="89"/>
        <v>6527.9147957943242</v>
      </c>
      <c r="DW45" s="136">
        <f t="shared" si="90"/>
        <v>2828.7123385231766</v>
      </c>
      <c r="DX45" s="136">
        <f t="shared" si="91"/>
        <v>859.21837757781418</v>
      </c>
      <c r="DY45" s="136">
        <f t="shared" si="92"/>
        <v>1269.9035212510732</v>
      </c>
      <c r="DZ45" s="136">
        <f t="shared" si="93"/>
        <v>402.93536221444447</v>
      </c>
      <c r="EA45" s="119">
        <f t="shared" si="94"/>
        <v>3706.9522387299626</v>
      </c>
      <c r="EB45" s="136">
        <f t="shared" si="95"/>
        <v>1007.0533613313705</v>
      </c>
      <c r="EC45" s="136">
        <f t="shared" si="96"/>
        <v>707.13018532103717</v>
      </c>
      <c r="ED45" s="136">
        <f t="shared" si="97"/>
        <v>674.03911167300726</v>
      </c>
      <c r="EE45" s="137">
        <f t="shared" si="98"/>
        <v>1318.7295804045475</v>
      </c>
    </row>
    <row r="46">
      <c r="A46">
        <v>2008</v>
      </c>
      <c r="B46" s="34">
        <f>[1]A0!C163</f>
        <v>9131.0523565000003</v>
      </c>
      <c r="C46" s="34">
        <f>[1]A0!B163</f>
        <v>1696.4070000000002</v>
      </c>
      <c r="D46" s="34">
        <f>[1]A0!$P163</f>
        <v>49518.422839724008</v>
      </c>
      <c r="E46" s="35">
        <f>[1]A25a!B67</f>
        <v>-4.2521469024782377E-2</v>
      </c>
      <c r="F46" s="33">
        <f>[1]A25a!I67</f>
        <v>-2.9284647169243616E-2</v>
      </c>
      <c r="G46" s="33">
        <f>[1]A25a!C67</f>
        <v>-3.8765943658551461E-2</v>
      </c>
      <c r="H46" s="33">
        <f>[1]A25a!D67</f>
        <v>-6.7217767470775791E-2</v>
      </c>
      <c r="I46" s="33">
        <f>[1]A25a!J67</f>
        <v>6.3103323371822562E-3</v>
      </c>
      <c r="J46" s="33">
        <f>[1]A25a!E67</f>
        <v>-4.1238027030058522E-2</v>
      </c>
      <c r="K46" s="33">
        <f>[1]A25a!F67</f>
        <v>-8.1941260192845755E-2</v>
      </c>
      <c r="L46" s="33">
        <f>[1]A25a!K67</f>
        <v>-0.12412392327940924</v>
      </c>
      <c r="M46" s="33">
        <f>[1]A25a!L67</f>
        <v>-4.1880854340982099E-3</v>
      </c>
      <c r="N46" s="33">
        <f>[1]A25a!F67</f>
        <v>-8.1941260192845755E-2</v>
      </c>
      <c r="O46" s="32">
        <f>[1]A0!R164</f>
        <v>9.6624424214319937E-4</v>
      </c>
      <c r="P46" s="36">
        <f t="shared" si="14"/>
        <v>-4.1596310907251799E-2</v>
      </c>
      <c r="Q46" s="37">
        <f>[1]A24a!B67</f>
        <v>4.4520244874485748E-2</v>
      </c>
      <c r="R46" s="37">
        <f>[1]A24a!K67</f>
        <v>2.5992435636920292E-2</v>
      </c>
      <c r="S46" s="37">
        <f>[1]A24a!C67</f>
        <v>2.044263765131563E-2</v>
      </c>
      <c r="T46" s="37">
        <f>[1]A24a!D67</f>
        <v>4.7102943184689938E-2</v>
      </c>
      <c r="U46" s="37">
        <f>[1]A24a!I67</f>
        <v>4.78098032444087E-2</v>
      </c>
      <c r="V46" s="37">
        <f>[1]A24a!G67</f>
        <v>3.4613449331414158E-2</v>
      </c>
      <c r="W46" s="37">
        <f>[1]A24a!H67</f>
        <v>7.1682037190532399E-2</v>
      </c>
      <c r="X46" s="37">
        <f>[1]A24a!M67</f>
        <v>9.9958125560983893E-2</v>
      </c>
      <c r="Y46" s="37">
        <f>[1]A24a!N67</f>
        <v>8.2028593737976829E-2</v>
      </c>
      <c r="Z46" s="38">
        <f>[1]A24a!F67</f>
        <v>9.381767816590196E-2</v>
      </c>
      <c r="AA46" s="53">
        <f t="shared" si="15"/>
        <v>1</v>
      </c>
      <c r="AB46" s="54">
        <f>[1]A22!$F67/[1]A22!$C67*[1]A22!$D67</f>
        <v>0.48128970409940935</v>
      </c>
      <c r="AC46" s="54">
        <f>[1]A22!$G67/[1]A22!$C67*[1]A22!$D67</f>
        <v>0.14541603455488658</v>
      </c>
      <c r="AD46" s="54">
        <f>[1]A22!E67</f>
        <v>0.1270898966178762</v>
      </c>
      <c r="AE46" s="54">
        <f>[1]A22!H67</f>
        <v>9.8157518951317191E-2</v>
      </c>
      <c r="AF46" s="54">
        <f t="shared" si="16"/>
        <v>0.40222663901226308</v>
      </c>
      <c r="AG46" s="54">
        <f>[1]A22!M67</f>
        <v>0.11684742988473741</v>
      </c>
      <c r="AH46" s="54">
        <f>[1]A22!P67</f>
        <v>6.0861002467519902E-2</v>
      </c>
      <c r="AI46" s="54">
        <f>[1]A22!Q67</f>
        <v>8.3165934259419871E-2</v>
      </c>
      <c r="AJ46" s="54">
        <f>[1]A22!R67</f>
        <v>0.14135227240058593</v>
      </c>
      <c r="AK46" s="52">
        <f t="shared" si="33"/>
        <v>2008</v>
      </c>
      <c r="AL46" s="109">
        <f>[1]A26!$Y68</f>
        <v>9.5973550024982812E-3</v>
      </c>
      <c r="AM46" s="71">
        <f>[1]A26!$Z68</f>
        <v>4.7178091186761847E-2</v>
      </c>
      <c r="AN46" s="71">
        <f>[1]A26!$R68</f>
        <v>-4.1174566557242555E-3</v>
      </c>
      <c r="AO46" s="110">
        <f>[1]A26!T68+[1]A26!$AC68*[1]A26!$AB68*[1]A8!R120/([1]A8!$O120+[1]A8!$Q120+[1]A8!$R120)/[1]A20!$M67</f>
        <v>9.8858411473935828E-3</v>
      </c>
      <c r="AP46" s="110">
        <f>[1]A26!U68+[1]A26!$AC68*[1]A26!$AB68*[1]A8!O120/([1]A8!$O120+[1]A8!$Q120+[1]A8!$R120)/[1]A20!$P67</f>
        <v>5.1884872747793111E-2</v>
      </c>
      <c r="AQ46" s="110">
        <f>[1]A26!$V68</f>
        <v>5.3034497970417149E-2</v>
      </c>
      <c r="AR46" s="111">
        <f>[1]A26!W68+[1]A26!$AC68*[1]A26!$AB68*[1]A8!Q120/([1]A8!$O120+[1]A8!$Q120+[1]A8!$R120)/[1]A20!$R67</f>
        <v>5.6910748169747991E-2</v>
      </c>
      <c r="AS46" s="52">
        <f t="shared" si="34"/>
        <v>2008</v>
      </c>
      <c r="AT46" s="86">
        <f t="shared" si="35"/>
        <v>6.1860738774601014</v>
      </c>
      <c r="AU46" s="118">
        <f t="shared" si="0"/>
        <v>9131.0523565000003</v>
      </c>
      <c r="AV46" s="119">
        <f t="shared" si="1"/>
        <v>4394.6814867760995</v>
      </c>
      <c r="AW46" s="119">
        <f t="shared" si="2"/>
        <v>1327.8014249952826</v>
      </c>
      <c r="AX46" s="119">
        <f t="shared" si="3"/>
        <v>1160.4644999999998</v>
      </c>
      <c r="AY46" s="119">
        <f t="shared" si="4"/>
        <v>896.28144472861823</v>
      </c>
      <c r="AZ46" s="119">
        <f t="shared" si="5"/>
        <v>3672.7524999999996</v>
      </c>
      <c r="BA46" s="119">
        <f t="shared" si="6"/>
        <v>1066.94</v>
      </c>
      <c r="BB46" s="119">
        <f t="shared" si="7"/>
        <v>555.72499999999991</v>
      </c>
      <c r="BC46" s="119">
        <f t="shared" si="8"/>
        <v>759.39249999999993</v>
      </c>
      <c r="BD46" s="120">
        <f t="shared" si="9"/>
        <v>1290.6950000000002</v>
      </c>
      <c r="BE46" s="125">
        <f t="shared" si="36"/>
        <v>1.1809310803610431</v>
      </c>
      <c r="BF46" s="98">
        <f t="shared" si="37"/>
        <v>2.8004550374283999</v>
      </c>
      <c r="BG46" s="98">
        <f t="shared" si="38"/>
        <v>2.8004550374283999</v>
      </c>
      <c r="BH46" s="29">
        <f t="shared" si="17"/>
        <v>7.9641573905530338E-2</v>
      </c>
      <c r="BI46" s="29">
        <f t="shared" si="18"/>
        <v>1.1919942348518393</v>
      </c>
      <c r="BJ46" s="29">
        <f t="shared" si="39"/>
        <v>0.47474434820153072</v>
      </c>
      <c r="BK46" s="29">
        <f t="shared" si="40"/>
        <v>0.21501313952569101</v>
      </c>
      <c r="BL46" s="29">
        <f t="shared" si="41"/>
        <v>0.19269551313174782</v>
      </c>
      <c r="BM46" s="124">
        <f t="shared" si="42"/>
        <v>0.32526102580218885</v>
      </c>
      <c r="BN46" s="74">
        <f t="shared" si="19"/>
        <v>156.04795193489872</v>
      </c>
      <c r="BO46" s="74">
        <f t="shared" si="20"/>
        <v>253.67852138395855</v>
      </c>
      <c r="BP46" s="74">
        <f t="shared" si="21"/>
        <v>76.645987473239032</v>
      </c>
      <c r="BQ46" s="74">
        <f t="shared" si="22"/>
        <v>2355.466451312454</v>
      </c>
      <c r="BR46" s="74">
        <f t="shared" si="23"/>
        <v>121.55005182091969</v>
      </c>
      <c r="BS46" s="74">
        <f t="shared" si="24"/>
        <v>2059.6398425692355</v>
      </c>
      <c r="BT46" s="74">
        <f t="shared" si="25"/>
        <v>363.2997439960991</v>
      </c>
      <c r="BU46" s="74">
        <f t="shared" si="26"/>
        <v>417.81096330988464</v>
      </c>
      <c r="BV46" s="74">
        <f t="shared" si="27"/>
        <v>637.05891702529414</v>
      </c>
      <c r="BW46" s="74">
        <f t="shared" si="28"/>
        <v>641.47021823795774</v>
      </c>
      <c r="BX46" s="118">
        <f t="shared" si="43"/>
        <v>8407.537437127492</v>
      </c>
      <c r="BY46" s="119">
        <f t="shared" si="44"/>
        <v>3805.376615169966</v>
      </c>
      <c r="BZ46" s="119">
        <f t="shared" si="45"/>
        <v>1149.7498754962296</v>
      </c>
      <c r="CA46" s="119">
        <f t="shared" si="46"/>
        <v>1598.4736213738479</v>
      </c>
      <c r="CB46" s="119">
        <f t="shared" si="47"/>
        <v>789.22868794217595</v>
      </c>
      <c r="CC46" s="119">
        <f t="shared" si="48"/>
        <v>4261.6558798929682</v>
      </c>
      <c r="CD46" s="119">
        <f t="shared" si="49"/>
        <v>1190.5737208656428</v>
      </c>
      <c r="CE46" s="119">
        <f t="shared" si="50"/>
        <v>654.94775633807751</v>
      </c>
      <c r="CF46" s="119">
        <f t="shared" si="51"/>
        <v>928.58698175605559</v>
      </c>
      <c r="CG46" s="120">
        <f t="shared" si="52"/>
        <v>1487.5474209331926</v>
      </c>
      <c r="CH46" s="128">
        <f t="shared" si="53"/>
        <v>6801.6047705069523</v>
      </c>
      <c r="CI46" s="129">
        <f t="shared" si="54"/>
        <v>2602.8856155190711</v>
      </c>
      <c r="CJ46" s="129">
        <f t="shared" si="55"/>
        <v>786.43133519132971</v>
      </c>
      <c r="CK46" s="129">
        <f t="shared" si="56"/>
        <v>746.15709652155988</v>
      </c>
      <c r="CL46" s="129">
        <f t="shared" si="57"/>
        <v>531.81810343048903</v>
      </c>
      <c r="CM46" s="131">
        <f t="shared" si="58"/>
        <v>3626.6268128876231</v>
      </c>
      <c r="CN46" s="129">
        <f t="shared" si="59"/>
        <v>1171.1150744373454</v>
      </c>
      <c r="CO46" s="129">
        <f t="shared" si="60"/>
        <v>512.26532522773653</v>
      </c>
      <c r="CP46" s="129">
        <f t="shared" si="61"/>
        <v>657.41727054469754</v>
      </c>
      <c r="CQ46" s="130">
        <f t="shared" si="62"/>
        <v>1285.8291426778437</v>
      </c>
      <c r="CR46" s="128">
        <f t="shared" si="29"/>
        <v>5161.0339081138363</v>
      </c>
      <c r="CS46" s="104">
        <f t="shared" si="63"/>
        <v>2388.0157214079081</v>
      </c>
      <c r="CT46" s="104">
        <f t="shared" si="64"/>
        <v>721.51091889998099</v>
      </c>
      <c r="CU46" s="104">
        <f t="shared" si="65"/>
        <v>459.62592889272963</v>
      </c>
      <c r="CV46" s="104">
        <f t="shared" si="66"/>
        <v>382.37228941950855</v>
      </c>
      <c r="CW46" s="140">
        <f t="shared" si="12"/>
        <v>2128.7609072791684</v>
      </c>
      <c r="CX46" s="104">
        <f t="shared" si="67"/>
        <v>527.3450312466</v>
      </c>
      <c r="CY46" s="104">
        <f t="shared" si="68"/>
        <v>430.47271036889043</v>
      </c>
      <c r="CZ46" s="104">
        <f t="shared" si="69"/>
        <v>420.692001870372</v>
      </c>
      <c r="DA46" s="105">
        <f t="shared" si="70"/>
        <v>750.25116379330575</v>
      </c>
      <c r="DB46" s="162">
        <f t="shared" si="30"/>
        <v>7511.8247513259785</v>
      </c>
      <c r="DC46" s="104">
        <f t="shared" si="71"/>
        <v>3422.1078315690688</v>
      </c>
      <c r="DD46" s="104">
        <f t="shared" si="72"/>
        <v>1071.6024140648656</v>
      </c>
      <c r="DE46" s="104">
        <f t="shared" si="73"/>
        <v>927.98831070099482</v>
      </c>
      <c r="DF46" s="104">
        <f t="shared" si="74"/>
        <v>761.35686077339835</v>
      </c>
      <c r="DG46" s="104">
        <f t="shared" si="32"/>
        <v>3184.74595561964</v>
      </c>
      <c r="DH46" s="104">
        <f t="shared" si="75"/>
        <v>890.11258427584278</v>
      </c>
      <c r="DI46" s="104">
        <f t="shared" si="76"/>
        <v>537.50769234885172</v>
      </c>
      <c r="DJ46" s="104">
        <f t="shared" si="77"/>
        <v>781.85984786177687</v>
      </c>
      <c r="DK46" s="105">
        <f t="shared" si="78"/>
        <v>975.26583113316894</v>
      </c>
      <c r="DL46" s="118">
        <f t="shared" si="79"/>
        <v>8123.1136796514156</v>
      </c>
      <c r="DM46" s="136">
        <f t="shared" si="80"/>
        <v>2969.1189095078435</v>
      </c>
      <c r="DN46" s="136">
        <f t="shared" si="81"/>
        <v>901.17666059991541</v>
      </c>
      <c r="DO46" s="136">
        <f t="shared" si="82"/>
        <v>1240.4991666539056</v>
      </c>
      <c r="DP46" s="136">
        <f t="shared" si="83"/>
        <v>547.86894282975004</v>
      </c>
      <c r="DQ46" s="159">
        <f t="shared" si="84"/>
        <v>4945.4483333678118</v>
      </c>
      <c r="DR46" s="136">
        <f t="shared" si="85"/>
        <v>1706.9926766188057</v>
      </c>
      <c r="DS46" s="136">
        <f t="shared" si="86"/>
        <v>777.53035819545948</v>
      </c>
      <c r="DT46" s="136">
        <f t="shared" si="87"/>
        <v>725.45899808381114</v>
      </c>
      <c r="DU46" s="137">
        <f t="shared" si="88"/>
        <v>1735.4663004697356</v>
      </c>
      <c r="DV46" s="118">
        <f t="shared" si="89"/>
        <v>6983.5136204343544</v>
      </c>
      <c r="DW46" s="136">
        <f t="shared" si="90"/>
        <v>3029.0192367606573</v>
      </c>
      <c r="DX46" s="136">
        <f t="shared" si="91"/>
        <v>918.42280455847549</v>
      </c>
      <c r="DY46" s="136">
        <f t="shared" si="92"/>
        <v>1385.9805688918184</v>
      </c>
      <c r="DZ46" s="136">
        <f t="shared" si="93"/>
        <v>405.86884482107132</v>
      </c>
      <c r="EA46" s="119">
        <f t="shared" si="94"/>
        <v>4016.1833031859683</v>
      </c>
      <c r="EB46" s="136">
        <f t="shared" si="95"/>
        <v>1083.7292446637493</v>
      </c>
      <c r="EC46" s="136">
        <f t="shared" si="96"/>
        <v>744.55220566804167</v>
      </c>
      <c r="ED46" s="136">
        <f t="shared" si="97"/>
        <v>707.36884803779026</v>
      </c>
      <c r="EE46" s="137">
        <f t="shared" si="98"/>
        <v>1480.5330048163873</v>
      </c>
    </row>
    <row r="47">
      <c r="A47">
        <v>2009</v>
      </c>
      <c r="B47" s="34">
        <f>[1]A0!C164</f>
        <v>8894.6033459999999</v>
      </c>
      <c r="C47" s="34">
        <f>[1]A0!B164</f>
        <v>1627.7166249999998</v>
      </c>
      <c r="D47" s="34">
        <f>[1]A0!$P164</f>
        <v>49851.659722122189</v>
      </c>
      <c r="E47" s="35">
        <f>[1]A25a!B68</f>
        <v>1.9046660497351153E-2</v>
      </c>
      <c r="F47" s="33">
        <f>[1]A25a!I68</f>
        <v>2.2406748181099223E-2</v>
      </c>
      <c r="G47" s="33">
        <f>[1]A25a!C68</f>
        <v>3.0318296494004748E-2</v>
      </c>
      <c r="H47" s="33">
        <f>[1]A25a!D68</f>
        <v>3.0409318346322767E-3</v>
      </c>
      <c r="I47" s="33">
        <f>[1]A25a!J68</f>
        <v>-4.5017836944776235E-3</v>
      </c>
      <c r="J47" s="33">
        <f>[1]A25a!E68</f>
        <v>9.6693226162085644E-3</v>
      </c>
      <c r="K47" s="33">
        <f>[1]A25a!F68</f>
        <v>3.1231981366966144E-2</v>
      </c>
      <c r="L47" s="33">
        <f>[1]A25a!K68</f>
        <v>6.1132621773915208E-2</v>
      </c>
      <c r="M47" s="33">
        <f>[1]A25a!L68</f>
        <v>-1.4215072905869319E-2</v>
      </c>
      <c r="N47" s="33">
        <f>[1]A25a!F68</f>
        <v>3.1231981366966144E-2</v>
      </c>
      <c r="O47" s="32">
        <f>[1]A0!R165</f>
        <v>1.0798254992091305E-2</v>
      </c>
      <c r="P47" s="36">
        <f t="shared" si="14"/>
        <v>3.0050586186240569E-2</v>
      </c>
      <c r="Q47" s="37">
        <f>[1]A24a!B68</f>
        <v>3.9224448201624212E-2</v>
      </c>
      <c r="R47" s="37">
        <f>[1]A24a!K68</f>
        <v>2.5025399299787147E-2</v>
      </c>
      <c r="S47" s="37">
        <f>[1]A24a!C68</f>
        <v>2.4285083850302869E-2</v>
      </c>
      <c r="T47" s="37">
        <f>[1]A24a!D68</f>
        <v>4.514836081772472E-2</v>
      </c>
      <c r="U47" s="37">
        <f>[1]A24a!I68</f>
        <v>2.7680219110948794E-2</v>
      </c>
      <c r="V47" s="37">
        <f>[1]A24a!G68</f>
        <v>2.1696544020782024E-2</v>
      </c>
      <c r="W47" s="37">
        <f>[1]A24a!H68</f>
        <v>5.2752672728792777E-2</v>
      </c>
      <c r="X47" s="37">
        <f>[1]A24a!M68</f>
        <v>9.5063525687182168E-2</v>
      </c>
      <c r="Y47" s="37">
        <f>[1]A24a!N68</f>
        <v>4.5609836039872231E-2</v>
      </c>
      <c r="Z47" s="38">
        <f>[1]A24a!F68</f>
        <v>7.6197059190332261E-2</v>
      </c>
      <c r="AA47" s="53">
        <f t="shared" si="15"/>
        <v>1</v>
      </c>
      <c r="AB47" s="54">
        <f>[1]A22!$F68/[1]A22!$C68*[1]A22!$D68</f>
        <v>0.48426061322326114</v>
      </c>
      <c r="AC47" s="54">
        <f>[1]A22!$G68/[1]A22!$C68*[1]A22!$D68</f>
        <v>0.14686739461865114</v>
      </c>
      <c r="AD47" s="54">
        <f>[1]A22!E68</f>
        <v>0.13761861573630202</v>
      </c>
      <c r="AE47" s="54">
        <f>[1]A22!H68</f>
        <v>9.3696989430090902E-2</v>
      </c>
      <c r="AF47" s="54">
        <f t="shared" si="16"/>
        <v>0.41279361846429885</v>
      </c>
      <c r="AG47" s="54">
        <f>[1]A22!M68</f>
        <v>0.10620569161466012</v>
      </c>
      <c r="AH47" s="54">
        <f>[1]A22!P68</f>
        <v>6.5508598566346901E-2</v>
      </c>
      <c r="AI47" s="54">
        <f>[1]A22!Q68</f>
        <v>8.9915813992949248E-2</v>
      </c>
      <c r="AJ47" s="54">
        <f>[1]A22!R68</f>
        <v>0.15116351429034258</v>
      </c>
      <c r="AK47" s="52">
        <f t="shared" si="33"/>
        <v>2009</v>
      </c>
      <c r="AL47" s="109">
        <f>[1]A26!$Y69</f>
        <v>8.5883504509039043E-3</v>
      </c>
      <c r="AM47" s="71">
        <f>[1]A26!$Z69</f>
        <v>5.0959386894302003E-2</v>
      </c>
      <c r="AN47" s="71">
        <f>[1]A26!$R69</f>
        <v>-6.1672247115168236E-3</v>
      </c>
      <c r="AO47" s="110">
        <f>[1]A26!T69+[1]A26!$AC69*[1]A26!$AB69*[1]A8!R121/([1]A8!$O121+[1]A8!$Q121+[1]A8!$R121)/[1]A20!$M68</f>
        <v>8.3612364986441756E-3</v>
      </c>
      <c r="AP47" s="110">
        <f>[1]A26!U69+[1]A26!$AC69*[1]A26!$AB69*[1]A8!O121/([1]A8!$O121+[1]A8!$Q121+[1]A8!$R121)/[1]A20!$P68</f>
        <v>7.5574199761352476E-2</v>
      </c>
      <c r="AQ47" s="110">
        <f>[1]A26!$V69</f>
        <v>3.7165894252752837E-2</v>
      </c>
      <c r="AR47" s="111">
        <f>[1]A26!W69+[1]A26!$AC69*[1]A26!$AB69*[1]A8!Q121/([1]A8!$O121+[1]A8!$Q121+[1]A8!$R121)/[1]A20!$R68</f>
        <v>6.8622131652909757E-2</v>
      </c>
      <c r="AS47" s="52">
        <f t="shared" si="34"/>
        <v>2009</v>
      </c>
      <c r="AT47" s="86">
        <f t="shared" si="35"/>
        <v>6.19205113572567</v>
      </c>
      <c r="AU47" s="118">
        <f t="shared" si="0"/>
        <v>8894.6033459999999</v>
      </c>
      <c r="AV47" s="119">
        <f t="shared" si="1"/>
        <v>4307.3060707116301</v>
      </c>
      <c r="AW47" s="119">
        <f t="shared" si="2"/>
        <v>1306.3272195933569</v>
      </c>
      <c r="AX47" s="119">
        <f t="shared" si="3"/>
        <v>1224.0630000000001</v>
      </c>
      <c r="AY47" s="119">
        <f t="shared" si="4"/>
        <v>833.39755569501312</v>
      </c>
      <c r="AZ47" s="119">
        <f t="shared" si="5"/>
        <v>3671.6354999999999</v>
      </c>
      <c r="BA47" s="119">
        <f t="shared" si="6"/>
        <v>944.65750000000003</v>
      </c>
      <c r="BB47" s="119">
        <f t="shared" si="7"/>
        <v>582.67299999999989</v>
      </c>
      <c r="BC47" s="119">
        <f t="shared" si="8"/>
        <v>799.76549999999997</v>
      </c>
      <c r="BD47" s="120">
        <f t="shared" si="9"/>
        <v>1344.5394999999999</v>
      </c>
      <c r="BE47" s="125">
        <f t="shared" si="36"/>
        <v>1.1307161560070682</v>
      </c>
      <c r="BF47" s="98">
        <f t="shared" si="37"/>
        <v>2.7184446997439782</v>
      </c>
      <c r="BG47" s="98">
        <f t="shared" si="38"/>
        <v>2.7184446997439782</v>
      </c>
      <c r="BH47" s="29">
        <f t="shared" si="17"/>
        <v>8.01441387047305E-2</v>
      </c>
      <c r="BI47" s="29">
        <f t="shared" si="18"/>
        <v>1.1118710435470631</v>
      </c>
      <c r="BJ47" s="29">
        <f t="shared" si="39"/>
        <v>0.41581721714803077</v>
      </c>
      <c r="BK47" s="29">
        <f t="shared" si="40"/>
        <v>0.21411264612790373</v>
      </c>
      <c r="BL47" s="29">
        <f t="shared" si="41"/>
        <v>0.18474913035264981</v>
      </c>
      <c r="BM47" s="124">
        <f t="shared" si="42"/>
        <v>0.29860872745633976</v>
      </c>
      <c r="BN47" s="74">
        <f t="shared" si="19"/>
        <v>220.61308070153314</v>
      </c>
      <c r="BO47" s="74">
        <f t="shared" si="20"/>
        <v>255.88845740579413</v>
      </c>
      <c r="BP47" s="74">
        <f t="shared" si="21"/>
        <v>77.60629302893193</v>
      </c>
      <c r="BQ47" s="74">
        <f t="shared" si="22"/>
        <v>2466.5928623398322</v>
      </c>
      <c r="BR47" s="74">
        <f t="shared" si="23"/>
        <v>121.04957475104602</v>
      </c>
      <c r="BS47" s="74">
        <f t="shared" si="24"/>
        <v>2232.6616178555932</v>
      </c>
      <c r="BT47" s="74">
        <f t="shared" si="25"/>
        <v>366.89126755413332</v>
      </c>
      <c r="BU47" s="74">
        <f t="shared" si="26"/>
        <v>439.4890319738509</v>
      </c>
      <c r="BV47" s="74">
        <f t="shared" si="27"/>
        <v>699.11034528558082</v>
      </c>
      <c r="BW47" s="74">
        <f t="shared" si="28"/>
        <v>727.17097304202844</v>
      </c>
      <c r="BX47" s="118">
        <f t="shared" si="43"/>
        <v>8808.0314479239005</v>
      </c>
      <c r="BY47" s="119">
        <f t="shared" si="44"/>
        <v>3932.8531398255582</v>
      </c>
      <c r="BZ47" s="119">
        <f t="shared" si="45"/>
        <v>1192.7624884034581</v>
      </c>
      <c r="CA47" s="119">
        <f t="shared" si="46"/>
        <v>1580.8399853490948</v>
      </c>
      <c r="CB47" s="119">
        <f t="shared" si="47"/>
        <v>787.74182468856134</v>
      </c>
      <c r="CC47" s="119">
        <f t="shared" si="48"/>
        <v>4475.5139803554175</v>
      </c>
      <c r="CD47" s="119">
        <f t="shared" si="49"/>
        <v>1183.5506607940727</v>
      </c>
      <c r="CE47" s="119">
        <f t="shared" si="50"/>
        <v>665.12785336594925</v>
      </c>
      <c r="CF47" s="119">
        <f t="shared" si="51"/>
        <v>981.94651662847502</v>
      </c>
      <c r="CG47" s="120">
        <f t="shared" si="52"/>
        <v>1644.8889495669209</v>
      </c>
      <c r="CH47" s="128">
        <f t="shared" si="53"/>
        <v>7058.9924068717091</v>
      </c>
      <c r="CI47" s="129">
        <f t="shared" si="54"/>
        <v>2663.3275033463938</v>
      </c>
      <c r="CJ47" s="129">
        <f t="shared" si="55"/>
        <v>807.73856215381511</v>
      </c>
      <c r="CK47" s="129">
        <f t="shared" si="56"/>
        <v>723.27835792609778</v>
      </c>
      <c r="CL47" s="129">
        <f t="shared" si="57"/>
        <v>525.33046376418883</v>
      </c>
      <c r="CM47" s="131">
        <f t="shared" si="58"/>
        <v>3785.8742355334089</v>
      </c>
      <c r="CN47" s="129">
        <f t="shared" si="59"/>
        <v>1163.7020419569947</v>
      </c>
      <c r="CO47" s="129">
        <f t="shared" si="60"/>
        <v>516.874650934942</v>
      </c>
      <c r="CP47" s="129">
        <f t="shared" si="61"/>
        <v>688.90521262378957</v>
      </c>
      <c r="CQ47" s="130">
        <f t="shared" si="62"/>
        <v>1416.3923300176828</v>
      </c>
      <c r="CR47" s="128">
        <f t="shared" si="29"/>
        <v>5307.842149613688</v>
      </c>
      <c r="CS47" s="104">
        <f t="shared" si="63"/>
        <v>2437.9342605366182</v>
      </c>
      <c r="CT47" s="104">
        <f t="shared" si="64"/>
        <v>739.38091044271232</v>
      </c>
      <c r="CU47" s="104">
        <f t="shared" si="65"/>
        <v>439.88808352443618</v>
      </c>
      <c r="CV47" s="104">
        <f t="shared" si="66"/>
        <v>374.44276277946676</v>
      </c>
      <c r="CW47" s="140">
        <f t="shared" si="12"/>
        <v>2195.9722993793271</v>
      </c>
      <c r="CX47" s="104">
        <f t="shared" si="67"/>
        <v>513.11952253335733</v>
      </c>
      <c r="CY47" s="104">
        <f t="shared" si="68"/>
        <v>432.36223989452361</v>
      </c>
      <c r="CZ47" s="104">
        <f t="shared" si="69"/>
        <v>435.69301240286433</v>
      </c>
      <c r="DA47" s="105">
        <f t="shared" si="70"/>
        <v>814.79752454858169</v>
      </c>
      <c r="DB47" s="162">
        <f t="shared" si="30"/>
        <v>7844.671104838555</v>
      </c>
      <c r="DC47" s="104">
        <f t="shared" si="71"/>
        <v>3594.2600654942999</v>
      </c>
      <c r="DD47" s="104">
        <f t="shared" si="72"/>
        <v>1124.4593235450941</v>
      </c>
      <c r="DE47" s="104">
        <f t="shared" si="73"/>
        <v>979.83368953598654</v>
      </c>
      <c r="DF47" s="104">
        <f t="shared" si="74"/>
        <v>762.31801293526655</v>
      </c>
      <c r="DG47" s="104">
        <f t="shared" si="32"/>
        <v>3343.4673923998812</v>
      </c>
      <c r="DH47" s="104">
        <f t="shared" si="75"/>
        <v>931.69106306423453</v>
      </c>
      <c r="DI47" s="104">
        <f t="shared" si="76"/>
        <v>548.61104355811335</v>
      </c>
      <c r="DJ47" s="104">
        <f t="shared" si="77"/>
        <v>804.34446098908029</v>
      </c>
      <c r="DK47" s="105">
        <f t="shared" si="78"/>
        <v>1058.8208247884531</v>
      </c>
      <c r="DL47" s="118">
        <f t="shared" si="79"/>
        <v>8548.9080016695698</v>
      </c>
      <c r="DM47" s="136">
        <f t="shared" si="80"/>
        <v>3106.8522923029482</v>
      </c>
      <c r="DN47" s="136">
        <f t="shared" si="81"/>
        <v>941.32681352422901</v>
      </c>
      <c r="DO47" s="136">
        <f t="shared" si="82"/>
        <v>1319.8468753615364</v>
      </c>
      <c r="DP47" s="136">
        <f t="shared" si="83"/>
        <v>543.83075866649892</v>
      </c>
      <c r="DQ47" s="159">
        <f t="shared" si="84"/>
        <v>5276.7450125374298</v>
      </c>
      <c r="DR47" s="136">
        <f t="shared" si="85"/>
        <v>1817.6087394613442</v>
      </c>
      <c r="DS47" s="136">
        <f t="shared" si="86"/>
        <v>801.33940170238532</v>
      </c>
      <c r="DT47" s="136">
        <f t="shared" si="87"/>
        <v>744.85262272514115</v>
      </c>
      <c r="DU47" s="137">
        <f t="shared" si="88"/>
        <v>1912.9442486485596</v>
      </c>
      <c r="DV47" s="118">
        <f t="shared" si="89"/>
        <v>7309.4301649691406</v>
      </c>
      <c r="DW47" s="136">
        <f t="shared" si="90"/>
        <v>3171.1977275945455</v>
      </c>
      <c r="DX47" s="136">
        <f t="shared" si="91"/>
        <v>959.82001851095299</v>
      </c>
      <c r="DY47" s="136">
        <f t="shared" si="92"/>
        <v>1478.9435554633274</v>
      </c>
      <c r="DZ47" s="136">
        <f t="shared" si="93"/>
        <v>399.70915075048191</v>
      </c>
      <c r="EA47" s="119">
        <f t="shared" si="94"/>
        <v>4257.6468235764878</v>
      </c>
      <c r="EB47" s="136">
        <f t="shared" si="95"/>
        <v>1140.2422948589908</v>
      </c>
      <c r="EC47" s="136">
        <f t="shared" si="96"/>
        <v>766.47673312753261</v>
      </c>
      <c r="ED47" s="136">
        <f t="shared" si="97"/>
        <v>725.7963933145187</v>
      </c>
      <c r="EE47" s="137">
        <f t="shared" si="98"/>
        <v>1625.131402275445</v>
      </c>
    </row>
    <row r="48">
      <c r="A48">
        <v>2010</v>
      </c>
      <c r="B48" s="34">
        <f>[1]A0!C165</f>
        <v>9321.1550484999989</v>
      </c>
      <c r="C48" s="34">
        <f>[1]A0!B165</f>
        <v>1685.092582</v>
      </c>
      <c r="D48" s="34">
        <f>[1]A0!$P165</f>
        <v>50112.390025408175</v>
      </c>
      <c r="E48" s="35">
        <f>[1]A25a!B69</f>
        <v>2.5752457606811552E-2</v>
      </c>
      <c r="F48" s="33">
        <f>[1]A25a!I69</f>
        <v>4.4303889601628565E-2</v>
      </c>
      <c r="G48" s="33">
        <f>[1]A25a!C69</f>
        <v>5.9589245270145863E-2</v>
      </c>
      <c r="H48" s="33">
        <f>[1]A25a!D69</f>
        <v>3.6175145685427568E-2</v>
      </c>
      <c r="I48" s="33">
        <f>[1]A25a!J69</f>
        <v>-7.8623389190701776E-3</v>
      </c>
      <c r="J48" s="33">
        <f>[1]A25a!E69</f>
        <v>-1.4263763502116444E-2</v>
      </c>
      <c r="K48" s="33">
        <f>[1]A25a!F69</f>
        <v>-1.8383971559425949E-2</v>
      </c>
      <c r="L48" s="33">
        <f>[1]A25a!K69</f>
        <v>-2.2311316649508917E-2</v>
      </c>
      <c r="M48" s="33">
        <f>[1]A25a!L69</f>
        <v>-1.2109021479320581E-2</v>
      </c>
      <c r="N48" s="33">
        <f>[1]A25a!F69</f>
        <v>-1.8383971559425949E-2</v>
      </c>
      <c r="O48" s="32">
        <f>[1]A0!R166</f>
        <v>9.4361172411832062E-3</v>
      </c>
      <c r="P48" s="36">
        <f t="shared" si="14"/>
        <v>3.5431578057221191E-2</v>
      </c>
      <c r="Q48" s="37">
        <f>[1]A24a!B69</f>
        <v>3.9514442839748566E-2</v>
      </c>
      <c r="R48" s="37">
        <f>[1]A24a!K69</f>
        <v>2.3474835661720379E-2</v>
      </c>
      <c r="S48" s="37">
        <f>[1]A24a!C69</f>
        <v>2.4802404656193485E-2</v>
      </c>
      <c r="T48" s="37">
        <f>[1]A24a!D69</f>
        <v>4.5759060062341129E-2</v>
      </c>
      <c r="U48" s="37">
        <f>[1]A24a!I69</f>
        <v>1.8801612229247172E-2</v>
      </c>
      <c r="V48" s="37">
        <f>[1]A24a!G69</f>
        <v>1.55428128866097E-2</v>
      </c>
      <c r="W48" s="37">
        <f>[1]A24a!H69</f>
        <v>5.8369878526927627E-2</v>
      </c>
      <c r="X48" s="37">
        <f>[1]A24a!M69</f>
        <v>9.4437131983996725E-2</v>
      </c>
      <c r="Y48" s="37">
        <f>[1]A24a!N69</f>
        <v>3.6730206943523261E-2</v>
      </c>
      <c r="Z48" s="38">
        <f>[1]A24a!F69</f>
        <v>7.2546199871745515E-2</v>
      </c>
      <c r="AA48" s="53">
        <f t="shared" si="15"/>
        <v>1</v>
      </c>
      <c r="AB48" s="54">
        <f>[1]A22!$F69/[1]A22!$C69*[1]A22!$D69</f>
        <v>0.48104665960649523</v>
      </c>
      <c r="AC48" s="54">
        <f>[1]A22!$G69/[1]A22!$C69*[1]A22!$D69</f>
        <v>0.14668848700843889</v>
      </c>
      <c r="AD48" s="54">
        <f>[1]A22!E69</f>
        <v>0.13887527814573936</v>
      </c>
      <c r="AE48" s="54">
        <f>[1]A22!H69</f>
        <v>9.0090489122853362E-2</v>
      </c>
      <c r="AF48" s="54">
        <f t="shared" si="16"/>
        <v>0.42104964240795184</v>
      </c>
      <c r="AG48" s="54">
        <f>[1]A22!M69</f>
        <v>0.10961120104577779</v>
      </c>
      <c r="AH48" s="54">
        <f>[1]A22!P69</f>
        <v>6.6994969695359008E-2</v>
      </c>
      <c r="AI48" s="54">
        <f>[1]A22!Q69</f>
        <v>8.9036122206072973E-2</v>
      </c>
      <c r="AJ48" s="54">
        <f>[1]A22!R69</f>
        <v>0.15540734946074211</v>
      </c>
      <c r="AK48" s="52">
        <f t="shared" si="33"/>
        <v>2010</v>
      </c>
      <c r="AL48" s="109">
        <f>[1]A26!$Y70</f>
        <v>8.60480019374627E-3</v>
      </c>
      <c r="AM48" s="71">
        <f>[1]A26!$Z70</f>
        <v>3.3132274167656767E-2</v>
      </c>
      <c r="AN48" s="71">
        <f>[1]A26!$R70</f>
        <v>-6.9379195202292441E-3</v>
      </c>
      <c r="AO48" s="110">
        <f>[1]A26!T70+[1]A26!$AC70*[1]A26!$AB70*[1]A8!R122/([1]A8!$O122+[1]A8!$Q122+[1]A8!$R122)/[1]A20!$M69</f>
        <v>1.8294775956198151E-2</v>
      </c>
      <c r="AP48" s="110">
        <f>[1]A26!U70+[1]A26!$AC70*[1]A26!$AB70*[1]A8!O122/([1]A8!$O122+[1]A8!$Q122+[1]A8!$R122)/[1]A20!$P69</f>
        <v>4.273762838125128E-2</v>
      </c>
      <c r="AQ48" s="110">
        <f>[1]A26!$V70</f>
        <v>4.4697106165116011E-2</v>
      </c>
      <c r="AR48" s="111">
        <f>[1]A26!W70+[1]A26!$AC70*[1]A26!$AB70*[1]A8!Q122/([1]A8!$O122+[1]A8!$Q122+[1]A8!$R122)/[1]A20!$R69</f>
        <v>4.7936924455848254E-2</v>
      </c>
      <c r="AS48" s="52">
        <f t="shared" si="34"/>
        <v>2010</v>
      </c>
      <c r="AT48" s="86">
        <f t="shared" si="35"/>
        <v>6.2589144828133048</v>
      </c>
      <c r="AU48" s="118">
        <f t="shared" si="0"/>
        <v>9321.1550484999989</v>
      </c>
      <c r="AV48" s="119">
        <f t="shared" si="1"/>
        <v>4483.9104997551431</v>
      </c>
      <c r="AW48" s="119">
        <f t="shared" si="2"/>
        <v>1367.3061312355367</v>
      </c>
      <c r="AX48" s="119">
        <f t="shared" si="3"/>
        <v>1294.4780000000001</v>
      </c>
      <c r="AY48" s="119">
        <f t="shared" si="4"/>
        <v>839.74741750931889</v>
      </c>
      <c r="AZ48" s="119">
        <f t="shared" si="5"/>
        <v>3924.6689999999994</v>
      </c>
      <c r="BA48" s="119">
        <f t="shared" si="6"/>
        <v>1021.703</v>
      </c>
      <c r="BB48" s="119">
        <f t="shared" si="7"/>
        <v>624.47050000000002</v>
      </c>
      <c r="BC48" s="119">
        <f t="shared" si="8"/>
        <v>829.91949999999997</v>
      </c>
      <c r="BD48" s="120">
        <f t="shared" si="9"/>
        <v>1448.576</v>
      </c>
      <c r="BE48" s="125">
        <f t="shared" si="36"/>
        <v>1.1522525227494047</v>
      </c>
      <c r="BF48" s="98">
        <f t="shared" si="37"/>
        <v>2.7793562055753855</v>
      </c>
      <c r="BG48" s="98">
        <f t="shared" si="38"/>
        <v>2.7793562055753855</v>
      </c>
      <c r="BH48" s="29">
        <f t="shared" si="17"/>
        <v>7.9783347127901597E-2</v>
      </c>
      <c r="BI48" s="29">
        <f t="shared" si="18"/>
        <v>1.1152521675993912</v>
      </c>
      <c r="BJ48" s="29">
        <f t="shared" si="39"/>
        <v>0.44123721381102332</v>
      </c>
      <c r="BK48" s="29">
        <f t="shared" si="40"/>
        <v>0.21106901925312699</v>
      </c>
      <c r="BL48" s="29">
        <f t="shared" si="41"/>
        <v>0.18653552929709355</v>
      </c>
      <c r="BM48" s="124">
        <f t="shared" si="42"/>
        <v>0.30793486966826966</v>
      </c>
      <c r="BN48" s="74">
        <f t="shared" si="19"/>
        <v>169.47496710065343</v>
      </c>
      <c r="BO48" s="74">
        <f t="shared" si="20"/>
        <v>257.7589224940055</v>
      </c>
      <c r="BP48" s="74">
        <f t="shared" si="21"/>
        <v>78.599997730990609</v>
      </c>
      <c r="BQ48" s="74">
        <f t="shared" si="22"/>
        <v>2592.2889223225307</v>
      </c>
      <c r="BR48" s="74">
        <f t="shared" si="23"/>
        <v>120.30303482232276</v>
      </c>
      <c r="BS48" s="74">
        <f t="shared" si="24"/>
        <v>2305.1019343758653</v>
      </c>
      <c r="BT48" s="74">
        <f t="shared" si="25"/>
        <v>369.95893221144064</v>
      </c>
      <c r="BU48" s="74">
        <f t="shared" si="26"/>
        <v>472.70306386916593</v>
      </c>
      <c r="BV48" s="74">
        <f t="shared" si="27"/>
        <v>710.8457766444368</v>
      </c>
      <c r="BW48" s="74">
        <f t="shared" si="28"/>
        <v>751.59416165082223</v>
      </c>
      <c r="BX48" s="118">
        <f t="shared" si="43"/>
        <v>9086.6129621468026</v>
      </c>
      <c r="BY48" s="119">
        <f t="shared" si="44"/>
        <v>4098.8202961959259</v>
      </c>
      <c r="BZ48" s="119">
        <f t="shared" si="45"/>
        <v>1249.8782306487585</v>
      </c>
      <c r="CA48" s="119">
        <f t="shared" si="46"/>
        <v>1584.458207602931</v>
      </c>
      <c r="CB48" s="119">
        <f t="shared" si="47"/>
        <v>792.34658980187487</v>
      </c>
      <c r="CC48" s="119">
        <f t="shared" si="48"/>
        <v>4530.0260531031745</v>
      </c>
      <c r="CD48" s="119">
        <f t="shared" si="49"/>
        <v>1186.3322114037906</v>
      </c>
      <c r="CE48" s="119">
        <f t="shared" si="50"/>
        <v>697.46244752299515</v>
      </c>
      <c r="CF48" s="119">
        <f t="shared" si="51"/>
        <v>971.5421730665156</v>
      </c>
      <c r="CG48" s="120">
        <f t="shared" si="52"/>
        <v>1674.6892211098727</v>
      </c>
      <c r="CH48" s="128">
        <f t="shared" si="53"/>
        <v>7214.9254483652858</v>
      </c>
      <c r="CI48" s="129">
        <f t="shared" si="54"/>
        <v>2748.1164318444376</v>
      </c>
      <c r="CJ48" s="129">
        <f t="shared" si="55"/>
        <v>837.99987685196118</v>
      </c>
      <c r="CK48" s="129">
        <f t="shared" si="56"/>
        <v>710.54420916412971</v>
      </c>
      <c r="CL48" s="129">
        <f t="shared" si="57"/>
        <v>522.94052948557601</v>
      </c>
      <c r="CM48" s="131">
        <f t="shared" si="58"/>
        <v>3816.4128193474407</v>
      </c>
      <c r="CN48" s="129">
        <f t="shared" si="59"/>
        <v>1165.9312211710449</v>
      </c>
      <c r="CO48" s="129">
        <f t="shared" si="60"/>
        <v>538.50870173992905</v>
      </c>
      <c r="CP48" s="129">
        <f t="shared" si="61"/>
        <v>675.4394354614227</v>
      </c>
      <c r="CQ48" s="130">
        <f t="shared" si="62"/>
        <v>1436.5334609750439</v>
      </c>
      <c r="CR48" s="128">
        <f t="shared" si="29"/>
        <v>5406.8039916691469</v>
      </c>
      <c r="CS48" s="104">
        <f t="shared" si="63"/>
        <v>2509.850561108598</v>
      </c>
      <c r="CT48" s="104">
        <f t="shared" si="64"/>
        <v>765.34401408684175</v>
      </c>
      <c r="CU48" s="104">
        <f t="shared" si="65"/>
        <v>426.66823517830846</v>
      </c>
      <c r="CV48" s="104">
        <f t="shared" si="66"/>
        <v>369.51725026828359</v>
      </c>
      <c r="CW48" s="140">
        <f t="shared" si="12"/>
        <v>2188.7604013837313</v>
      </c>
      <c r="CX48" s="104">
        <f t="shared" si="67"/>
        <v>503.42076926582075</v>
      </c>
      <c r="CY48" s="104">
        <f t="shared" si="68"/>
        <v>448.40155449915716</v>
      </c>
      <c r="CZ48" s="104">
        <f t="shared" si="69"/>
        <v>422.18764005289404</v>
      </c>
      <c r="DA48" s="105">
        <f t="shared" si="70"/>
        <v>814.75043756585922</v>
      </c>
      <c r="DB48" s="162">
        <f t="shared" si="30"/>
        <v>8276.3703113362681</v>
      </c>
      <c r="DC48" s="104">
        <f t="shared" si="71"/>
        <v>3812.1532985552544</v>
      </c>
      <c r="DD48" s="104">
        <f t="shared" si="72"/>
        <v>1191.513227038824</v>
      </c>
      <c r="DE48" s="104">
        <f t="shared" si="73"/>
        <v>1044.737734756264</v>
      </c>
      <c r="DF48" s="104">
        <f t="shared" si="74"/>
        <v>770.77771510293064</v>
      </c>
      <c r="DG48" s="104">
        <f t="shared" si="32"/>
        <v>3546.6638053955221</v>
      </c>
      <c r="DH48" s="104">
        <f t="shared" si="75"/>
        <v>984.79077082065191</v>
      </c>
      <c r="DI48" s="104">
        <f t="shared" si="76"/>
        <v>565.44381647179569</v>
      </c>
      <c r="DJ48" s="104">
        <f t="shared" si="77"/>
        <v>835.60357967038135</v>
      </c>
      <c r="DK48" s="105">
        <f t="shared" si="78"/>
        <v>1160.8256384326933</v>
      </c>
      <c r="DL48" s="118">
        <f t="shared" si="79"/>
        <v>9092.8460953387694</v>
      </c>
      <c r="DM48" s="136">
        <f t="shared" si="80"/>
        <v>3282.9077048559261</v>
      </c>
      <c r="DN48" s="136">
        <f t="shared" si="81"/>
        <v>992.92392507622276</v>
      </c>
      <c r="DO48" s="136">
        <f t="shared" si="82"/>
        <v>1418.0634777260686</v>
      </c>
      <c r="DP48" s="136">
        <f t="shared" si="83"/>
        <v>545.12475440505852</v>
      </c>
      <c r="DQ48" s="159">
        <f t="shared" si="84"/>
        <v>5689.9531887276316</v>
      </c>
      <c r="DR48" s="136">
        <f t="shared" si="85"/>
        <v>1954.4033487320862</v>
      </c>
      <c r="DS48" s="136">
        <f t="shared" si="86"/>
        <v>833.98970889931036</v>
      </c>
      <c r="DT48" s="136">
        <f t="shared" si="87"/>
        <v>772.2766116014119</v>
      </c>
      <c r="DU48" s="137">
        <f t="shared" si="88"/>
        <v>2129.2835194948234</v>
      </c>
      <c r="DV48" s="118">
        <f t="shared" si="89"/>
        <v>7731.1401067250408</v>
      </c>
      <c r="DW48" s="136">
        <f t="shared" si="90"/>
        <v>3352.6611603347833</v>
      </c>
      <c r="DX48" s="136">
        <f t="shared" si="91"/>
        <v>1012.9359850017369</v>
      </c>
      <c r="DY48" s="136">
        <f t="shared" si="92"/>
        <v>1593.6432532916353</v>
      </c>
      <c r="DZ48" s="136">
        <f t="shared" si="93"/>
        <v>397.5095052323806</v>
      </c>
      <c r="EA48" s="119">
        <f t="shared" si="94"/>
        <v>4561.6767094477755</v>
      </c>
      <c r="EB48" s="136">
        <f t="shared" si="95"/>
        <v>1211.4864215684793</v>
      </c>
      <c r="EC48" s="136">
        <f t="shared" si="96"/>
        <v>796.79729170873202</v>
      </c>
      <c r="ED48" s="136">
        <f t="shared" si="97"/>
        <v>752.0188611305108</v>
      </c>
      <c r="EE48" s="137">
        <f t="shared" si="98"/>
        <v>1801.374135040053</v>
      </c>
    </row>
    <row r="49">
      <c r="A49">
        <v>2011</v>
      </c>
      <c r="B49" s="34">
        <f>[1]A0!C166</f>
        <v>9810.4077064999983</v>
      </c>
      <c r="C49" s="34">
        <f>[1]A0!B166</f>
        <v>1739.458318</v>
      </c>
      <c r="D49" s="34">
        <f>[1]A0!$P166</f>
        <v>50568.013463810537</v>
      </c>
      <c r="E49" s="35">
        <f>[1]A25a!B70</f>
        <v>-4.1223731921092854E-3</v>
      </c>
      <c r="F49" s="33">
        <f>[1]A25a!I70</f>
        <v>-1.4616747263368479E-3</v>
      </c>
      <c r="G49" s="33">
        <f>[1]A25a!C70</f>
        <v>6.6180650015201792E-4</v>
      </c>
      <c r="H49" s="33">
        <f>[1]A25a!D70</f>
        <v>-1.661211172239252E-2</v>
      </c>
      <c r="I49" s="33">
        <f>[1]A25a!J70</f>
        <v>-9.3820163913858057E-3</v>
      </c>
      <c r="J49" s="33">
        <f>[1]A25a!E70</f>
        <v>-7.2353540320365672E-3</v>
      </c>
      <c r="K49" s="33">
        <f>[1]A25a!F70</f>
        <v>-4.5579314249178937E-3</v>
      </c>
      <c r="L49" s="33">
        <f>[1]A25a!K70</f>
        <v>-3.8863076502826388E-4</v>
      </c>
      <c r="M49" s="33">
        <f>[1]A25a!L70</f>
        <v>-1.1491188211601111E-2</v>
      </c>
      <c r="N49" s="33">
        <f>[1]A25a!F70</f>
        <v>-4.5579314249178937E-3</v>
      </c>
      <c r="O49" s="32">
        <f>[1]A0!R167</f>
        <v>1.1576489153154013E-2</v>
      </c>
      <c r="P49" s="36">
        <f t="shared" si="14"/>
        <v>7.4063933525010395E-3</v>
      </c>
      <c r="Q49" s="37">
        <f>[1]A24a!B70</f>
        <v>3.8859926111005083E-2</v>
      </c>
      <c r="R49" s="37">
        <f>[1]A24a!K70</f>
        <v>2.2966465519592246E-2</v>
      </c>
      <c r="S49" s="37">
        <f>[1]A24a!C70</f>
        <v>2.3116715884380565E-2</v>
      </c>
      <c r="T49" s="37">
        <f>[1]A24a!D70</f>
        <v>4.4384394199935721E-2</v>
      </c>
      <c r="U49" s="37">
        <f>[1]A24a!I70</f>
        <v>2.241882568318402E-2</v>
      </c>
      <c r="V49" s="37">
        <f>[1]A24a!G70</f>
        <v>1.7779034986556704E-2</v>
      </c>
      <c r="W49" s="37">
        <f>[1]A24a!H70</f>
        <v>5.3085497846404574E-2</v>
      </c>
      <c r="X49" s="37">
        <f>[1]A24a!M70</f>
        <v>0.10411137990721388</v>
      </c>
      <c r="Y49" s="37">
        <f>[1]A24a!N70</f>
        <v>4.1777225929304211E-2</v>
      </c>
      <c r="Z49" s="38">
        <f>[1]A24a!F70</f>
        <v>7.9962631481526061E-2</v>
      </c>
      <c r="AA49" s="53">
        <f t="shared" si="15"/>
        <v>1</v>
      </c>
      <c r="AB49" s="54">
        <f>[1]A22!$F70/[1]A22!$C70*[1]A22!$D70</f>
        <v>0.48530263627488901</v>
      </c>
      <c r="AC49" s="54">
        <f>[1]A22!$G70/[1]A22!$C70*[1]A22!$D70</f>
        <v>0.14883844217614972</v>
      </c>
      <c r="AD49" s="54">
        <f>[1]A22!E70</f>
        <v>0.13652567151848166</v>
      </c>
      <c r="AE49" s="54">
        <f>[1]A22!H70</f>
        <v>8.890988117423447E-2</v>
      </c>
      <c r="AF49" s="54">
        <f t="shared" si="16"/>
        <v>0.41347471189320856</v>
      </c>
      <c r="AG49" s="54">
        <f>[1]A22!M70</f>
        <v>0.10466236783611904</v>
      </c>
      <c r="AH49" s="54">
        <f>[1]A22!P70</f>
        <v>6.6189298082868636E-2</v>
      </c>
      <c r="AI49" s="54">
        <f>[1]A22!Q70</f>
        <v>8.8681584499650287E-2</v>
      </c>
      <c r="AJ49" s="54">
        <f>[1]A22!R70</f>
        <v>0.15394146147457061</v>
      </c>
      <c r="AK49" s="52">
        <f t="shared" si="33"/>
        <v>2011</v>
      </c>
      <c r="AL49" s="109">
        <f>[1]A26!$Y71</f>
        <v>8.1944228144995492E-3</v>
      </c>
      <c r="AM49" s="71">
        <f>[1]A26!$Z71</f>
        <v>-9.9315164377348376E-3</v>
      </c>
      <c r="AN49" s="71">
        <f>[1]A26!$R71</f>
        <v>-8.266740747887873E-3</v>
      </c>
      <c r="AO49" s="110">
        <f>[1]A26!T71+[1]A26!$AC71*[1]A26!$AB71*[1]A8!R123/([1]A8!$O123+[1]A8!$Q123+[1]A8!$R123)/[1]A20!$M70</f>
        <v>2.0054299833936071E-2</v>
      </c>
      <c r="AP49" s="110">
        <f>[1]A26!U71+[1]A26!$AC71*[1]A26!$AB71*[1]A8!O123/([1]A8!$O123+[1]A8!$Q123+[1]A8!$R123)/[1]A20!$P70</f>
        <v>-3.0044075355028121E-2</v>
      </c>
      <c r="AQ49" s="110">
        <f>[1]A26!$V71</f>
        <v>4.7996988514400818E-2</v>
      </c>
      <c r="AR49" s="111">
        <f>[1]A26!W71+[1]A26!$AC71*[1]A26!$AB71*[1]A8!Q123/([1]A8!$O123+[1]A8!$Q123+[1]A8!$R123)/[1]A20!$R70</f>
        <v>2.0899082818061149E-2</v>
      </c>
      <c r="AS49" s="52">
        <f t="shared" si="34"/>
        <v>2011</v>
      </c>
      <c r="AT49" s="86">
        <f t="shared" si="35"/>
        <v>6.3179743336756706</v>
      </c>
      <c r="AU49" s="118">
        <f t="shared" si="0"/>
        <v>9810.4077064999983</v>
      </c>
      <c r="AV49" s="119">
        <f t="shared" si="1"/>
        <v>4761.0167228959372</v>
      </c>
      <c r="AW49" s="119">
        <f t="shared" si="2"/>
        <v>1460.1658001483536</v>
      </c>
      <c r="AX49" s="119">
        <f t="shared" si="3"/>
        <v>1339.3724999999997</v>
      </c>
      <c r="AY49" s="119">
        <f t="shared" si="4"/>
        <v>872.24218345570898</v>
      </c>
      <c r="AZ49" s="119">
        <f t="shared" si="5"/>
        <v>4056.3554999999997</v>
      </c>
      <c r="BA49" s="119">
        <f t="shared" si="6"/>
        <v>1026.7804999999998</v>
      </c>
      <c r="BB49" s="119">
        <f t="shared" si="7"/>
        <v>649.34400000000005</v>
      </c>
      <c r="BC49" s="119">
        <f t="shared" si="8"/>
        <v>870.00249999999994</v>
      </c>
      <c r="BD49" s="120">
        <f t="shared" si="9"/>
        <v>1510.2285000000002</v>
      </c>
      <c r="BE49" s="125">
        <f t="shared" si="36"/>
        <v>1.1819258569938504</v>
      </c>
      <c r="BF49" s="98">
        <f t="shared" si="37"/>
        <v>2.9024924960707987</v>
      </c>
      <c r="BG49" s="98">
        <f t="shared" si="38"/>
        <v>2.9024924960707987</v>
      </c>
      <c r="BH49" s="29">
        <f t="shared" si="17"/>
        <v>7.9156063412684205E-2</v>
      </c>
      <c r="BI49" s="29">
        <f t="shared" si="18"/>
        <v>1.1555965772382881</v>
      </c>
      <c r="BJ49" s="29">
        <f t="shared" si="39"/>
        <v>0.43139263061613853</v>
      </c>
      <c r="BK49" s="29">
        <f t="shared" si="40"/>
        <v>0.20851317996537175</v>
      </c>
      <c r="BL49" s="29">
        <f t="shared" si="41"/>
        <v>0.18387483062245769</v>
      </c>
      <c r="BM49" s="124">
        <f t="shared" si="42"/>
        <v>0.30227380378213264</v>
      </c>
      <c r="BN49" s="74">
        <f t="shared" si="19"/>
        <v>189.86647422038186</v>
      </c>
      <c r="BO49" s="74">
        <f t="shared" si="20"/>
        <v>259.62753142236818</v>
      </c>
      <c r="BP49" s="74">
        <f t="shared" si="21"/>
        <v>79.625690104548326</v>
      </c>
      <c r="BQ49" s="74">
        <f t="shared" si="22"/>
        <v>2678.1773496186997</v>
      </c>
      <c r="BR49" s="74">
        <f t="shared" si="23"/>
        <v>119.46838204868614</v>
      </c>
      <c r="BS49" s="74">
        <f t="shared" si="24"/>
        <v>2409.3222202634788</v>
      </c>
      <c r="BT49" s="74">
        <f t="shared" si="25"/>
        <v>376.72724798924332</v>
      </c>
      <c r="BU49" s="74">
        <f t="shared" si="26"/>
        <v>492.9052717474853</v>
      </c>
      <c r="BV49" s="74">
        <f t="shared" si="27"/>
        <v>748.89401122826132</v>
      </c>
      <c r="BW49" s="74">
        <f t="shared" si="28"/>
        <v>790.79568929848904</v>
      </c>
      <c r="BX49" s="118">
        <f t="shared" si="43"/>
        <v>9445.5702110136335</v>
      </c>
      <c r="BY49" s="119">
        <f t="shared" si="44"/>
        <v>4265.7795493784006</v>
      </c>
      <c r="BZ49" s="119">
        <f t="shared" si="45"/>
        <v>1308.2805147522981</v>
      </c>
      <c r="CA49" s="119">
        <f t="shared" si="46"/>
        <v>1559.0427213207251</v>
      </c>
      <c r="CB49" s="119">
        <f t="shared" si="47"/>
        <v>795.28706954967458</v>
      </c>
      <c r="CC49" s="119">
        <f t="shared" si="48"/>
        <v>4635.2657986539843</v>
      </c>
      <c r="CD49" s="119">
        <f t="shared" si="49"/>
        <v>1199.2162991202811</v>
      </c>
      <c r="CE49" s="119">
        <f t="shared" si="50"/>
        <v>708.08525322076628</v>
      </c>
      <c r="CF49" s="119">
        <f t="shared" si="51"/>
        <v>994.63823132323625</v>
      </c>
      <c r="CG49" s="120">
        <f t="shared" si="52"/>
        <v>1733.3260149897008</v>
      </c>
      <c r="CH49" s="128">
        <f t="shared" si="53"/>
        <v>7421.8861273386337</v>
      </c>
      <c r="CI49" s="129">
        <f t="shared" si="54"/>
        <v>2831.6140919194827</v>
      </c>
      <c r="CJ49" s="129">
        <f t="shared" si="55"/>
        <v>868.43342438924208</v>
      </c>
      <c r="CK49" s="129">
        <f t="shared" si="56"/>
        <v>685.26900625377607</v>
      </c>
      <c r="CL49" s="129">
        <f t="shared" si="57"/>
        <v>519.45682688923455</v>
      </c>
      <c r="CM49" s="131">
        <f t="shared" si="58"/>
        <v>3887.6507903944498</v>
      </c>
      <c r="CN49" s="129">
        <f t="shared" si="59"/>
        <v>1178.0827507791807</v>
      </c>
      <c r="CO49" s="129">
        <f t="shared" si="60"/>
        <v>543.1868444109557</v>
      </c>
      <c r="CP49" s="129">
        <f t="shared" si="61"/>
        <v>685.2404998152092</v>
      </c>
      <c r="CQ49" s="130">
        <f t="shared" si="62"/>
        <v>1481.1406953891042</v>
      </c>
      <c r="CR49" s="128">
        <f t="shared" si="29"/>
        <v>5529.0653871963705</v>
      </c>
      <c r="CS49" s="104">
        <f t="shared" si="63"/>
        <v>2580.2519705651521</v>
      </c>
      <c r="CT49" s="104">
        <f t="shared" si="64"/>
        <v>791.3426695323501</v>
      </c>
      <c r="CU49" s="104">
        <f t="shared" si="65"/>
        <v>406.2775052829918</v>
      </c>
      <c r="CV49" s="104">
        <f t="shared" si="66"/>
        <v>363.88272126283749</v>
      </c>
      <c r="CW49" s="140">
        <f t="shared" si="12"/>
        <v>2199.8655311190223</v>
      </c>
      <c r="CX49" s="104">
        <f t="shared" si="67"/>
        <v>498.09874687828506</v>
      </c>
      <c r="CY49" s="104">
        <f t="shared" si="68"/>
        <v>450.23109576959621</v>
      </c>
      <c r="CZ49" s="104">
        <f t="shared" si="69"/>
        <v>423.31153432182714</v>
      </c>
      <c r="DA49" s="105">
        <f t="shared" si="70"/>
        <v>828.2241541493139</v>
      </c>
      <c r="DB49" s="162">
        <f t="shared" si="30"/>
        <v>8723.8844705992178</v>
      </c>
      <c r="DC49" s="104">
        <f t="shared" si="71"/>
        <v>4037.8071408244546</v>
      </c>
      <c r="DD49" s="104">
        <f t="shared" si="72"/>
        <v>1260.8642814840139</v>
      </c>
      <c r="DE49" s="104">
        <f t="shared" si="73"/>
        <v>1112.4398832583186</v>
      </c>
      <c r="DF49" s="104">
        <f t="shared" si="74"/>
        <v>778.28108138202572</v>
      </c>
      <c r="DG49" s="104">
        <f t="shared" si="32"/>
        <v>3759.3718501670419</v>
      </c>
      <c r="DH49" s="104">
        <f t="shared" si="75"/>
        <v>1039.5140559852071</v>
      </c>
      <c r="DI49" s="104">
        <f t="shared" si="76"/>
        <v>582.00769751689029</v>
      </c>
      <c r="DJ49" s="104">
        <f t="shared" si="77"/>
        <v>866.90770755561789</v>
      </c>
      <c r="DK49" s="105">
        <f t="shared" si="78"/>
        <v>1270.9423891093263</v>
      </c>
      <c r="DL49" s="118">
        <f t="shared" si="79"/>
        <v>9666.3409548415038</v>
      </c>
      <c r="DM49" s="136">
        <f t="shared" si="80"/>
        <v>3464.2649211909079</v>
      </c>
      <c r="DN49" s="136">
        <f t="shared" si="81"/>
        <v>1045.9378447932615</v>
      </c>
      <c r="DO49" s="136">
        <f t="shared" si="82"/>
        <v>1521.5357159148068</v>
      </c>
      <c r="DP49" s="136">
        <f t="shared" si="83"/>
        <v>545.68547858772411</v>
      </c>
      <c r="DQ49" s="159">
        <f t="shared" si="84"/>
        <v>6131.9884261844163</v>
      </c>
      <c r="DR49" s="136">
        <f t="shared" si="85"/>
        <v>2098.6612806120879</v>
      </c>
      <c r="DS49" s="136">
        <f t="shared" si="86"/>
        <v>866.80067716492852</v>
      </c>
      <c r="DT49" s="136">
        <f t="shared" si="87"/>
        <v>799.6312709607198</v>
      </c>
      <c r="DU49" s="137">
        <f t="shared" si="88"/>
        <v>2366.89519744668</v>
      </c>
      <c r="DV49" s="118">
        <f t="shared" si="89"/>
        <v>8171.9739772566509</v>
      </c>
      <c r="DW49" s="136">
        <f t="shared" si="90"/>
        <v>3539.7318293421213</v>
      </c>
      <c r="DX49" s="136">
        <f t="shared" si="91"/>
        <v>1067.5508049056743</v>
      </c>
      <c r="DY49" s="136">
        <f t="shared" si="92"/>
        <v>1714.9243771907663</v>
      </c>
      <c r="DZ49" s="136">
        <f t="shared" si="93"/>
        <v>394.78923420411996</v>
      </c>
      <c r="EA49" s="119">
        <f t="shared" si="94"/>
        <v>4884.8264859955016</v>
      </c>
      <c r="EB49" s="136">
        <f t="shared" si="95"/>
        <v>1285.4474043853245</v>
      </c>
      <c r="EC49" s="136">
        <f t="shared" si="96"/>
        <v>827.20105279036738</v>
      </c>
      <c r="ED49" s="136">
        <f t="shared" si="97"/>
        <v>778.13870267215225</v>
      </c>
      <c r="EE49" s="137">
        <f t="shared" si="98"/>
        <v>1994.0393261476577</v>
      </c>
    </row>
    <row r="50">
      <c r="A50">
        <v>2012</v>
      </c>
      <c r="B50" s="34">
        <f>[1]A0!C167</f>
        <v>10015.513898000001</v>
      </c>
      <c r="C50" s="34">
        <f>[1]A0!B167</f>
        <v>1739.907023</v>
      </c>
      <c r="D50" s="34">
        <f>[1]A0!$P167</f>
        <v>50862.082122831751</v>
      </c>
      <c r="E50" s="35">
        <f>[1]A25a!B71</f>
        <v>-6.4425390192391907E-3</v>
      </c>
      <c r="F50" s="33">
        <f>[1]A25a!I71</f>
        <v>-1.9008842654033131E-2</v>
      </c>
      <c r="G50" s="33">
        <f>[1]A25a!C71</f>
        <v>-2.2031289079660565E-2</v>
      </c>
      <c r="H50" s="33">
        <f>[1]A25a!D71</f>
        <v>-3.7910685996622506E-2</v>
      </c>
      <c r="I50" s="33">
        <f>[1]A25a!J71</f>
        <v>-7.3737068241573889E-3</v>
      </c>
      <c r="J50" s="33">
        <f>[1]A25a!E71</f>
        <v>1.8719799715395613E-2</v>
      </c>
      <c r="K50" s="33">
        <f>[1]A25a!F71</f>
        <v>4.5508956314864513E-2</v>
      </c>
      <c r="L50" s="33">
        <f>[1]A25a!K71</f>
        <v>7.5653927817356026E-2</v>
      </c>
      <c r="M50" s="33">
        <f>[1]A25a!L71</f>
        <v>-7.5612201150655478E-3</v>
      </c>
      <c r="N50" s="33">
        <f>[1]A25a!F71</f>
        <v>4.5508956314864513E-2</v>
      </c>
      <c r="O50" s="32">
        <f>[1]A0!R168</f>
        <v>7.5861112331943037E-3</v>
      </c>
      <c r="P50" s="36">
        <f t="shared" si="14"/>
        <v>1.0946983963309176E-3</v>
      </c>
      <c r="Q50" s="37">
        <f>[1]A24a!B71</f>
        <v>3.5831703678043961E-2</v>
      </c>
      <c r="R50" s="37">
        <f>[1]A24a!K71</f>
        <v>2.2897715253900532E-2</v>
      </c>
      <c r="S50" s="37">
        <f>[1]A24a!C71</f>
        <v>2.3369870035803306E-2</v>
      </c>
      <c r="T50" s="37">
        <f>[1]A24a!D71</f>
        <v>4.4969893355879968E-2</v>
      </c>
      <c r="U50" s="37">
        <f>[1]A24a!I71</f>
        <v>2.1118776488189654E-2</v>
      </c>
      <c r="V50" s="37">
        <f>[1]A24a!G71</f>
        <v>1.7161049976898459E-2</v>
      </c>
      <c r="W50" s="37">
        <f>[1]A24a!H71</f>
        <v>4.6528956151703244E-2</v>
      </c>
      <c r="X50" s="37">
        <f>[1]A24a!M71</f>
        <v>8.7438550075170207E-2</v>
      </c>
      <c r="Y50" s="37">
        <f>[1]A24a!N71</f>
        <v>3.6442965866663679E-2</v>
      </c>
      <c r="Z50" s="38">
        <f>[1]A24a!F71</f>
        <v>6.8421755664380607E-2</v>
      </c>
      <c r="AA50" s="53">
        <f t="shared" si="15"/>
        <v>1.0000000000000002</v>
      </c>
      <c r="AB50" s="54">
        <f>[1]A22!$F71/[1]A22!$C71*[1]A22!$D71</f>
        <v>0.48343174762905683</v>
      </c>
      <c r="AC50" s="54">
        <f>[1]A22!$G71/[1]A22!$C71*[1]A22!$D71</f>
        <v>0.14913660640602194</v>
      </c>
      <c r="AD50" s="54">
        <f>[1]A22!E71</f>
        <v>0.13267781499113643</v>
      </c>
      <c r="AE50" s="54">
        <f>[1]A22!H71</f>
        <v>8.5917633931746659E-2</v>
      </c>
      <c r="AF50" s="54">
        <f t="shared" si="16"/>
        <v>0.41419182702431107</v>
      </c>
      <c r="AG50" s="54">
        <f>[1]A22!M71</f>
        <v>0.10574444914019727</v>
      </c>
      <c r="AH50" s="54">
        <f>[1]A22!P71</f>
        <v>6.2882944042019245E-2</v>
      </c>
      <c r="AI50" s="54">
        <f>[1]A22!Q71</f>
        <v>9.1188630888164118E-2</v>
      </c>
      <c r="AJ50" s="54">
        <f>[1]A22!R71</f>
        <v>0.15437580295393044</v>
      </c>
      <c r="AK50" s="52">
        <f t="shared" si="33"/>
        <v>2012</v>
      </c>
      <c r="AL50" s="109">
        <f>[1]A26!$Y72</f>
        <v>7.7863423974468922E-3</v>
      </c>
      <c r="AM50" s="71">
        <f>[1]A26!$Z72</f>
        <v>-9.2276213063081907E-3</v>
      </c>
      <c r="AN50" s="71">
        <f>[1]A26!$R72</f>
        <v>-8.5971765465269519E-3</v>
      </c>
      <c r="AO50" s="110">
        <f>[1]A26!T72+[1]A26!$AC72*[1]A26!$AB72*[1]A8!R124/([1]A8!$O124+[1]A8!$Q124+[1]A8!$R124)/[1]A20!$M71</f>
        <v>1.2424428609884365E-2</v>
      </c>
      <c r="AP50" s="110">
        <f>[1]A26!U72+[1]A26!$AC72*[1]A26!$AB72*[1]A8!O124/([1]A8!$O124+[1]A8!$Q124+[1]A8!$R124)/[1]A20!$P71</f>
        <v>-3.294388652212147E-2</v>
      </c>
      <c r="AQ50" s="110">
        <f>[1]A26!$V72</f>
        <v>3.7109890386630477E-2</v>
      </c>
      <c r="AR50" s="111">
        <f>[1]A26!W72+[1]A26!$AC72*[1]A26!$AB72*[1]A8!Q124/([1]A8!$O124+[1]A8!$Q124+[1]A8!$R124)/[1]A20!$R71</f>
        <v>2.081192201338556E-2</v>
      </c>
      <c r="AS50" s="52">
        <f t="shared" si="34"/>
        <v>2012</v>
      </c>
      <c r="AT50" s="86">
        <f t="shared" si="35"/>
        <v>6.3911142950193724</v>
      </c>
      <c r="AU50" s="118">
        <f t="shared" si="0"/>
        <v>10015.513898000003</v>
      </c>
      <c r="AV50" s="119">
        <f t="shared" si="1"/>
        <v>4841.8173871132476</v>
      </c>
      <c r="AW50" s="119">
        <f t="shared" si="2"/>
        <v>1493.6797541600688</v>
      </c>
      <c r="AX50" s="119">
        <f t="shared" si="3"/>
        <v>1328.8364999999999</v>
      </c>
      <c r="AY50" s="119">
        <f t="shared" si="4"/>
        <v>860.50925672668518</v>
      </c>
      <c r="AZ50" s="119">
        <f t="shared" si="5"/>
        <v>4148.3440000000001</v>
      </c>
      <c r="BA50" s="119">
        <f t="shared" si="6"/>
        <v>1059.085</v>
      </c>
      <c r="BB50" s="119">
        <f t="shared" si="7"/>
        <v>629.80500000000006</v>
      </c>
      <c r="BC50" s="119">
        <f t="shared" si="8"/>
        <v>913.30099999999993</v>
      </c>
      <c r="BD50" s="120">
        <f t="shared" si="9"/>
        <v>1546.153</v>
      </c>
      <c r="BE50" s="125">
        <f t="shared" si="36"/>
        <v>1.1770535175259182</v>
      </c>
      <c r="BF50" s="98">
        <f t="shared" si="37"/>
        <v>2.8982499961459096</v>
      </c>
      <c r="BG50" s="98">
        <f t="shared" si="38"/>
        <v>2.8982499961459096</v>
      </c>
      <c r="BH50" s="29">
        <f t="shared" si="17"/>
        <v>7.8413419928268821E-2</v>
      </c>
      <c r="BI50" s="29">
        <f t="shared" si="18"/>
        <v>1.1363996777911913</v>
      </c>
      <c r="BJ50" s="29">
        <f t="shared" si="39"/>
        <v>0.43122497816807465</v>
      </c>
      <c r="BK50" s="29">
        <f t="shared" si="40"/>
        <v>0.20611711576979019</v>
      </c>
      <c r="BL50" s="29">
        <f t="shared" si="41"/>
        <v>0.18254443112532345</v>
      </c>
      <c r="BM50" s="124">
        <f t="shared" si="42"/>
        <v>0.3008960605129446</v>
      </c>
      <c r="BN50" s="74">
        <f t="shared" si="19"/>
        <v>258.1521369787115</v>
      </c>
      <c r="BO50" s="74">
        <f t="shared" si="20"/>
        <v>261.39421835423701</v>
      </c>
      <c r="BP50" s="74">
        <f t="shared" si="21"/>
        <v>80.638987511052122</v>
      </c>
      <c r="BQ50" s="74">
        <f t="shared" si="22"/>
        <v>2651.5789872477931</v>
      </c>
      <c r="BR50" s="74">
        <f t="shared" si="23"/>
        <v>118.48076790672005</v>
      </c>
      <c r="BS50" s="74">
        <f t="shared" si="24"/>
        <v>2449.2171504544958</v>
      </c>
      <c r="BT50" s="74">
        <f t="shared" si="25"/>
        <v>384.28224917603313</v>
      </c>
      <c r="BU50" s="74">
        <f t="shared" si="26"/>
        <v>478.09638862021325</v>
      </c>
      <c r="BV50" s="74">
        <f t="shared" si="27"/>
        <v>782.83234300620688</v>
      </c>
      <c r="BW50" s="74">
        <f t="shared" si="28"/>
        <v>804.00616965204233</v>
      </c>
      <c r="BX50" s="118">
        <f t="shared" si="43"/>
        <v>9781.2732012593005</v>
      </c>
      <c r="BY50" s="119">
        <f t="shared" si="44"/>
        <v>4446.988660839258</v>
      </c>
      <c r="BZ50" s="119">
        <f t="shared" si="45"/>
        <v>1371.8767972030575</v>
      </c>
      <c r="CA50" s="119">
        <f t="shared" si="46"/>
        <v>1473.2092539423757</v>
      </c>
      <c r="CB50" s="119">
        <f t="shared" si="47"/>
        <v>798.86062613802437</v>
      </c>
      <c r="CC50" s="119">
        <f t="shared" si="48"/>
        <v>4636.7563710213353</v>
      </c>
      <c r="CD50" s="119">
        <f t="shared" si="49"/>
        <v>1216.9097904171631</v>
      </c>
      <c r="CE50" s="119">
        <f t="shared" si="50"/>
        <v>670.11156275658971</v>
      </c>
      <c r="CF50" s="119">
        <f t="shared" si="51"/>
        <v>1012.4928370601023</v>
      </c>
      <c r="CG50" s="120">
        <f t="shared" si="52"/>
        <v>1737.2421807874803</v>
      </c>
      <c r="CH50" s="128">
        <f t="shared" si="53"/>
        <v>7581.5720886130257</v>
      </c>
      <c r="CI50" s="129">
        <f t="shared" si="54"/>
        <v>2922.5441825320104</v>
      </c>
      <c r="CJ50" s="129">
        <f t="shared" si="55"/>
        <v>901.59225907712869</v>
      </c>
      <c r="CK50" s="129">
        <f t="shared" si="56"/>
        <v>634.68797458911183</v>
      </c>
      <c r="CL50" s="129">
        <f t="shared" si="57"/>
        <v>516.3985106353482</v>
      </c>
      <c r="CM50" s="131">
        <f t="shared" si="58"/>
        <v>3875.72511095765</v>
      </c>
      <c r="CN50" s="129">
        <f t="shared" si="59"/>
        <v>1194.9461243105652</v>
      </c>
      <c r="CO50" s="129">
        <f t="shared" si="60"/>
        <v>510.74321096455651</v>
      </c>
      <c r="CP50" s="129">
        <f t="shared" si="61"/>
        <v>691.23059608961023</v>
      </c>
      <c r="CQ50" s="130">
        <f t="shared" si="62"/>
        <v>1478.805179592918</v>
      </c>
      <c r="CR50" s="128">
        <f t="shared" si="29"/>
        <v>5617.3071175515743</v>
      </c>
      <c r="CS50" s="104">
        <f t="shared" si="63"/>
        <v>2657.0789404020002</v>
      </c>
      <c r="CT50" s="104">
        <f t="shared" si="64"/>
        <v>819.69737831228281</v>
      </c>
      <c r="CU50" s="104">
        <f t="shared" si="65"/>
        <v>371.52191558271335</v>
      </c>
      <c r="CV50" s="104">
        <f t="shared" si="66"/>
        <v>358.61340293574898</v>
      </c>
      <c r="CW50" s="140">
        <f>CX50+CY50+CZ50+DA50</f>
        <v>2153.439311484256</v>
      </c>
      <c r="CX50" s="104">
        <f t="shared" si="67"/>
        <v>494.73135042157088</v>
      </c>
      <c r="CY50" s="104">
        <f t="shared" si="68"/>
        <v>421.40599123024589</v>
      </c>
      <c r="CZ50" s="104">
        <f t="shared" si="69"/>
        <v>422.02483595850947</v>
      </c>
      <c r="DA50" s="105">
        <f t="shared" si="70"/>
        <v>815.27713387392987</v>
      </c>
      <c r="DB50" s="162">
        <f t="shared" si="30"/>
        <v>9219.1292303359442</v>
      </c>
      <c r="DC50" s="104">
        <f t="shared" si="71"/>
        <v>4285.8865841566112</v>
      </c>
      <c r="DD50" s="104">
        <f t="shared" si="72"/>
        <v>1337.0809569090229</v>
      </c>
      <c r="DE50" s="104">
        <f t="shared" si="73"/>
        <v>1187.0409679289723</v>
      </c>
      <c r="DF50" s="104">
        <f t="shared" si="74"/>
        <v>787.52379528796939</v>
      </c>
      <c r="DG50" s="104">
        <f t="shared" si="32"/>
        <v>3995.6788619113113</v>
      </c>
      <c r="DH50" s="104">
        <f t="shared" si="75"/>
        <v>1099.6048577984941</v>
      </c>
      <c r="DI50" s="104">
        <f t="shared" si="76"/>
        <v>600.32701255851293</v>
      </c>
      <c r="DJ50" s="104">
        <f t="shared" si="77"/>
        <v>901.29160125022622</v>
      </c>
      <c r="DK50" s="105">
        <f t="shared" si="78"/>
        <v>1394.455390304078</v>
      </c>
      <c r="DL50" s="118">
        <f t="shared" si="79"/>
        <v>10306.365853279811</v>
      </c>
      <c r="DM50" s="136">
        <f t="shared" si="80"/>
        <v>3663.392118027698</v>
      </c>
      <c r="DN50" s="136">
        <f t="shared" si="81"/>
        <v>1104.1184484157673</v>
      </c>
      <c r="DO50" s="136">
        <f t="shared" si="82"/>
        <v>1636.0196592769832</v>
      </c>
      <c r="DP50" s="136">
        <f t="shared" si="83"/>
        <v>547.40502149743043</v>
      </c>
      <c r="DQ50" s="159">
        <f t="shared" si="84"/>
        <v>6627.469924615898</v>
      </c>
      <c r="DR50" s="136">
        <f t="shared" si="85"/>
        <v>2258.34552537032</v>
      </c>
      <c r="DS50" s="136">
        <f t="shared" si="86"/>
        <v>902.81274140164192</v>
      </c>
      <c r="DT50" s="136">
        <f t="shared" si="87"/>
        <v>829.71041997029567</v>
      </c>
      <c r="DU50" s="137">
        <f t="shared" si="88"/>
        <v>2636.6012378736395</v>
      </c>
      <c r="DV50" s="118">
        <f t="shared" si="89"/>
        <v>8662.497248629179</v>
      </c>
      <c r="DW50" s="136">
        <f t="shared" si="90"/>
        <v>3745.1649152340128</v>
      </c>
      <c r="DX50" s="136">
        <f t="shared" si="91"/>
        <v>1127.4959542446113</v>
      </c>
      <c r="DY50" s="136">
        <f t="shared" si="92"/>
        <v>1849.348359963541</v>
      </c>
      <c r="DZ50" s="136">
        <f t="shared" si="93"/>
        <v>392.91894711850017</v>
      </c>
      <c r="EA50" s="119">
        <f t="shared" si="94"/>
        <v>5246.2657919955955</v>
      </c>
      <c r="EB50" s="136">
        <f t="shared" si="95"/>
        <v>1366.8157036994071</v>
      </c>
      <c r="EC50" s="136">
        <f t="shared" si="96"/>
        <v>860.58583837499395</v>
      </c>
      <c r="ED50" s="136">
        <f t="shared" si="97"/>
        <v>806.87300806969938</v>
      </c>
      <c r="EE50" s="137">
        <f t="shared" si="98"/>
        <v>2211.991241851495</v>
      </c>
    </row>
    <row r="51" ht="13.5" thickBot="true">
      <c r="A51">
        <v>2013</v>
      </c>
      <c r="B51" s="34">
        <f>[1]A0!C168</f>
        <v>10139.276828</v>
      </c>
      <c r="C51" s="34">
        <f>[1]A0!B168</f>
        <v>1767.6142750000004</v>
      </c>
      <c r="D51" s="34">
        <f>[1]A0!$P168</f>
        <v>51317.997637713925</v>
      </c>
      <c r="E51" s="35">
        <f>[1]A25a!B72</f>
        <v>-1.0010126620686788E-2</v>
      </c>
      <c r="F51" s="33">
        <f>[1]A25a!I72</f>
        <v>-1.9065901606124869E-2</v>
      </c>
      <c r="G51" s="33">
        <f>[1]A25a!C72</f>
        <v>-2.2615899236183457E-2</v>
      </c>
      <c r="H51" s="33">
        <f>[1]A25a!D72</f>
        <v>-3.2597827052908035E-2</v>
      </c>
      <c r="I51" s="33">
        <f>[1]A25a!J72</f>
        <v>-5.7581651037038606E-3</v>
      </c>
      <c r="J51" s="33">
        <f>[1]A25a!E72</f>
        <v>8.5156496247271729E-3</v>
      </c>
      <c r="K51" s="33">
        <f>[1]A25a!F72</f>
        <v>2.0593342713904228E-2</v>
      </c>
      <c r="L51" s="33">
        <f>[1]A25a!K72</f>
        <v>3.3076993628608831E-2</v>
      </c>
      <c r="M51" s="33">
        <f>[1]A25a!L72</f>
        <v>-2.6239135404453329E-3</v>
      </c>
      <c r="N51" s="33">
        <f>[1]A25a!F72</f>
        <v>2.0593342713904228E-2</v>
      </c>
      <c r="O51" s="32">
        <f>[1]A0!R169</f>
        <v>5.698715680469979E-3</v>
      </c>
      <c r="P51" s="36">
        <f t="shared" si="14"/>
        <v>-4.3684558057536238E-3</v>
      </c>
      <c r="Q51" s="37">
        <f>[1]A24a!B72</f>
        <v>3.5714158328047994E-2</v>
      </c>
      <c r="R51" s="37">
        <f>[1]A24a!K72</f>
        <v>2.3409654905053139E-2</v>
      </c>
      <c r="S51" s="37">
        <f>[1]A24a!C72</f>
        <v>2.5103881006294682E-2</v>
      </c>
      <c r="T51" s="37">
        <f>[1]A24a!D72</f>
        <v>4.7378379578954452E-2</v>
      </c>
      <c r="U51" s="37">
        <f>[1]A24a!I72</f>
        <v>1.6983911195765079E-2</v>
      </c>
      <c r="V51" s="37">
        <f>[1]A24a!G72</f>
        <v>1.424079005715858E-2</v>
      </c>
      <c r="W51" s="37">
        <f>[1]A24a!H72</f>
        <v>4.6038003648831621E-2</v>
      </c>
      <c r="X51" s="37">
        <f>[1]A24a!M72</f>
        <v>7.9646121516873447E-2</v>
      </c>
      <c r="Y51" s="37">
        <f>[1]A24a!N72</f>
        <v>2.9272186603652928E-2</v>
      </c>
      <c r="Z51" s="38">
        <f>[1]A24a!F72</f>
        <v>6.2324269127934456E-2</v>
      </c>
      <c r="AA51" s="53">
        <f>AB51+AC51-AD51+AE51+AF51</f>
        <v>1</v>
      </c>
      <c r="AB51" s="54">
        <f>[1]A22!$F72/[1]A22!$C72*[1]A22!$D72</f>
        <v>0.47498884732710539</v>
      </c>
      <c r="AC51" s="54">
        <f>[1]A22!$G72/[1]A22!$C72*[1]A22!$D72</f>
        <v>0.14743962722856557</v>
      </c>
      <c r="AD51" s="54">
        <f>[1]A22!E72</f>
        <v>0.12986927197447259</v>
      </c>
      <c r="AE51" s="54">
        <f>[1]A22!H72</f>
        <v>8.1563580211807402E-2</v>
      </c>
      <c r="AF51" s="54">
        <f>AG51+AH51+AI51+AJ51</f>
        <v>0.42587721720699429</v>
      </c>
      <c r="AG51" s="54">
        <f>[1]A22!M72</f>
        <v>0.11461492961616179</v>
      </c>
      <c r="AH51" s="54">
        <f>[1]A22!P72</f>
        <v>6.0067104422883606E-2</v>
      </c>
      <c r="AI51" s="54">
        <f>[1]A22!Q72</f>
        <v>9.3303597095554122E-2</v>
      </c>
      <c r="AJ51" s="54">
        <f>[1]A22!R72</f>
        <v>0.15789158607239479</v>
      </c>
      <c r="AK51" s="52">
        <f>AK50+1</f>
        <v>2013</v>
      </c>
      <c r="AL51" s="112">
        <f>[1]A26!$Y73</f>
        <v>7.1900146665482547E-3</v>
      </c>
      <c r="AM51" s="113">
        <f>[1]A26!$Z73</f>
        <v>1.6537304433047122E-2</v>
      </c>
      <c r="AN51" s="113">
        <f>[1]A26!$R73</f>
        <v>-7.5868591057794386E-3</v>
      </c>
      <c r="AO51" s="114">
        <f>[1]A26!T73+[1]A26!$AC73*[1]A26!$AB73*[1]A8!R125/([1]A8!$O125+[1]A8!$Q125+[1]A8!$R125)/[1]A20!$M72</f>
        <v>9.1438387147925234E-3</v>
      </c>
      <c r="AP51" s="114">
        <f>[1]A26!U73+[1]A26!$AC73*[1]A26!$AB73*[1]A8!O125/([1]A8!$O125+[1]A8!$Q125+[1]A8!$R125)/[1]A20!$P72</f>
        <v>3.5352625265777399E-2</v>
      </c>
      <c r="AQ51" s="114">
        <f>[1]A26!$V73</f>
        <v>1.9726626294487182E-2</v>
      </c>
      <c r="AR51" s="115">
        <f>[1]A26!W73+[1]A26!$AC73*[1]A26!$AB73*[1]A8!Q125/([1]A8!$O125+[1]A8!$Q125+[1]A8!$R125)/[1]A20!$R72</f>
        <v>2.8794959582347363E-2</v>
      </c>
      <c r="AS51" s="52">
        <f>AS50+1</f>
        <v>2013</v>
      </c>
      <c r="AT51" s="86">
        <f t="shared" si="35"/>
        <v>6.4395979989654473</v>
      </c>
      <c r="AU51" s="118">
        <f t="shared" ref="AU51:BD52" si="99">$B51*AA51</f>
        <v>10139.276828</v>
      </c>
      <c r="AV51" s="119">
        <f t="shared" si="99"/>
        <v>4816.0434132621494</v>
      </c>
      <c r="AW51" s="119">
        <f t="shared" si="99"/>
        <v>1494.9311958875528</v>
      </c>
      <c r="AX51" s="119">
        <f t="shared" si="99"/>
        <v>1316.7804999999998</v>
      </c>
      <c r="AY51" s="119">
        <f t="shared" si="99"/>
        <v>826.99571885029809</v>
      </c>
      <c r="AZ51" s="119">
        <f t="shared" si="99"/>
        <v>4318.0870000000004</v>
      </c>
      <c r="BA51" s="119">
        <f t="shared" si="99"/>
        <v>1162.1125000000002</v>
      </c>
      <c r="BB51" s="119">
        <f t="shared" si="99"/>
        <v>609.03700000000003</v>
      </c>
      <c r="BC51" s="119">
        <f t="shared" si="99"/>
        <v>946.03100000000006</v>
      </c>
      <c r="BD51" s="120">
        <f t="shared" si="99"/>
        <v>1600.9065000000001</v>
      </c>
      <c r="BE51" s="125">
        <f>BE50*(1+E50)</f>
        <v>1.1694703043115249</v>
      </c>
      <c r="BF51" s="98">
        <f>BF50*(1+F50)</f>
        <v>2.8431576179971199</v>
      </c>
      <c r="BG51" s="98">
        <f>BG50*(1+F50)</f>
        <v>2.8431576179971199</v>
      </c>
      <c r="BH51" s="29">
        <f>BH50*(1+I50)</f>
        <v>7.7835222358638226E-2</v>
      </c>
      <c r="BI51" s="29">
        <f>BI50*(1+H50)</f>
        <v>1.0933179864397864</v>
      </c>
      <c r="BJ51" s="29">
        <f>BJ50*(1+L50)</f>
        <v>0.46384884153944311</v>
      </c>
      <c r="BK51" s="29">
        <f>BK50*(1+M50)</f>
        <v>0.20455861888797236</v>
      </c>
      <c r="BL51" s="29">
        <f>BL50*(1+J50)</f>
        <v>0.18596162631515034</v>
      </c>
      <c r="BM51" s="124">
        <f>BM50*(1+K50)</f>
        <v>0.314589526186143</v>
      </c>
      <c r="BN51" s="74">
        <f>BO51+BP51-BQ51+BR51+BS51</f>
        <v>266.69034647758008</v>
      </c>
      <c r="BO51" s="74">
        <f t="shared" ref="BO51:BR52" si="100">AV51/BF51/$AT51</f>
        <v>263.0453928887876</v>
      </c>
      <c r="BP51" s="74">
        <f t="shared" si="100"/>
        <v>81.651000628665145</v>
      </c>
      <c r="BQ51" s="74">
        <f t="shared" si="100"/>
        <v>2627.1112204897067</v>
      </c>
      <c r="BR51" s="74">
        <f t="shared" si="100"/>
        <v>117.46216782765789</v>
      </c>
      <c r="BS51" s="74">
        <f>BT51+BU51+BV51+BW51</f>
        <v>2431.6430056221761</v>
      </c>
      <c r="BT51" s="74">
        <f t="shared" ref="BT51:BW52" si="101">BA51/BJ51/$AT51</f>
        <v>389.05673654696659</v>
      </c>
      <c r="BU51" s="74">
        <f t="shared" si="101"/>
        <v>462.34603544687292</v>
      </c>
      <c r="BV51" s="74">
        <f t="shared" si="101"/>
        <v>789.99305881424925</v>
      </c>
      <c r="BW51" s="74">
        <f t="shared" si="101"/>
        <v>790.24717481408732</v>
      </c>
      <c r="BX51" s="118">
        <f>BY51+BZ51-CA51+CB51+CC51</f>
        <v>9977.7019675454067</v>
      </c>
      <c r="BY51" s="119">
        <f>BO51*(1+F$56)^($A51-$A$8)*$AT51</f>
        <v>4615.3705087488443</v>
      </c>
      <c r="BZ51" s="119">
        <f>BP51*(1+F$56)^($A51-$A$8)*$AT51</f>
        <v>1432.6410212806954</v>
      </c>
      <c r="CA51" s="119">
        <f>BQ51*(1+I$56)^($A51-$A$8)*$AT51</f>
        <v>1387.5957481738824</v>
      </c>
      <c r="CB51" s="119">
        <f>BR51*(1+H$56)^($A51-$A$8)*$AT51</f>
        <v>799.01849125107128</v>
      </c>
      <c r="CC51" s="119">
        <f>CD51+CE51+CF51+CG51</f>
        <v>4518.2676944386776</v>
      </c>
      <c r="CD51" s="119">
        <f>BT51*(1+L$56)^($A51-$A$8)*$AT51</f>
        <v>1220.7929650063768</v>
      </c>
      <c r="CE51" s="119">
        <f>BU51*(1+M$56)^($A51-$A$8)*$AT51</f>
        <v>629.78424780582168</v>
      </c>
      <c r="CF51" s="119">
        <f>BV51*(1+J$56)^($A51-$A$8)*$AT51</f>
        <v>991.07912392222624</v>
      </c>
      <c r="CG51" s="120">
        <f>BW51*(1+K$56)^($A51-$A$8)*$AT51</f>
        <v>1676.6113577042529</v>
      </c>
      <c r="CH51" s="128">
        <f>CI51+CJ51-CK51+CL51+CM51</f>
        <v>7627.801330991696</v>
      </c>
      <c r="CI51" s="129">
        <f>BO51*(1+F$58)^($A51-$A$8)*$AT51</f>
        <v>3003.0394702903536</v>
      </c>
      <c r="CJ51" s="129">
        <f>BP51*(1+F$58)^($A51-$A$8)*$AT51</f>
        <v>932.1629813917782</v>
      </c>
      <c r="CK51" s="129">
        <f>BQ51*(1+I$58)^($A51-$A$8)*$AT51</f>
        <v>585.93784565303565</v>
      </c>
      <c r="CL51" s="129">
        <f>BR51*(1+H$58)^($A51-$A$8)*$AT51</f>
        <v>511.16277885443941</v>
      </c>
      <c r="CM51" s="131">
        <f>CN51+CO51+CP51+CQ51</f>
        <v>3767.3739461081605</v>
      </c>
      <c r="CN51" s="129">
        <f>BT51*(1+L$58)^($A51-$A$8)*$AT51</f>
        <v>1198.2394751519003</v>
      </c>
      <c r="CO51" s="129">
        <f>BU51*(1+M$58)^($A51-$A$8)*$AT51</f>
        <v>476.91291338787909</v>
      </c>
      <c r="CP51" s="129">
        <f>BV51*(1+J$58)^($A51-$A$8)*$AT51</f>
        <v>670.4902098161582</v>
      </c>
      <c r="CQ51" s="130">
        <f>BW51*(1+K$58)^($A51-$A$8)*$AT51</f>
        <v>1421.731347752223</v>
      </c>
      <c r="CR51" s="128">
        <f>CS51+CT51-CU51+CV51+CW51</f>
        <v>5637.7620050810365</v>
      </c>
      <c r="CS51" s="104">
        <f>BO51*(1+F$57)^($A51-$A$8)*$AT51</f>
        <v>2724.0792025273513</v>
      </c>
      <c r="CT51" s="104">
        <f>BP51*(1+F$57)^($A51-$A$8)*$AT51</f>
        <v>845.57190010217164</v>
      </c>
      <c r="CU51" s="104">
        <f>BQ51*(1+I$57)^($A51-$A$8)*$AT51</f>
        <v>338.63995487434596</v>
      </c>
      <c r="CV51" s="104">
        <f>BR51*(1+H$57)^($A51-$A$8)*$AT51</f>
        <v>351.90895528826752</v>
      </c>
      <c r="CW51" s="140">
        <f>CX51+CY51+CZ51+DA51</f>
        <v>2054.8419020375927</v>
      </c>
      <c r="CX51" s="104">
        <f>BT51*(1+L$57)^($A51-$A$8)*$AT51</f>
        <v>485.78733132033392</v>
      </c>
      <c r="CY51" s="104">
        <f>BU51*(1+M$57)^($A51-$A$8)*$AT51</f>
        <v>391.69591732439937</v>
      </c>
      <c r="CZ51" s="104">
        <f>BV51*(1+J$57)^($A51-$A$8)*$AT51</f>
        <v>404.58099205408416</v>
      </c>
      <c r="DA51" s="105">
        <f>BW51*(1+K$57)^($A51-$A$8)*$AT51</f>
        <v>772.77766133877526</v>
      </c>
      <c r="DB51" s="162">
        <f>DC51+DD51-DE51+DF51+DG51</f>
        <v>9708.299062346392</v>
      </c>
      <c r="DC51" s="104">
        <f t="shared" ref="DC51:DF52" si="102">DC$8*(1+AV$56)^($A51-$A$8)*$AT51</f>
        <v>4531.2625032214928</v>
      </c>
      <c r="DD51" s="104">
        <f t="shared" si="102"/>
        <v>1412.3115490018424</v>
      </c>
      <c r="DE51" s="104">
        <f t="shared" si="102"/>
        <v>1261.64831023689</v>
      </c>
      <c r="DF51" s="104">
        <f t="shared" si="102"/>
        <v>793.73282645319773</v>
      </c>
      <c r="DG51" s="104">
        <f>DH51+DI51+DJ51+DK51</f>
        <v>4232.6404939067479</v>
      </c>
      <c r="DH51" s="104">
        <f t="shared" ref="DH51:DK52" si="103">DH$8*(1+BA$56)^($A51-$A$8)*$AT51</f>
        <v>1158.5809382831064</v>
      </c>
      <c r="DI51" s="104">
        <f t="shared" si="103"/>
        <v>616.78029144831669</v>
      </c>
      <c r="DJ51" s="104">
        <f t="shared" si="103"/>
        <v>933.34290275327339</v>
      </c>
      <c r="DK51" s="105">
        <f t="shared" si="103"/>
        <v>1523.9363614220515</v>
      </c>
      <c r="DL51" s="118">
        <f>DM51+DN51-DO51+DP51+DQ51</f>
        <v>10954.591089163929</v>
      </c>
      <c r="DM51" s="136">
        <f t="shared" ref="DM51:DP52" si="104">DM$8*(1+AV$58)^($A51-$A$8)*$AT51</f>
        <v>3858.6835408420375</v>
      </c>
      <c r="DN51" s="136">
        <f t="shared" si="104"/>
        <v>1160.937664067264</v>
      </c>
      <c r="DO51" s="136">
        <f t="shared" si="104"/>
        <v>1752.1784326250036</v>
      </c>
      <c r="DP51" s="136">
        <f t="shared" si="104"/>
        <v>546.96382332836129</v>
      </c>
      <c r="DQ51" s="159">
        <f>DR51+DS51+DT51+DU51</f>
        <v>7140.184493551269</v>
      </c>
      <c r="DR51" s="136">
        <f t="shared" ref="DR51:DU52" si="105">DR$8*(1+BA$58)^($A51-$A$8)*$AT51</f>
        <v>2420.5935643378962</v>
      </c>
      <c r="DS51" s="136">
        <f t="shared" si="105"/>
        <v>936.61166595052509</v>
      </c>
      <c r="DT51" s="136">
        <f t="shared" si="105"/>
        <v>857.52494895208258</v>
      </c>
      <c r="DU51" s="137">
        <f t="shared" si="105"/>
        <v>2925.4543143107653</v>
      </c>
      <c r="DV51" s="118">
        <f>DW51+DX51-DY51+DZ51+EA51</f>
        <v>9152.9141480139551</v>
      </c>
      <c r="DW51" s="136">
        <f t="shared" ref="DW51:DZ52" si="106">DW$8*(1+AV$57)^($A51-$A$8)*$AT51</f>
        <v>3946.8895833682714</v>
      </c>
      <c r="DX51" s="136">
        <f t="shared" si="106"/>
        <v>1186.1097544189156</v>
      </c>
      <c r="DY51" s="136">
        <f t="shared" si="106"/>
        <v>1986.4421628550729</v>
      </c>
      <c r="DZ51" s="136">
        <f t="shared" si="106"/>
        <v>389.51491109542883</v>
      </c>
      <c r="EA51" s="119">
        <f>EB51+EC51+ED51+EE51</f>
        <v>5616.842061986411</v>
      </c>
      <c r="EB51" s="136">
        <f t="shared" ref="EB51:EE52" si="107">EB$8*(1+BA$57)^($A51-$A$8)*$AT51</f>
        <v>1447.6015969795762</v>
      </c>
      <c r="EC51" s="136">
        <f t="shared" si="107"/>
        <v>891.78621994433774</v>
      </c>
      <c r="ED51" s="136">
        <f t="shared" si="107"/>
        <v>833.36796851345264</v>
      </c>
      <c r="EE51" s="137">
        <f t="shared" si="107"/>
        <v>2444.0862765490442</v>
      </c>
    </row>
    <row r="52" ht="13.5" thickBot="true">
      <c r="A52">
        <v>2014</v>
      </c>
      <c r="B52" s="34">
        <f>[1]A0!C169</f>
        <v>10208.727744</v>
      </c>
      <c r="C52" s="34">
        <f>[1]A0!B169</f>
        <v>1788.4428820000001</v>
      </c>
      <c r="D52" s="34">
        <f>[1]A0!$P169</f>
        <v>51721.508732705377</v>
      </c>
      <c r="E52" s="35"/>
      <c r="F52" s="33"/>
      <c r="G52" s="33"/>
      <c r="H52" s="33"/>
      <c r="I52" s="33"/>
      <c r="J52" s="33"/>
      <c r="K52" s="33"/>
      <c r="L52" s="33"/>
      <c r="M52" s="33"/>
      <c r="N52" s="33"/>
      <c r="O52" s="32"/>
      <c r="P52" s="36"/>
      <c r="Q52" s="37">
        <f>[1]A24a!B73</f>
        <v>3.5466066952403535E-2</v>
      </c>
      <c r="R52" s="37">
        <f>[1]A24a!K73</f>
        <v>2.3620866519628688E-2</v>
      </c>
      <c r="S52" s="165">
        <f>[1]A24a!C73</f>
        <v>2.6326707594177795E-2</v>
      </c>
      <c r="T52" s="37">
        <f>[1]A24a!D73</f>
        <v>4.9047133073917171E-2</v>
      </c>
      <c r="U52" s="37">
        <f>[1]A24a!I73</f>
        <v>1.3649569522561862E-2</v>
      </c>
      <c r="V52" s="37">
        <f>[1]A24a!G73</f>
        <v>1.1602710541777526E-2</v>
      </c>
      <c r="W52" s="37">
        <f>[1]A24a!H73</f>
        <v>4.173846054233897E-2</v>
      </c>
      <c r="X52" s="37">
        <f>[1]A24a!M73</f>
        <v>7.9367045816947007E-2</v>
      </c>
      <c r="Y52" s="37">
        <f>[1]A24a!N73</f>
        <v>2.4932765735089974E-2</v>
      </c>
      <c r="Z52" s="38">
        <f>[1]A24a!F73</f>
        <v>6.0765841306311887E-2</v>
      </c>
      <c r="AA52" s="53">
        <f>AB52+AC52-AD52+AE52+AF52</f>
        <v>1</v>
      </c>
      <c r="AB52" s="54">
        <f>[1]A22!$F73/[1]A22!$C73*[1]A22!$D73</f>
        <v>0.46839459133402694</v>
      </c>
      <c r="AC52" s="54">
        <f>[1]A22!$G73/[1]A22!$C73*[1]A22!$D73</f>
        <v>0.14585368927224232</v>
      </c>
      <c r="AD52" s="54">
        <f>[1]A22!E73</f>
        <v>0.13110673862241456</v>
      </c>
      <c r="AE52" s="54">
        <f>[1]A22!H73</f>
        <v>7.8216629936064458E-2</v>
      </c>
      <c r="AF52" s="54">
        <f>AG52+AH52+AI52+AJ52</f>
        <v>0.43864182808008095</v>
      </c>
      <c r="AG52" s="54">
        <f>[1]A22!M73</f>
        <v>0.11935213971360074</v>
      </c>
      <c r="AH52" s="54">
        <f>[1]A22!P73</f>
        <v>6.195654501333326E-2</v>
      </c>
      <c r="AI52" s="54">
        <f>[1]A22!Q73</f>
        <v>9.4499875419539844E-2</v>
      </c>
      <c r="AJ52" s="54">
        <f>[1]A22!R73</f>
        <v>0.16283326793360708</v>
      </c>
      <c r="AK52" s="43">
        <v>2014</v>
      </c>
      <c r="AS52">
        <v>2014</v>
      </c>
      <c r="AT52" s="86">
        <f t="shared" si="35"/>
        <v>6.4762954370580745</v>
      </c>
      <c r="AU52" s="118">
        <f t="shared" si="99"/>
        <v>10208.727744</v>
      </c>
      <c r="AV52" s="119">
        <f t="shared" si="99"/>
        <v>4781.7128596912225</v>
      </c>
      <c r="AW52" s="119">
        <f t="shared" si="99"/>
        <v>1488.9806042382954</v>
      </c>
      <c r="AX52" s="119">
        <f t="shared" si="99"/>
        <v>1338.433</v>
      </c>
      <c r="AY52" s="119">
        <f t="shared" si="99"/>
        <v>798.49228007048214</v>
      </c>
      <c r="AZ52" s="119">
        <f t="shared" si="99"/>
        <v>4477.9750000000004</v>
      </c>
      <c r="BA52" s="119">
        <f t="shared" si="99"/>
        <v>1218.4335000000001</v>
      </c>
      <c r="BB52" s="119">
        <f t="shared" si="99"/>
        <v>632.49750000000006</v>
      </c>
      <c r="BC52" s="119">
        <f t="shared" si="99"/>
        <v>964.72350000000006</v>
      </c>
      <c r="BD52" s="120">
        <f t="shared" si="99"/>
        <v>1662.3205000000003</v>
      </c>
      <c r="BE52" s="125">
        <f>BE51*(1+E51)</f>
        <v>1.1577637584862335</v>
      </c>
      <c r="BF52" s="98">
        <f>BF51*(1+F51)</f>
        <v>2.7889502546016822</v>
      </c>
      <c r="BG52" s="98">
        <f>BG51*(1+F51)</f>
        <v>2.7889502546016822</v>
      </c>
      <c r="BH52" s="29">
        <f>BH51*(1+I51)</f>
        <v>7.7387034297413684E-2</v>
      </c>
      <c r="BI52" s="29">
        <f>BI51*(1+H51)</f>
        <v>1.0576781958039885</v>
      </c>
      <c r="BJ52" s="29">
        <f>BJ51*(1+L51)</f>
        <v>0.47919156671568086</v>
      </c>
      <c r="BK52" s="29">
        <f>BK51*(1+M51)</f>
        <v>0.20402187475805741</v>
      </c>
      <c r="BL52" s="29">
        <f>BL51*(1+J51)</f>
        <v>0.18754521036849461</v>
      </c>
      <c r="BM52" s="124">
        <f>BM51*(1+K51)</f>
        <v>0.32106797611309901</v>
      </c>
      <c r="BN52" s="74">
        <f>BO52+BP52-BQ52+BR52+BS52</f>
        <v>258.21803212921486</v>
      </c>
      <c r="BO52" s="74">
        <f t="shared" si="100"/>
        <v>264.73787165351513</v>
      </c>
      <c r="BP52" s="74">
        <f t="shared" si="100"/>
        <v>82.436893988834356</v>
      </c>
      <c r="BQ52" s="74">
        <f t="shared" si="100"/>
        <v>2670.5565585224185</v>
      </c>
      <c r="BR52" s="74">
        <f t="shared" si="100"/>
        <v>116.57099891009007</v>
      </c>
      <c r="BS52" s="74">
        <f>BT52+BU52+BV52+BW52</f>
        <v>2465.0288260991938</v>
      </c>
      <c r="BT52" s="74">
        <f t="shared" si="101"/>
        <v>392.61420859685552</v>
      </c>
      <c r="BU52" s="74">
        <f t="shared" si="101"/>
        <v>478.69118158114406</v>
      </c>
      <c r="BV52" s="74">
        <f t="shared" si="101"/>
        <v>794.27378356261613</v>
      </c>
      <c r="BW52" s="74">
        <f t="shared" si="101"/>
        <v>799.44965235857819</v>
      </c>
      <c r="BX52" s="121">
        <f>BY52+BZ52-CA52+CB52+CC52</f>
        <v>10208.727744000011</v>
      </c>
      <c r="BY52" s="122">
        <f>BO52*(1+F$56)^($A52-$A$8)*$AT52</f>
        <v>4781.7128596912362</v>
      </c>
      <c r="BZ52" s="122">
        <f>BP52*(1+F$56)^($A52-$A$8)*$AT52</f>
        <v>1488.9806042382997</v>
      </c>
      <c r="CA52" s="122">
        <f>BQ52*(1+I$56)^($A52-$A$8)*$AT52</f>
        <v>1338.4330000000032</v>
      </c>
      <c r="CB52" s="122">
        <f>BR52*(1+H$56)^($A52-$A$8)*$AT52</f>
        <v>798.49228007047782</v>
      </c>
      <c r="CC52" s="122">
        <f>CD52+CE52+CF52+CG52</f>
        <v>4477.9750000000004</v>
      </c>
      <c r="CD52" s="122">
        <f>BT52*(1+L$56)^($A52-$A$8)*$AT52</f>
        <v>1218.433499999999</v>
      </c>
      <c r="CE52" s="122">
        <f>BU52*(1+M$56)^($A52-$A$8)*$AT52</f>
        <v>632.49749999999824</v>
      </c>
      <c r="CF52" s="122">
        <f>BV52*(1+J$56)^($A52-$A$8)*$AT52</f>
        <v>964.72349999999881</v>
      </c>
      <c r="CG52" s="123">
        <f>BW52*(1+K$56)^($A52-$A$8)*$AT52</f>
        <v>1662.3205000000041</v>
      </c>
      <c r="CH52" s="132">
        <f>CI52+CJ52-CK52+CL52+CM52</f>
        <v>7713.3633011385846</v>
      </c>
      <c r="CI52" s="133">
        <f>BO52*(1+F$58)^($A52-$A$8)*$AT52</f>
        <v>3080.3308774708398</v>
      </c>
      <c r="CJ52" s="133">
        <f>BP52*(1+F$58)^($A52-$A$8)*$AT52</f>
        <v>959.18618824940995</v>
      </c>
      <c r="CK52" s="133">
        <f>BQ52*(1+I$58)^($A52-$A$8)*$AT52</f>
        <v>553.95946011670253</v>
      </c>
      <c r="CL52" s="133">
        <f>BR52*(1+H$58)^($A52-$A$8)*$AT52</f>
        <v>505.54700491809172</v>
      </c>
      <c r="CM52" s="134">
        <f>CN52+CO52+CP52+CQ52</f>
        <v>3722.2586906169463</v>
      </c>
      <c r="CN52" s="133">
        <f>BT52*(1+L$58)^($A52-$A$8)*$AT52</f>
        <v>1195.405091991212</v>
      </c>
      <c r="CO52" s="133">
        <f>BU52*(1+M$58)^($A52-$A$8)*$AT52</f>
        <v>475.88048860735285</v>
      </c>
      <c r="CP52" s="133">
        <f>BV52*(1+J$58)^($A52-$A$8)*$AT52</f>
        <v>646.75543840016098</v>
      </c>
      <c r="CQ52" s="135">
        <f>BW52*(1+K$58)^($A52-$A$8)*$AT52</f>
        <v>1404.2176716182205</v>
      </c>
      <c r="CR52" s="132">
        <f>CS52+CT52-CU52+CV52+CW52</f>
        <v>5686.7554789425885</v>
      </c>
      <c r="CS52" s="106">
        <f>BO52*(1+F$57)^($A52-$A$8)*$AT52</f>
        <v>2787.8626776149895</v>
      </c>
      <c r="CT52" s="106">
        <f>BP52*(1+F$57)^($A52-$A$8)*$AT52</f>
        <v>868.11432975015862</v>
      </c>
      <c r="CU52" s="106">
        <f>BQ52*(1+I$57)^($A52-$A$8)*$AT52</f>
        <v>316.10190356408629</v>
      </c>
      <c r="CV52" s="106">
        <f>BR52*(1+H$57)^($A52-$A$8)*$AT52</f>
        <v>345.03424271504252</v>
      </c>
      <c r="CW52" s="164">
        <f>CX52+CY52+CZ52+DA52</f>
        <v>2001.846132426484</v>
      </c>
      <c r="CX52" s="106">
        <f>BT52*(1+L$57)^($A52-$A$8)*$AT52</f>
        <v>474.5687295623581</v>
      </c>
      <c r="CY52" s="106">
        <f>BU52*(1+M$57)^($A52-$A$8)*$AT52</f>
        <v>389.06281193569305</v>
      </c>
      <c r="CZ52" s="106">
        <f>BV52*(1+J$57)^($A52-$A$8)*$AT52</f>
        <v>385.70129846016096</v>
      </c>
      <c r="DA52" s="107">
        <f>BW52*(1+K$57)^($A52-$A$8)*$AT52</f>
        <v>752.51329246827197</v>
      </c>
      <c r="DB52" s="163">
        <f>DC52+DD52-DE52+DF52+DG52</f>
        <v>10208.727743999996</v>
      </c>
      <c r="DC52" s="106">
        <f t="shared" si="102"/>
        <v>4781.7128596912162</v>
      </c>
      <c r="DD52" s="106">
        <f t="shared" si="102"/>
        <v>1488.9806042382993</v>
      </c>
      <c r="DE52" s="106">
        <f t="shared" si="102"/>
        <v>1338.4330000000027</v>
      </c>
      <c r="DF52" s="106">
        <f t="shared" si="102"/>
        <v>798.49228007048168</v>
      </c>
      <c r="DG52" s="106">
        <f>DH52+DI52+DJ52+DK52</f>
        <v>4477.9750000000004</v>
      </c>
      <c r="DH52" s="106">
        <f t="shared" si="103"/>
        <v>1218.4334999999969</v>
      </c>
      <c r="DI52" s="106">
        <f t="shared" si="103"/>
        <v>632.49749999999801</v>
      </c>
      <c r="DJ52" s="106">
        <f t="shared" si="103"/>
        <v>964.7234999999979</v>
      </c>
      <c r="DK52" s="107">
        <f t="shared" si="103"/>
        <v>1662.3205000000075</v>
      </c>
      <c r="DL52" s="121">
        <f>DM52+DN52-DO52+DP52+DQ52</f>
        <v>11631.574686545493</v>
      </c>
      <c r="DM52" s="138">
        <f t="shared" si="104"/>
        <v>4056.772387726523</v>
      </c>
      <c r="DN52" s="138">
        <f t="shared" si="104"/>
        <v>1218.3943009206764</v>
      </c>
      <c r="DO52" s="138">
        <f t="shared" si="104"/>
        <v>1873.0693859309195</v>
      </c>
      <c r="DP52" s="138">
        <f t="shared" si="104"/>
        <v>545.49924191015441</v>
      </c>
      <c r="DQ52" s="161">
        <f>DR52+DS52+DT52+DU52</f>
        <v>7683.9781419190595</v>
      </c>
      <c r="DR52" s="138">
        <f t="shared" si="105"/>
        <v>2589.6381369579449</v>
      </c>
      <c r="DS52" s="138">
        <f t="shared" si="105"/>
        <v>969.85580383303056</v>
      </c>
      <c r="DT52" s="138">
        <f t="shared" si="105"/>
        <v>884.61175773684147</v>
      </c>
      <c r="DU52" s="139">
        <f t="shared" si="105"/>
        <v>3239.8724433912421</v>
      </c>
      <c r="DV52" s="121">
        <f>DW52+DX52-DY52+DZ52+EA52</f>
        <v>9660.1098393402663</v>
      </c>
      <c r="DW52" s="138">
        <f t="shared" si="106"/>
        <v>4151.6882089237906</v>
      </c>
      <c r="DX52" s="138">
        <f t="shared" si="106"/>
        <v>1245.4333352802291</v>
      </c>
      <c r="DY52" s="138">
        <f t="shared" si="106"/>
        <v>2129.7020351827355</v>
      </c>
      <c r="DZ52" s="138">
        <f t="shared" si="106"/>
        <v>385.41705330859338</v>
      </c>
      <c r="EA52" s="122">
        <f>EB52+EC52+ED52+EE52</f>
        <v>6007.2732770103885</v>
      </c>
      <c r="EB52" s="138">
        <f t="shared" si="107"/>
        <v>1530.2904580453151</v>
      </c>
      <c r="EC52" s="138">
        <f t="shared" si="107"/>
        <v>922.38672174950455</v>
      </c>
      <c r="ED52" s="138">
        <f t="shared" si="107"/>
        <v>859.12062085624314</v>
      </c>
      <c r="EE52" s="139">
        <f t="shared" si="107"/>
        <v>2695.475476359326</v>
      </c>
    </row>
    <row r="53">
      <c r="AU53" s="74"/>
      <c r="AV53" s="74"/>
      <c r="AW53" s="74"/>
      <c r="AX53" s="74"/>
      <c r="AY53" s="74"/>
      <c r="AZ53" s="74"/>
      <c r="BA53" s="74"/>
      <c r="BB53" s="74"/>
      <c r="BC53" s="74"/>
      <c r="BD53" s="74"/>
      <c r="BY53" s="87"/>
      <c r="CS53" s="87"/>
      <c r="DM53" s="87"/>
    </row>
    <row r="54"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I54" s="83"/>
      <c r="BJ54" s="83"/>
      <c r="BK54" s="83"/>
      <c r="BL54" s="83"/>
      <c r="BM54" s="83"/>
      <c r="BN54" s="83"/>
      <c r="BO54" s="83"/>
    </row>
    <row r="55">
      <c r="AT55" s="83"/>
      <c r="AU55" s="100" t="s">
        <v>983</v>
      </c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I55" s="83"/>
      <c r="BJ55" s="83"/>
      <c r="BK55" s="83"/>
      <c r="BL55" s="83"/>
      <c r="BM55" s="83"/>
      <c r="BN55" s="83"/>
      <c r="BO55" s="83"/>
      <c r="CG55" s="83"/>
      <c r="CH55" s="83"/>
      <c r="CI55" s="83"/>
    </row>
    <row r="56">
      <c r="D56" s="72" t="s">
        <v>1544</v>
      </c>
      <c r="E56" s="73">
        <f t="array" ref="E56">GEOMEAN(1+E8:E51)-1</f>
        <v>3.3348745011474445E-3</v>
      </c>
      <c r="F56" s="73">
        <f t="array" ref="F56">GEOMEAN(1+F8:F51)-1</f>
        <v>2.3584389261685601E-2</v>
      </c>
      <c r="G56" s="73">
        <f t="array" ref="G56">GEOMEAN(1+G8:G51)-1</f>
        <v>4.6504284224116788E-2</v>
      </c>
      <c r="H56" s="73">
        <f t="array" ref="H56">GEOMEAN(1+H8:H51)-1</f>
        <v>1.2752698389366657E-3</v>
      </c>
      <c r="I56" s="73">
        <f t="array" ref="I56">GEOMEAN(1+I8:I51)-1</f>
        <v>-5.6498794985060274E-2</v>
      </c>
      <c r="J56" s="73">
        <f t="array" ref="J56">GEOMEAN(1+J8:J51)-1</f>
        <v>-3.7325027335556871E-2</v>
      </c>
      <c r="K56" s="73">
        <f t="array" ref="K56">GEOMEAN(1+K8:K51)-1</f>
        <v>-2.5490010729350532E-2</v>
      </c>
      <c r="L56" s="73">
        <f t="array" ref="L56">GEOMEAN(1+L8:L51)-1</f>
        <v>-1.6580434052587467E-2</v>
      </c>
      <c r="M56" s="73">
        <f t="array" ref="M56">GEOMEAN(1+M8:M51)-1</f>
        <v>-3.548089415479494E-2</v>
      </c>
      <c r="N56" s="73">
        <f t="array" ref="N56">GEOMEAN(1+N8:N51)-1</f>
        <v>-2.5490010729350532E-2</v>
      </c>
      <c r="O56" s="73">
        <f t="array" ref="O56">GEOMEAN(1+O8:O51)-1</f>
        <v>4.337215450134746E-2</v>
      </c>
      <c r="P56" s="73">
        <f t="array" ref="P56">GEOMEAN(1+P8:P51)-1</f>
        <v>4.6851669694601306E-2</v>
      </c>
      <c r="AT56" s="72" t="s">
        <v>1544</v>
      </c>
      <c r="AU56" s="73">
        <f>(AU$52/$AT$52/AU$8)^(1/($AS$52-$AS$8))-1</f>
        <v>3.5523283230716851E-2</v>
      </c>
      <c r="AV56" s="73">
        <f>(AV$52/$AT$52/AV$8)^(1/($AS$52-$AS$8))-1</f>
        <v>4.9292033330564866E-2</v>
      </c>
      <c r="AW56" s="73">
        <f t="shared" ref="AW56:BD56" si="108">(AW$52/$AT$52/AW$8)^(1/($AS$52-$AS$8))-1</f>
        <v>4.8312186746737096E-2</v>
      </c>
      <c r="AX56" s="73">
        <f t="shared" si="108"/>
        <v>5.4849326768791062E-2</v>
      </c>
      <c r="AY56" s="73">
        <f t="shared" si="108"/>
        <v>2.9588990019502326E-4</v>
      </c>
      <c r="AZ56" s="73">
        <f t="shared" si="108"/>
        <v>4.0679849680312685E-2</v>
      </c>
      <c r="BA56" s="73">
        <f t="shared" si="108"/>
        <v>4.570108028465758E-2</v>
      </c>
      <c r="BB56" s="73">
        <f t="shared" si="108"/>
        <v>1.9671849913823314E-2</v>
      </c>
      <c r="BC56" s="73">
        <f t="shared" si="108"/>
        <v>2.7764784463724546E-2</v>
      </c>
      <c r="BD56" s="73">
        <f t="shared" si="108"/>
        <v>8.4626056902272984E-2</v>
      </c>
      <c r="BE56" s="73"/>
      <c r="BF56" s="99"/>
      <c r="BG56" s="99"/>
      <c r="BH56" s="99"/>
      <c r="BI56" s="99"/>
      <c r="BJ56" s="99"/>
      <c r="BK56" s="99"/>
      <c r="BL56" s="99"/>
      <c r="BM56" s="99"/>
      <c r="BN56" s="96"/>
      <c r="BO56" s="99"/>
      <c r="CG56" s="83"/>
      <c r="CH56" s="96"/>
      <c r="CI56" s="99"/>
    </row>
    <row r="57">
      <c r="D57" s="72" t="s">
        <v>623</v>
      </c>
      <c r="E57" s="73">
        <f t="array" ref="E57">GEOMEAN(1+E8:E32)-1</f>
        <v>-1.0609928451486894E-2</v>
      </c>
      <c r="F57" s="73">
        <f t="array" ref="F57">GEOMEAN(1+F8:F32)-1</f>
        <v>1.1109936745605564E-2</v>
      </c>
      <c r="G57" s="73">
        <f t="array" ref="G57">GEOMEAN(1+G8:G32)-1</f>
        <v>3.6959459375370818E-2</v>
      </c>
      <c r="H57" s="73">
        <f t="array" ref="H57">GEOMEAN(1+H8:H32)-1</f>
        <v>-1.7638173511039135E-2</v>
      </c>
      <c r="I57" s="73">
        <f t="array" ref="I57">GEOMEAN(1+I8:I32)-1</f>
        <v>-8.6943406010763447E-2</v>
      </c>
      <c r="J57" s="73">
        <f t="array" ref="J57">GEOMEAN(1+J8:J32)-1</f>
        <v>-5.7175677423093485E-2</v>
      </c>
      <c r="K57" s="73">
        <f t="array" ref="K57">GEOMEAN(1+K8:K32)-1</f>
        <v>-4.2886251600148695E-2</v>
      </c>
      <c r="L57" s="73">
        <f t="array" ref="L57">GEOMEAN(1+L8:L32)-1</f>
        <v>-3.7430791779018757E-2</v>
      </c>
      <c r="M57" s="73">
        <f t="array" ref="M57">GEOMEAN(1+M8:M32)-1</f>
        <v>-4.6074426384882905E-2</v>
      </c>
      <c r="N57" s="73">
        <f t="array" ref="N57">GEOMEAN(1+N8:N32)-1</f>
        <v>-4.2886251600148695E-2</v>
      </c>
      <c r="O57" s="73">
        <f t="array" ref="O57">GEOMEAN(1+O8:O32)-1</f>
        <v>6.6447972987714543E-2</v>
      </c>
      <c r="P57" s="73">
        <f t="array" ref="P57">GEOMEAN(1+P8:P32)-1</f>
        <v>5.5133036297081661E-2</v>
      </c>
      <c r="AT57" s="72" t="s">
        <v>623</v>
      </c>
      <c r="AU57" s="73">
        <f>(AU$33/$AT$33/AU$8)^(1/($AS$33-$AS$8))-1</f>
        <v>2.7686186047963357E-2</v>
      </c>
      <c r="AV57" s="73">
        <f t="shared" ref="AV57:BD57" si="109">(AV$33/$AT$33/AV$8)^(1/($AS$33-$AS$8))-1</f>
        <v>4.5928165612592942E-2</v>
      </c>
      <c r="AW57" s="73">
        <f t="shared" si="109"/>
        <v>4.4065422194417225E-2</v>
      </c>
      <c r="AX57" s="73">
        <f t="shared" si="109"/>
        <v>6.6043743600178173E-2</v>
      </c>
      <c r="AY57" s="73">
        <f t="shared" si="109"/>
        <v>-1.6127224348853386E-2</v>
      </c>
      <c r="AZ57" s="73">
        <f t="shared" si="109"/>
        <v>4.1457287600764614E-2</v>
      </c>
      <c r="BA57" s="73">
        <f t="shared" si="109"/>
        <v>5.1131185626354991E-2</v>
      </c>
      <c r="BB57" s="73">
        <f t="shared" si="109"/>
        <v>2.8452858619458565E-2</v>
      </c>
      <c r="BC57" s="73">
        <f t="shared" si="109"/>
        <v>2.5060370851167413E-2</v>
      </c>
      <c r="BD57" s="73">
        <f t="shared" si="109"/>
        <v>9.6606856407136288E-2</v>
      </c>
      <c r="BE57" s="73"/>
      <c r="BF57" s="99"/>
      <c r="BG57" s="99"/>
      <c r="BH57" s="99"/>
      <c r="BI57" s="99"/>
      <c r="BJ57" s="99"/>
      <c r="BK57" s="99"/>
      <c r="BL57" s="99"/>
      <c r="BM57" s="99"/>
      <c r="BN57" s="96"/>
      <c r="BO57" s="99"/>
      <c r="CG57" s="83"/>
      <c r="CH57" s="96"/>
      <c r="CI57" s="99"/>
    </row>
    <row r="58" ht="13.5" thickBot="true">
      <c r="D58" s="55" t="s">
        <v>624</v>
      </c>
      <c r="E58" s="73">
        <f t="array" ref="E58">GEOMEAN(1+E8:E37)-1</f>
        <v>-4.8759939512366124E-3</v>
      </c>
      <c r="F58" s="73">
        <f t="array" ref="F58">GEOMEAN(1+F8:F37)-1</f>
        <v>1.3405040557701753E-2</v>
      </c>
      <c r="G58" s="73">
        <f t="array" ref="G58">GEOMEAN(1+G8:G37)-1</f>
        <v>3.7809869060800638E-2</v>
      </c>
      <c r="H58" s="73">
        <f t="array" ref="H58">GEOMEAN(1+H8:H37)-1</f>
        <v>-9.0724166912468096E-3</v>
      </c>
      <c r="I58" s="73">
        <f t="array" ref="I58">GEOMEAN(1+I8:I37)-1</f>
        <v>-7.5226838975984811E-2</v>
      </c>
      <c r="J58" s="73">
        <f t="array" ref="J58">GEOMEAN(1+J8:J37)-1</f>
        <v>-4.6034211368619293E-2</v>
      </c>
      <c r="K58" s="73">
        <f t="array" ref="K58">GEOMEAN(1+K8:K37)-1</f>
        <v>-2.9219971277824608E-2</v>
      </c>
      <c r="L58" s="73">
        <f t="array" ref="L58">GEOMEAN(1+L8:L37)-1</f>
        <v>-1.7006808201207257E-2</v>
      </c>
      <c r="M58" s="73">
        <f t="array" ref="M58">GEOMEAN(1+M8:M37)-1</f>
        <v>-4.1697475432117326E-2</v>
      </c>
      <c r="N58" s="73">
        <f t="array" ref="N58">GEOMEAN(1+N8:N37)-1</f>
        <v>-2.9219971277824608E-2</v>
      </c>
      <c r="O58" s="73">
        <f t="array" ref="O58">GEOMEAN(1+O8:O37)-1</f>
        <v>5.681131584473742E-2</v>
      </c>
      <c r="P58" s="73">
        <f t="array" ref="P58">GEOMEAN(1+P8:P37)-1</f>
        <v>5.1658310261079921E-2</v>
      </c>
      <c r="AT58" s="55" t="s">
        <v>624</v>
      </c>
      <c r="AU58" s="73">
        <f>(AU$38/$AT$38/AU$8)^(1/($AS$38-$AS$8))-1</f>
        <v>3.3238951362171587E-2</v>
      </c>
      <c r="AV58" s="73">
        <f t="shared" ref="AV58:BD58" si="110">(AV$38/$AT$38/AV$8)^(1/($AS$38-$AS$8))-1</f>
        <v>4.5378547174076411E-2</v>
      </c>
      <c r="AW58" s="73">
        <f t="shared" si="110"/>
        <v>4.3544713292168913E-2</v>
      </c>
      <c r="AX58" s="73">
        <f t="shared" si="110"/>
        <v>6.2937281554818147E-2</v>
      </c>
      <c r="AY58" s="73">
        <f t="shared" si="110"/>
        <v>-8.3289084310543826E-3</v>
      </c>
      <c r="AZ58" s="73">
        <f t="shared" si="110"/>
        <v>4.8354072509627644E-2</v>
      </c>
      <c r="BA58" s="73">
        <f t="shared" si="110"/>
        <v>6.3773855439957838E-2</v>
      </c>
      <c r="BB58" s="73">
        <f t="shared" si="110"/>
        <v>2.9626497681892738E-2</v>
      </c>
      <c r="BC58" s="73">
        <f t="shared" si="110"/>
        <v>2.5741785375364534E-2</v>
      </c>
      <c r="BD58" s="73">
        <f t="shared" si="110"/>
        <v>0.10120125122547896</v>
      </c>
      <c r="BE58" s="73"/>
      <c r="BF58" s="99"/>
      <c r="BG58" s="99"/>
      <c r="BH58" s="99"/>
      <c r="BI58" s="99"/>
      <c r="BJ58" s="99"/>
      <c r="BK58" s="99"/>
      <c r="BL58" s="99"/>
      <c r="BM58" s="99"/>
      <c r="BN58" s="96"/>
      <c r="BO58" s="99"/>
      <c r="CG58" s="83"/>
      <c r="CH58" s="96"/>
      <c r="CI58" s="99"/>
    </row>
    <row r="59"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I59" s="83"/>
      <c r="BJ59" s="83"/>
      <c r="BK59" s="83"/>
      <c r="BL59" s="83"/>
      <c r="BM59" s="83"/>
      <c r="BN59" s="83"/>
      <c r="BO59" s="83"/>
      <c r="CG59" s="83"/>
      <c r="CH59" s="83"/>
      <c r="CI59" s="83"/>
    </row>
    <row r="60"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I60" s="83"/>
      <c r="BJ60" s="83"/>
      <c r="BK60" s="83"/>
      <c r="BL60" s="83"/>
      <c r="BM60" s="83"/>
      <c r="BN60" s="83"/>
      <c r="BO60" s="83"/>
      <c r="CG60" s="83"/>
      <c r="CH60" s="83"/>
      <c r="CI60" s="83"/>
    </row>
    <row r="61">
      <c r="BI61" s="83"/>
      <c r="BJ61" s="83"/>
      <c r="BK61" s="83"/>
      <c r="BL61" s="83"/>
      <c r="BM61" s="83"/>
      <c r="BN61" s="83"/>
      <c r="BO61" s="83"/>
    </row>
  </sheetData>
  <mergeCells count="14">
    <mergeCell ref="DL5:DU5"/>
    <mergeCell ref="DV5:EE5"/>
    <mergeCell ref="CR5:DA5"/>
    <mergeCell ref="DB5:DK5"/>
    <mergeCell ref="E5:P5"/>
    <mergeCell ref="Q5:Z5"/>
    <mergeCell ref="B4:P4"/>
    <mergeCell ref="AA5:AJ5"/>
    <mergeCell ref="CH5:CQ5"/>
    <mergeCell ref="AL5:AR5"/>
    <mergeCell ref="AU5:BD5"/>
    <mergeCell ref="BX5:CG5"/>
    <mergeCell ref="BE5:BM5"/>
    <mergeCell ref="BN5:BW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Index</vt:lpstr>
      <vt:lpstr>gperc_w</vt:lpstr>
      <vt:lpstr>sum_stat_w</vt:lpstr>
      <vt:lpstr>compo_sum1</vt:lpstr>
      <vt:lpstr>compo_sum2</vt:lpstr>
      <vt:lpstr>compo_det1</vt:lpstr>
      <vt:lpstr>compo_det2</vt:lpstr>
      <vt:lpstr>compo_det1_decile</vt:lpstr>
      <vt:lpstr>sum_stat_w_r</vt:lpstr>
      <vt:lpstr>returncapgain</vt:lpstr>
      <vt:lpstr>returncapgain2</vt:lpstr>
      <vt:lpstr>returncapgain3</vt:lpstr>
      <vt:lpstr>sum_stat_bage</vt:lpstr>
      <vt:lpstr>sum_stat_aged</vt:lpstr>
      <vt:lpstr>age_wealth</vt:lpstr>
      <vt:lpstr>simulation</vt:lpstr>
      <vt:lpstr>robustness</vt:lpstr>
      <vt:lpstr>comptanat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2015-05-07T17:52:37Z</dcterms:created>
  <dcterms:modified xsi:type="dcterms:W3CDTF">2017-02-09T16:37:46Z</dcterms:modified>
</cp:coreProperties>
</file>